
<file path=[Content_Types].xml><?xml version="1.0" encoding="utf-8"?>
<Types xmlns="http://schemas.openxmlformats.org/package/2006/content-type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C:\Users\angel\Documents\ContratoMinisterioAgriculura\02. Contrato_669\Insumos\03. TRD\Homologacion\"/>
    </mc:Choice>
  </mc:AlternateContent>
  <xr:revisionPtr revIDLastSave="0" documentId="13_ncr:1_{BA795C0F-AECA-404F-B695-29EF70F42229}" xr6:coauthVersionLast="47" xr6:coauthVersionMax="47" xr10:uidLastSave="{00000000-0000-0000-0000-000000000000}"/>
  <bookViews>
    <workbookView xWindow="-110" yWindow="-110" windowWidth="19420" windowHeight="10300" xr2:uid="{E3D521D3-8D9A-4AE2-A843-831F4E5EA5C5}"/>
  </bookViews>
  <sheets>
    <sheet name="SERIES1 (2)" sheetId="1" r:id="rId1"/>
    <sheet name="CCD" sheetId="2" state="hidden" r:id="rId2"/>
  </sheets>
  <definedNames>
    <definedName name="_xlnm._FilterDatabase" localSheetId="0" hidden="1">'SERIES1 (2)'!$A$1:$AE$776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L3" i="1" l="1"/>
  <c r="L4" i="1"/>
  <c r="L5" i="1"/>
  <c r="L6" i="1"/>
  <c r="L7" i="1"/>
  <c r="L8" i="1"/>
  <c r="L9" i="1"/>
  <c r="L10" i="1"/>
  <c r="L11" i="1"/>
  <c r="L12" i="1"/>
  <c r="L13" i="1"/>
  <c r="L14" i="1"/>
  <c r="L15" i="1"/>
  <c r="L16" i="1"/>
  <c r="L17" i="1"/>
  <c r="L18" i="1"/>
  <c r="L19" i="1"/>
  <c r="L20" i="1"/>
  <c r="L21" i="1"/>
  <c r="L22" i="1"/>
  <c r="L23" i="1"/>
  <c r="L24" i="1"/>
  <c r="L25" i="1"/>
  <c r="L26" i="1"/>
  <c r="L27" i="1"/>
  <c r="L28" i="1"/>
  <c r="L29" i="1"/>
  <c r="L30" i="1"/>
  <c r="L31" i="1"/>
  <c r="L32" i="1"/>
  <c r="L33" i="1"/>
  <c r="L34" i="1"/>
  <c r="L35" i="1"/>
  <c r="L36" i="1"/>
  <c r="L37" i="1"/>
  <c r="L38" i="1"/>
  <c r="L39" i="1"/>
  <c r="L40" i="1"/>
  <c r="L41" i="1"/>
  <c r="L42" i="1"/>
  <c r="L43" i="1"/>
  <c r="L44" i="1"/>
  <c r="L45" i="1"/>
  <c r="L46" i="1"/>
  <c r="L47" i="1"/>
  <c r="L48" i="1"/>
  <c r="L49" i="1"/>
  <c r="L50" i="1"/>
  <c r="L51" i="1"/>
  <c r="L52" i="1"/>
  <c r="L53" i="1"/>
  <c r="L54" i="1"/>
  <c r="L55" i="1"/>
  <c r="L56" i="1"/>
  <c r="L57" i="1"/>
  <c r="L58" i="1"/>
  <c r="L59" i="1"/>
  <c r="L60" i="1"/>
  <c r="L61" i="1"/>
  <c r="L62" i="1"/>
  <c r="L63" i="1"/>
  <c r="L64" i="1"/>
  <c r="L65" i="1"/>
  <c r="L66" i="1"/>
  <c r="L67" i="1"/>
  <c r="L68" i="1"/>
  <c r="L69" i="1"/>
  <c r="L70" i="1"/>
  <c r="L71" i="1"/>
  <c r="L72" i="1"/>
  <c r="L73" i="1"/>
  <c r="L74" i="1"/>
  <c r="L75" i="1"/>
  <c r="L76" i="1"/>
  <c r="L77" i="1"/>
  <c r="L78" i="1"/>
  <c r="L79" i="1"/>
  <c r="L80" i="1"/>
  <c r="L81" i="1"/>
  <c r="L82" i="1"/>
  <c r="L83" i="1"/>
  <c r="L84" i="1"/>
  <c r="L85" i="1"/>
  <c r="L86" i="1"/>
  <c r="L87" i="1"/>
  <c r="L88" i="1"/>
  <c r="L89" i="1"/>
  <c r="L90" i="1"/>
  <c r="L91" i="1"/>
  <c r="L92" i="1"/>
  <c r="L93" i="1"/>
  <c r="L94" i="1"/>
  <c r="L95" i="1"/>
  <c r="L96" i="1"/>
  <c r="L97" i="1"/>
  <c r="L98" i="1"/>
  <c r="L99" i="1"/>
  <c r="L100" i="1"/>
  <c r="L101" i="1"/>
  <c r="L102" i="1"/>
  <c r="L103" i="1"/>
  <c r="L104" i="1"/>
  <c r="L105" i="1"/>
  <c r="L106" i="1"/>
  <c r="L107" i="1"/>
  <c r="L108" i="1"/>
  <c r="L109" i="1"/>
  <c r="L110" i="1"/>
  <c r="L111" i="1"/>
  <c r="L112" i="1"/>
  <c r="L113" i="1"/>
  <c r="L114" i="1"/>
  <c r="L115" i="1"/>
  <c r="L116" i="1"/>
  <c r="L117" i="1"/>
  <c r="L118" i="1"/>
  <c r="L119" i="1"/>
  <c r="L120" i="1"/>
  <c r="L121" i="1"/>
  <c r="L122" i="1"/>
  <c r="L123" i="1"/>
  <c r="L124" i="1"/>
  <c r="L125" i="1"/>
  <c r="L126" i="1"/>
  <c r="L127" i="1"/>
  <c r="L128" i="1"/>
  <c r="L129" i="1"/>
  <c r="L130" i="1"/>
  <c r="L131" i="1"/>
  <c r="L132" i="1"/>
  <c r="L133" i="1"/>
  <c r="L134" i="1"/>
  <c r="L135" i="1"/>
  <c r="L136" i="1"/>
  <c r="L137" i="1"/>
  <c r="L138" i="1"/>
  <c r="L139" i="1"/>
  <c r="L140" i="1"/>
  <c r="L141" i="1"/>
  <c r="L142" i="1"/>
  <c r="L143" i="1"/>
  <c r="L144" i="1"/>
  <c r="L145" i="1"/>
  <c r="L146" i="1"/>
  <c r="L147" i="1"/>
  <c r="L148" i="1"/>
  <c r="L149" i="1"/>
  <c r="L150" i="1"/>
  <c r="L151" i="1"/>
  <c r="L152" i="1"/>
  <c r="L153" i="1"/>
  <c r="L154" i="1"/>
  <c r="L155" i="1"/>
  <c r="L156" i="1"/>
  <c r="L157" i="1"/>
  <c r="L158" i="1"/>
  <c r="L159" i="1"/>
  <c r="L160" i="1"/>
  <c r="L161" i="1"/>
  <c r="L162" i="1"/>
  <c r="L163" i="1"/>
  <c r="L164" i="1"/>
  <c r="L165" i="1"/>
  <c r="L166" i="1"/>
  <c r="L167" i="1"/>
  <c r="L168" i="1"/>
  <c r="L169" i="1"/>
  <c r="L170" i="1"/>
  <c r="L171" i="1"/>
  <c r="L172" i="1"/>
  <c r="L173" i="1"/>
  <c r="L174" i="1"/>
  <c r="L175" i="1"/>
  <c r="L176" i="1"/>
  <c r="L177" i="1"/>
  <c r="L178" i="1"/>
  <c r="L179" i="1"/>
  <c r="L180" i="1"/>
  <c r="L181" i="1"/>
  <c r="L182" i="1"/>
  <c r="L183" i="1"/>
  <c r="L184" i="1"/>
  <c r="L185" i="1"/>
  <c r="L186" i="1"/>
  <c r="L187" i="1"/>
  <c r="L188" i="1"/>
  <c r="L189" i="1"/>
  <c r="L190" i="1"/>
  <c r="L191" i="1"/>
  <c r="L192" i="1"/>
  <c r="L193" i="1"/>
  <c r="L194" i="1"/>
  <c r="L195" i="1"/>
  <c r="L196" i="1"/>
  <c r="L197" i="1"/>
  <c r="L198" i="1"/>
  <c r="L199" i="1"/>
  <c r="L200" i="1"/>
  <c r="L201" i="1"/>
  <c r="L202" i="1"/>
  <c r="L203" i="1"/>
  <c r="L204" i="1"/>
  <c r="L205" i="1"/>
  <c r="L206" i="1"/>
  <c r="L207" i="1"/>
  <c r="L208" i="1"/>
  <c r="L209" i="1"/>
  <c r="L210" i="1"/>
  <c r="L211" i="1"/>
  <c r="L212" i="1"/>
  <c r="L213" i="1"/>
  <c r="L214" i="1"/>
  <c r="L215" i="1"/>
  <c r="L216" i="1"/>
  <c r="L217" i="1"/>
  <c r="L218" i="1"/>
  <c r="L219" i="1"/>
  <c r="L220" i="1"/>
  <c r="L221" i="1"/>
  <c r="L222" i="1"/>
  <c r="L223" i="1"/>
  <c r="L224" i="1"/>
  <c r="L225" i="1"/>
  <c r="L226" i="1"/>
  <c r="L227" i="1"/>
  <c r="L228" i="1"/>
  <c r="L229" i="1"/>
  <c r="L230" i="1"/>
  <c r="L231" i="1"/>
  <c r="L232" i="1"/>
  <c r="L233" i="1"/>
  <c r="L234" i="1"/>
  <c r="L235" i="1"/>
  <c r="L236" i="1"/>
  <c r="L237" i="1"/>
  <c r="L238" i="1"/>
  <c r="L239" i="1"/>
  <c r="L240" i="1"/>
  <c r="L241" i="1"/>
  <c r="L242" i="1"/>
  <c r="L243" i="1"/>
  <c r="L244" i="1"/>
  <c r="L245" i="1"/>
  <c r="L246" i="1"/>
  <c r="L247" i="1"/>
  <c r="L248" i="1"/>
  <c r="L249" i="1"/>
  <c r="L250" i="1"/>
  <c r="L251" i="1"/>
  <c r="L252" i="1"/>
  <c r="L253" i="1"/>
  <c r="L254" i="1"/>
  <c r="L255" i="1"/>
  <c r="L256" i="1"/>
  <c r="L257" i="1"/>
  <c r="L258" i="1"/>
  <c r="L259" i="1"/>
  <c r="L260" i="1"/>
  <c r="L261" i="1"/>
  <c r="L262" i="1"/>
  <c r="L263" i="1"/>
  <c r="L264" i="1"/>
  <c r="L265" i="1"/>
  <c r="L266" i="1"/>
  <c r="L267" i="1"/>
  <c r="L268" i="1"/>
  <c r="L269" i="1"/>
  <c r="L270" i="1"/>
  <c r="L271" i="1"/>
  <c r="L272" i="1"/>
  <c r="L273" i="1"/>
  <c r="L274" i="1"/>
  <c r="L275" i="1"/>
  <c r="L276" i="1"/>
  <c r="L277" i="1"/>
  <c r="L278" i="1"/>
  <c r="L279" i="1"/>
  <c r="L280" i="1"/>
  <c r="L281" i="1"/>
  <c r="L282" i="1"/>
  <c r="L283" i="1"/>
  <c r="L284" i="1"/>
  <c r="L285" i="1"/>
  <c r="L286" i="1"/>
  <c r="L287" i="1"/>
  <c r="L288" i="1"/>
  <c r="L289" i="1"/>
  <c r="L290" i="1"/>
  <c r="L291" i="1"/>
  <c r="L292" i="1"/>
  <c r="L293" i="1"/>
  <c r="L294" i="1"/>
  <c r="L295" i="1"/>
  <c r="L296" i="1"/>
  <c r="L297" i="1"/>
  <c r="L298" i="1"/>
  <c r="L299" i="1"/>
  <c r="L300" i="1"/>
  <c r="L301" i="1"/>
  <c r="L302" i="1"/>
  <c r="L303" i="1"/>
  <c r="L304" i="1"/>
  <c r="L305" i="1"/>
  <c r="L306" i="1"/>
  <c r="L307" i="1"/>
  <c r="L308" i="1"/>
  <c r="L309" i="1"/>
  <c r="L310" i="1"/>
  <c r="L311" i="1"/>
  <c r="L312" i="1"/>
  <c r="L313" i="1"/>
  <c r="L314" i="1"/>
  <c r="L315" i="1"/>
  <c r="L316" i="1"/>
  <c r="L317" i="1"/>
  <c r="L318" i="1"/>
  <c r="L319" i="1"/>
  <c r="L320" i="1"/>
  <c r="L321" i="1"/>
  <c r="L322" i="1"/>
  <c r="L323" i="1"/>
  <c r="L324" i="1"/>
  <c r="L325" i="1"/>
  <c r="L326" i="1"/>
  <c r="L327" i="1"/>
  <c r="L328" i="1"/>
  <c r="L329" i="1"/>
  <c r="L330" i="1"/>
  <c r="L331" i="1"/>
  <c r="L332" i="1"/>
  <c r="L333" i="1"/>
  <c r="L334" i="1"/>
  <c r="L335" i="1"/>
  <c r="L336" i="1"/>
  <c r="L337" i="1"/>
  <c r="L338" i="1"/>
  <c r="L339" i="1"/>
  <c r="L340" i="1"/>
  <c r="L341" i="1"/>
  <c r="L342" i="1"/>
  <c r="L343" i="1"/>
  <c r="L344" i="1"/>
  <c r="L345" i="1"/>
  <c r="L346" i="1"/>
  <c r="L347" i="1"/>
  <c r="L348" i="1"/>
  <c r="L349" i="1"/>
  <c r="L350" i="1"/>
  <c r="L351" i="1"/>
  <c r="L352" i="1"/>
  <c r="L353" i="1"/>
  <c r="L354" i="1"/>
  <c r="L355" i="1"/>
  <c r="L356" i="1"/>
  <c r="L357" i="1"/>
  <c r="L358" i="1"/>
  <c r="L359" i="1"/>
  <c r="L360" i="1"/>
  <c r="L361" i="1"/>
  <c r="L362" i="1"/>
  <c r="L363" i="1"/>
  <c r="L364" i="1"/>
  <c r="L365" i="1"/>
  <c r="L366" i="1"/>
  <c r="L367" i="1"/>
  <c r="L368" i="1"/>
  <c r="L369" i="1"/>
  <c r="L370" i="1"/>
  <c r="L371" i="1"/>
  <c r="L372" i="1"/>
  <c r="L373" i="1"/>
  <c r="L374" i="1"/>
  <c r="L375" i="1"/>
  <c r="L376" i="1"/>
  <c r="L377" i="1"/>
  <c r="L378" i="1"/>
  <c r="L379" i="1"/>
  <c r="L380" i="1"/>
  <c r="L381" i="1"/>
  <c r="L382" i="1"/>
  <c r="L383" i="1"/>
  <c r="L384" i="1"/>
  <c r="L385" i="1"/>
  <c r="L386" i="1"/>
  <c r="L387" i="1"/>
  <c r="L388" i="1"/>
  <c r="L389" i="1"/>
  <c r="L390" i="1"/>
  <c r="L391" i="1"/>
  <c r="L392" i="1"/>
  <c r="L393" i="1"/>
  <c r="L394" i="1"/>
  <c r="L395" i="1"/>
  <c r="L396" i="1"/>
  <c r="L397" i="1"/>
  <c r="L398" i="1"/>
  <c r="L399" i="1"/>
  <c r="L400" i="1"/>
  <c r="L401" i="1"/>
  <c r="L402" i="1"/>
  <c r="L403" i="1"/>
  <c r="L404" i="1"/>
  <c r="L405" i="1"/>
  <c r="L406" i="1"/>
  <c r="L407" i="1"/>
  <c r="L408" i="1"/>
  <c r="L409" i="1"/>
  <c r="L410" i="1"/>
  <c r="L411" i="1"/>
  <c r="L412" i="1"/>
  <c r="L413" i="1"/>
  <c r="L414" i="1"/>
  <c r="L415" i="1"/>
  <c r="L416" i="1"/>
  <c r="L417" i="1"/>
  <c r="L418" i="1"/>
  <c r="L419" i="1"/>
  <c r="L420" i="1"/>
  <c r="L421" i="1"/>
  <c r="L422" i="1"/>
  <c r="L423" i="1"/>
  <c r="L424" i="1"/>
  <c r="L425" i="1"/>
  <c r="L426" i="1"/>
  <c r="L427" i="1"/>
  <c r="L428" i="1"/>
  <c r="L429" i="1"/>
  <c r="L430" i="1"/>
  <c r="L431" i="1"/>
  <c r="L432" i="1"/>
  <c r="L433" i="1"/>
  <c r="L434" i="1"/>
  <c r="L435" i="1"/>
  <c r="L436" i="1"/>
  <c r="L437" i="1"/>
  <c r="L438" i="1"/>
  <c r="L439" i="1"/>
  <c r="L440" i="1"/>
  <c r="L441" i="1"/>
  <c r="L442" i="1"/>
  <c r="L443" i="1"/>
  <c r="L444" i="1"/>
  <c r="L445" i="1"/>
  <c r="L446" i="1"/>
  <c r="L447" i="1"/>
  <c r="L448" i="1"/>
  <c r="L449" i="1"/>
  <c r="L450" i="1"/>
  <c r="L451" i="1"/>
  <c r="L452" i="1"/>
  <c r="L453" i="1"/>
  <c r="L454" i="1"/>
  <c r="L455" i="1"/>
  <c r="L456" i="1"/>
  <c r="L457" i="1"/>
  <c r="L458" i="1"/>
  <c r="L459" i="1"/>
  <c r="L460" i="1"/>
  <c r="L461" i="1"/>
  <c r="L462" i="1"/>
  <c r="L463" i="1"/>
  <c r="L464" i="1"/>
  <c r="L465" i="1"/>
  <c r="L466" i="1"/>
  <c r="L467" i="1"/>
  <c r="L468" i="1"/>
  <c r="L469" i="1"/>
  <c r="L470" i="1"/>
  <c r="L471" i="1"/>
  <c r="L472" i="1"/>
  <c r="L473" i="1"/>
  <c r="L474" i="1"/>
  <c r="L475" i="1"/>
  <c r="L476" i="1"/>
  <c r="L477" i="1"/>
  <c r="L478" i="1"/>
  <c r="L479" i="1"/>
  <c r="L480" i="1"/>
  <c r="L481" i="1"/>
  <c r="L482" i="1"/>
  <c r="L483" i="1"/>
  <c r="L484" i="1"/>
  <c r="L485" i="1"/>
  <c r="L486" i="1"/>
  <c r="L487" i="1"/>
  <c r="L488" i="1"/>
  <c r="L489" i="1"/>
  <c r="L490" i="1"/>
  <c r="L491" i="1"/>
  <c r="L492" i="1"/>
  <c r="L493" i="1"/>
  <c r="L494" i="1"/>
  <c r="L495" i="1"/>
  <c r="L496" i="1"/>
  <c r="L497" i="1"/>
  <c r="L498" i="1"/>
  <c r="L499" i="1"/>
  <c r="L500" i="1"/>
  <c r="L501" i="1"/>
  <c r="L502" i="1"/>
  <c r="L503" i="1"/>
  <c r="L504" i="1"/>
  <c r="L505" i="1"/>
  <c r="L506" i="1"/>
  <c r="L507" i="1"/>
  <c r="L508" i="1"/>
  <c r="L509" i="1"/>
  <c r="L510" i="1"/>
  <c r="L511" i="1"/>
  <c r="L512" i="1"/>
  <c r="L513" i="1"/>
  <c r="L514" i="1"/>
  <c r="L515" i="1"/>
  <c r="L516" i="1"/>
  <c r="L517" i="1"/>
  <c r="L518" i="1"/>
  <c r="L519" i="1"/>
  <c r="L520" i="1"/>
  <c r="L521" i="1"/>
  <c r="L522" i="1"/>
  <c r="L523" i="1"/>
  <c r="L524" i="1"/>
  <c r="L525" i="1"/>
  <c r="L526" i="1"/>
  <c r="L527" i="1"/>
  <c r="L528" i="1"/>
  <c r="L529" i="1"/>
  <c r="L530" i="1"/>
  <c r="L531" i="1"/>
  <c r="L532" i="1"/>
  <c r="L533" i="1"/>
  <c r="L534" i="1"/>
  <c r="L535" i="1"/>
  <c r="L536" i="1"/>
  <c r="L537" i="1"/>
  <c r="L538" i="1"/>
  <c r="L539" i="1"/>
  <c r="L540" i="1"/>
  <c r="L541" i="1"/>
  <c r="L542" i="1"/>
  <c r="L543" i="1"/>
  <c r="L544" i="1"/>
  <c r="L545" i="1"/>
  <c r="L546" i="1"/>
  <c r="L547" i="1"/>
  <c r="L548" i="1"/>
  <c r="L549" i="1"/>
  <c r="L550" i="1"/>
  <c r="L551" i="1"/>
  <c r="L552" i="1"/>
  <c r="L553" i="1"/>
  <c r="L554" i="1"/>
  <c r="L555" i="1"/>
  <c r="L556" i="1"/>
  <c r="L557" i="1"/>
  <c r="L558" i="1"/>
  <c r="L559" i="1"/>
  <c r="L560" i="1"/>
  <c r="L561" i="1"/>
  <c r="L562" i="1"/>
  <c r="L563" i="1"/>
  <c r="L564" i="1"/>
  <c r="L565" i="1"/>
  <c r="L566" i="1"/>
  <c r="L567" i="1"/>
  <c r="L568" i="1"/>
  <c r="L569" i="1"/>
  <c r="L570" i="1"/>
  <c r="L571" i="1"/>
  <c r="L572" i="1"/>
  <c r="L573" i="1"/>
  <c r="L574" i="1"/>
  <c r="L575" i="1"/>
  <c r="L576" i="1"/>
  <c r="L577" i="1"/>
  <c r="L578" i="1"/>
  <c r="L579" i="1"/>
  <c r="L580" i="1"/>
  <c r="L581" i="1"/>
  <c r="L582" i="1"/>
  <c r="L583" i="1"/>
  <c r="L584" i="1"/>
  <c r="L585" i="1"/>
  <c r="L586" i="1"/>
  <c r="L587" i="1"/>
  <c r="L588" i="1"/>
  <c r="L589" i="1"/>
  <c r="L590" i="1"/>
  <c r="L591" i="1"/>
  <c r="L592" i="1"/>
  <c r="L593" i="1"/>
  <c r="L594" i="1"/>
  <c r="L595" i="1"/>
  <c r="L596" i="1"/>
  <c r="L597" i="1"/>
  <c r="L598" i="1"/>
  <c r="L599" i="1"/>
  <c r="L600" i="1"/>
  <c r="L601" i="1"/>
  <c r="L602" i="1"/>
  <c r="L603" i="1"/>
  <c r="L604" i="1"/>
  <c r="L605" i="1"/>
  <c r="L606" i="1"/>
  <c r="L607" i="1"/>
  <c r="L608" i="1"/>
  <c r="L609" i="1"/>
  <c r="L610" i="1"/>
  <c r="L611" i="1"/>
  <c r="L612" i="1"/>
  <c r="L613" i="1"/>
  <c r="L614" i="1"/>
  <c r="L615" i="1"/>
  <c r="L616" i="1"/>
  <c r="L617" i="1"/>
  <c r="L618" i="1"/>
  <c r="L619" i="1"/>
  <c r="L620" i="1"/>
  <c r="L621" i="1"/>
  <c r="L622" i="1"/>
  <c r="L623" i="1"/>
  <c r="L624" i="1"/>
  <c r="L625" i="1"/>
  <c r="L626" i="1"/>
  <c r="L627" i="1"/>
  <c r="L628" i="1"/>
  <c r="L629" i="1"/>
  <c r="L630" i="1"/>
  <c r="L631" i="1"/>
  <c r="L632" i="1"/>
  <c r="L633" i="1"/>
  <c r="L634" i="1"/>
  <c r="L635" i="1"/>
  <c r="L636" i="1"/>
  <c r="L637" i="1"/>
  <c r="L638" i="1"/>
  <c r="L639" i="1"/>
  <c r="L640" i="1"/>
  <c r="L641" i="1"/>
  <c r="L642" i="1"/>
  <c r="L643" i="1"/>
  <c r="L644" i="1"/>
  <c r="L645" i="1"/>
  <c r="L646" i="1"/>
  <c r="L647" i="1"/>
  <c r="L648" i="1"/>
  <c r="L649" i="1"/>
  <c r="L650" i="1"/>
  <c r="L651" i="1"/>
  <c r="L652" i="1"/>
  <c r="L653" i="1"/>
  <c r="L654" i="1"/>
  <c r="L655" i="1"/>
  <c r="L656" i="1"/>
  <c r="L657" i="1"/>
  <c r="L658" i="1"/>
  <c r="L659" i="1"/>
  <c r="L660" i="1"/>
  <c r="L661" i="1"/>
  <c r="L662" i="1"/>
  <c r="L663" i="1"/>
  <c r="L664" i="1"/>
  <c r="L665" i="1"/>
  <c r="L666" i="1"/>
  <c r="L667" i="1"/>
  <c r="L668" i="1"/>
  <c r="L669" i="1"/>
  <c r="L670" i="1"/>
  <c r="L671" i="1"/>
  <c r="L672" i="1"/>
  <c r="L673" i="1"/>
  <c r="L674" i="1"/>
  <c r="L675" i="1"/>
  <c r="L676" i="1"/>
  <c r="L677" i="1"/>
  <c r="L678" i="1"/>
  <c r="L679" i="1"/>
  <c r="L680" i="1"/>
  <c r="L681" i="1"/>
  <c r="L682" i="1"/>
  <c r="L683" i="1"/>
  <c r="L684" i="1"/>
  <c r="L685" i="1"/>
  <c r="L686" i="1"/>
  <c r="L687" i="1"/>
  <c r="L688" i="1"/>
  <c r="L689" i="1"/>
  <c r="L690" i="1"/>
  <c r="L691" i="1"/>
  <c r="L692" i="1"/>
  <c r="L693" i="1"/>
  <c r="L694" i="1"/>
  <c r="L695" i="1"/>
  <c r="L696" i="1"/>
  <c r="L697" i="1"/>
  <c r="L698" i="1"/>
  <c r="L699" i="1"/>
  <c r="L700" i="1"/>
  <c r="L701" i="1"/>
  <c r="L702" i="1"/>
  <c r="L703" i="1"/>
  <c r="L704" i="1"/>
  <c r="L705" i="1"/>
  <c r="L706" i="1"/>
  <c r="L707" i="1"/>
  <c r="L708" i="1"/>
  <c r="L709" i="1"/>
  <c r="L710" i="1"/>
  <c r="L711" i="1"/>
  <c r="L712" i="1"/>
  <c r="L713" i="1"/>
  <c r="L714" i="1"/>
  <c r="L715" i="1"/>
  <c r="L716" i="1"/>
  <c r="L717" i="1"/>
  <c r="L718" i="1"/>
  <c r="L719" i="1"/>
  <c r="L720" i="1"/>
  <c r="L721" i="1"/>
  <c r="L722" i="1"/>
  <c r="L723" i="1"/>
  <c r="L724" i="1"/>
  <c r="L725" i="1"/>
  <c r="L726" i="1"/>
  <c r="L727" i="1"/>
  <c r="L728" i="1"/>
  <c r="L729" i="1"/>
  <c r="L730" i="1"/>
  <c r="L731" i="1"/>
  <c r="L732" i="1"/>
  <c r="L733" i="1"/>
  <c r="L734" i="1"/>
  <c r="L735" i="1"/>
  <c r="L736" i="1"/>
  <c r="L737" i="1"/>
  <c r="L738" i="1"/>
  <c r="L739" i="1"/>
  <c r="L740" i="1"/>
  <c r="L741" i="1"/>
  <c r="L742" i="1"/>
  <c r="L743" i="1"/>
  <c r="L744" i="1"/>
  <c r="L745" i="1"/>
  <c r="L746" i="1"/>
  <c r="L747" i="1"/>
  <c r="L748" i="1"/>
  <c r="L749" i="1"/>
  <c r="L750" i="1"/>
  <c r="L751" i="1"/>
  <c r="L752" i="1"/>
  <c r="L753" i="1"/>
  <c r="L754" i="1"/>
  <c r="L755" i="1"/>
  <c r="L756" i="1"/>
  <c r="L757" i="1"/>
  <c r="L758" i="1"/>
  <c r="L759" i="1"/>
  <c r="L760" i="1"/>
  <c r="L761" i="1"/>
  <c r="L762" i="1"/>
  <c r="L763" i="1"/>
  <c r="L764" i="1"/>
  <c r="L765" i="1"/>
  <c r="L766" i="1"/>
  <c r="L767" i="1"/>
  <c r="L768" i="1"/>
  <c r="L769" i="1"/>
  <c r="L770" i="1"/>
  <c r="L771" i="1"/>
  <c r="L772" i="1"/>
  <c r="L773" i="1"/>
  <c r="L774" i="1"/>
  <c r="L775" i="1"/>
  <c r="L776" i="1"/>
  <c r="L777" i="1"/>
  <c r="L778" i="1"/>
  <c r="L779" i="1"/>
  <c r="L780" i="1"/>
  <c r="L781" i="1"/>
  <c r="L782" i="1"/>
  <c r="L783" i="1"/>
  <c r="L784" i="1"/>
  <c r="L785" i="1"/>
  <c r="L786" i="1"/>
  <c r="L787" i="1"/>
  <c r="L788" i="1"/>
  <c r="L789" i="1"/>
  <c r="L790" i="1"/>
  <c r="L791" i="1"/>
  <c r="L792" i="1"/>
  <c r="L793" i="1"/>
  <c r="L794" i="1"/>
  <c r="L795" i="1"/>
  <c r="L796" i="1"/>
  <c r="L797" i="1"/>
  <c r="L798" i="1"/>
  <c r="L799" i="1"/>
  <c r="L800" i="1"/>
  <c r="L801" i="1"/>
  <c r="L802" i="1"/>
  <c r="L803" i="1"/>
  <c r="L804" i="1"/>
  <c r="L805" i="1"/>
  <c r="L806" i="1"/>
  <c r="L807" i="1"/>
  <c r="L808" i="1"/>
  <c r="L809" i="1"/>
  <c r="L810" i="1"/>
  <c r="L811" i="1"/>
  <c r="L812" i="1"/>
  <c r="L813" i="1"/>
  <c r="L814" i="1"/>
  <c r="L815" i="1"/>
  <c r="L816" i="1"/>
  <c r="L817" i="1"/>
  <c r="L818" i="1"/>
  <c r="L819" i="1"/>
  <c r="L820" i="1"/>
  <c r="L821" i="1"/>
  <c r="L822" i="1"/>
  <c r="L823" i="1"/>
  <c r="L824" i="1"/>
  <c r="L825" i="1"/>
  <c r="L826" i="1"/>
  <c r="L827" i="1"/>
  <c r="L828" i="1"/>
  <c r="L829" i="1"/>
  <c r="L830" i="1"/>
  <c r="L831" i="1"/>
  <c r="L832" i="1"/>
  <c r="L833" i="1"/>
  <c r="L834" i="1"/>
  <c r="L835" i="1"/>
  <c r="L836" i="1"/>
  <c r="L837" i="1"/>
  <c r="L838" i="1"/>
  <c r="L839" i="1"/>
  <c r="L840" i="1"/>
  <c r="L841" i="1"/>
  <c r="L842" i="1"/>
  <c r="L843" i="1"/>
  <c r="L844" i="1"/>
  <c r="L845" i="1"/>
  <c r="L846" i="1"/>
  <c r="L847" i="1"/>
  <c r="L848" i="1"/>
  <c r="L849" i="1"/>
  <c r="L850" i="1"/>
  <c r="L851" i="1"/>
  <c r="L852" i="1"/>
  <c r="L853" i="1"/>
  <c r="L854" i="1"/>
  <c r="L855" i="1"/>
  <c r="L856" i="1"/>
  <c r="L857" i="1"/>
  <c r="L858" i="1"/>
  <c r="L859" i="1"/>
  <c r="L860" i="1"/>
  <c r="L861" i="1"/>
  <c r="L862" i="1"/>
  <c r="L863" i="1"/>
  <c r="L864" i="1"/>
  <c r="L865" i="1"/>
  <c r="L866" i="1"/>
  <c r="L867" i="1"/>
  <c r="L868" i="1"/>
  <c r="L869" i="1"/>
  <c r="L870" i="1"/>
  <c r="L871" i="1"/>
  <c r="L872" i="1"/>
  <c r="L873" i="1"/>
  <c r="L874" i="1"/>
  <c r="L875" i="1"/>
  <c r="L876" i="1"/>
  <c r="L877" i="1"/>
  <c r="L878" i="1"/>
  <c r="L879" i="1"/>
  <c r="L880" i="1"/>
  <c r="L881" i="1"/>
  <c r="L882" i="1"/>
  <c r="L883" i="1"/>
  <c r="L884" i="1"/>
  <c r="L885" i="1"/>
  <c r="L886" i="1"/>
  <c r="L887" i="1"/>
  <c r="L888" i="1"/>
  <c r="L889" i="1"/>
  <c r="L890" i="1"/>
  <c r="L891" i="1"/>
  <c r="L892" i="1"/>
  <c r="L893" i="1"/>
  <c r="L894" i="1"/>
  <c r="L895" i="1"/>
  <c r="L896" i="1"/>
  <c r="L897" i="1"/>
  <c r="L898" i="1"/>
  <c r="L899" i="1"/>
  <c r="L900" i="1"/>
  <c r="L901" i="1"/>
  <c r="L902" i="1"/>
  <c r="L903" i="1"/>
  <c r="L904" i="1"/>
  <c r="L905" i="1"/>
  <c r="L906" i="1"/>
  <c r="L907" i="1"/>
  <c r="L908" i="1"/>
  <c r="L909" i="1"/>
  <c r="L910" i="1"/>
  <c r="L911" i="1"/>
  <c r="L912" i="1"/>
  <c r="L913" i="1"/>
  <c r="L914" i="1"/>
  <c r="L915" i="1"/>
  <c r="L916" i="1"/>
  <c r="L917" i="1"/>
  <c r="L918" i="1"/>
  <c r="L919" i="1"/>
  <c r="L920" i="1"/>
  <c r="L921" i="1"/>
  <c r="L922" i="1"/>
  <c r="L923" i="1"/>
  <c r="L924" i="1"/>
  <c r="L925" i="1"/>
  <c r="L926" i="1"/>
  <c r="L927" i="1"/>
  <c r="L928" i="1"/>
  <c r="L929" i="1"/>
  <c r="L930" i="1"/>
  <c r="L931" i="1"/>
  <c r="L932" i="1"/>
  <c r="L933" i="1"/>
  <c r="L934" i="1"/>
  <c r="L935" i="1"/>
  <c r="L936" i="1"/>
  <c r="L937" i="1"/>
  <c r="L938" i="1"/>
  <c r="L939" i="1"/>
  <c r="L940" i="1"/>
  <c r="L941" i="1"/>
  <c r="L942" i="1"/>
  <c r="L943" i="1"/>
  <c r="L944" i="1"/>
  <c r="L945" i="1"/>
  <c r="L946" i="1"/>
  <c r="L947" i="1"/>
  <c r="L948" i="1"/>
  <c r="L949" i="1"/>
  <c r="L950" i="1"/>
  <c r="L951" i="1"/>
  <c r="L952" i="1"/>
  <c r="L953" i="1"/>
  <c r="L954" i="1"/>
  <c r="L955" i="1"/>
  <c r="L956" i="1"/>
  <c r="L957" i="1"/>
  <c r="L958" i="1"/>
  <c r="L959" i="1"/>
  <c r="L960" i="1"/>
  <c r="L961" i="1"/>
  <c r="L962" i="1"/>
  <c r="L963" i="1"/>
  <c r="L964" i="1"/>
  <c r="L965" i="1"/>
  <c r="L966" i="1"/>
  <c r="L967" i="1"/>
  <c r="L968" i="1"/>
  <c r="L969" i="1"/>
  <c r="L970" i="1"/>
  <c r="L971" i="1"/>
  <c r="L972" i="1"/>
  <c r="L973" i="1"/>
  <c r="L974" i="1"/>
  <c r="L975" i="1"/>
  <c r="L976" i="1"/>
  <c r="L977" i="1"/>
  <c r="L978" i="1"/>
  <c r="L979" i="1"/>
  <c r="L980" i="1"/>
  <c r="L981" i="1"/>
  <c r="L982" i="1"/>
  <c r="L983" i="1"/>
  <c r="L984" i="1"/>
  <c r="L985" i="1"/>
  <c r="L986" i="1"/>
  <c r="L987" i="1"/>
  <c r="L988" i="1"/>
  <c r="L989" i="1"/>
  <c r="L990" i="1"/>
  <c r="L991" i="1"/>
  <c r="L992" i="1"/>
  <c r="L993" i="1"/>
  <c r="L994" i="1"/>
  <c r="L995" i="1"/>
  <c r="L996" i="1"/>
  <c r="L997" i="1"/>
  <c r="L998" i="1"/>
  <c r="L999" i="1"/>
  <c r="L1000" i="1"/>
  <c r="L1001" i="1"/>
  <c r="L1002" i="1"/>
  <c r="L1003" i="1"/>
  <c r="L1004" i="1"/>
  <c r="L1005" i="1"/>
  <c r="L1006" i="1"/>
  <c r="L1007" i="1"/>
  <c r="L1008" i="1"/>
  <c r="L1009" i="1"/>
  <c r="L1010" i="1"/>
  <c r="L1011" i="1"/>
  <c r="L1012" i="1"/>
  <c r="L1013" i="1"/>
  <c r="L1014" i="1"/>
  <c r="L1015" i="1"/>
  <c r="L1016" i="1"/>
  <c r="L1017" i="1"/>
  <c r="L1018" i="1"/>
  <c r="L1019" i="1"/>
  <c r="L1020" i="1"/>
  <c r="L1021" i="1"/>
  <c r="L1022" i="1"/>
  <c r="L1023" i="1"/>
  <c r="L1024" i="1"/>
  <c r="L1025" i="1"/>
  <c r="L1026" i="1"/>
  <c r="L1027" i="1"/>
  <c r="L1028" i="1"/>
  <c r="L1029" i="1"/>
  <c r="L1030" i="1"/>
  <c r="L1031" i="1"/>
  <c r="L1032" i="1"/>
  <c r="L1033" i="1"/>
  <c r="L1034" i="1"/>
  <c r="L1035" i="1"/>
  <c r="L1036" i="1"/>
  <c r="L1037" i="1"/>
  <c r="L1038" i="1"/>
  <c r="L1039" i="1"/>
  <c r="L1040" i="1"/>
  <c r="L1041" i="1"/>
  <c r="L1042" i="1"/>
  <c r="L1043" i="1"/>
  <c r="L1044" i="1"/>
  <c r="L1045" i="1"/>
  <c r="L1046" i="1"/>
  <c r="L1047" i="1"/>
  <c r="L1048" i="1"/>
  <c r="L1049" i="1"/>
  <c r="L1050" i="1"/>
  <c r="L1051" i="1"/>
  <c r="L1052" i="1"/>
  <c r="L1053" i="1"/>
  <c r="L1054" i="1"/>
  <c r="L1055" i="1"/>
  <c r="L1056" i="1"/>
  <c r="L1057" i="1"/>
  <c r="L1058" i="1"/>
  <c r="L1059" i="1"/>
  <c r="L1060" i="1"/>
  <c r="L1061" i="1"/>
  <c r="L1062" i="1"/>
  <c r="L1063" i="1"/>
  <c r="L1064" i="1"/>
  <c r="L1065" i="1"/>
  <c r="L1066" i="1"/>
  <c r="L1067" i="1"/>
  <c r="L1068" i="1"/>
  <c r="L1069" i="1"/>
  <c r="L1070" i="1"/>
  <c r="L1071" i="1"/>
  <c r="L1072" i="1"/>
  <c r="L1073" i="1"/>
  <c r="L1074" i="1"/>
  <c r="L1075" i="1"/>
  <c r="L1076" i="1"/>
  <c r="L1077" i="1"/>
  <c r="L1078" i="1"/>
  <c r="L1079" i="1"/>
  <c r="L1080" i="1"/>
  <c r="L1081" i="1"/>
  <c r="L1082" i="1"/>
  <c r="L1083" i="1"/>
  <c r="L1084" i="1"/>
  <c r="L1085" i="1"/>
  <c r="L1086" i="1"/>
  <c r="L1087" i="1"/>
  <c r="L1088" i="1"/>
  <c r="L1089" i="1"/>
  <c r="L1090" i="1"/>
  <c r="L1091" i="1"/>
  <c r="L1092" i="1"/>
  <c r="L1093" i="1"/>
  <c r="L1094" i="1"/>
  <c r="L1095" i="1"/>
  <c r="L1096" i="1"/>
  <c r="L1097" i="1"/>
  <c r="L1098" i="1"/>
  <c r="L1099" i="1"/>
  <c r="L1100" i="1"/>
  <c r="L1101" i="1"/>
  <c r="L1102" i="1"/>
  <c r="L1103" i="1"/>
  <c r="L1104" i="1"/>
  <c r="L1105" i="1"/>
  <c r="L1106" i="1"/>
  <c r="L1107" i="1"/>
  <c r="L1108" i="1"/>
  <c r="L1109" i="1"/>
  <c r="L1110" i="1"/>
  <c r="L1111" i="1"/>
  <c r="L1112" i="1"/>
  <c r="L1113" i="1"/>
  <c r="L1114" i="1"/>
  <c r="L1115" i="1"/>
  <c r="L1116" i="1"/>
  <c r="L1117" i="1"/>
  <c r="L1118" i="1"/>
  <c r="L1119" i="1"/>
  <c r="L1120" i="1"/>
  <c r="L1121" i="1"/>
  <c r="L1122" i="1"/>
  <c r="L1123" i="1"/>
  <c r="L1124" i="1"/>
  <c r="L1125" i="1"/>
  <c r="L1126" i="1"/>
  <c r="L1127" i="1"/>
  <c r="L1128" i="1"/>
  <c r="L1129" i="1"/>
  <c r="L1130" i="1"/>
  <c r="L1131" i="1"/>
  <c r="L1132" i="1"/>
  <c r="L1133" i="1"/>
  <c r="L1134" i="1"/>
  <c r="L1135" i="1"/>
  <c r="L1136" i="1"/>
  <c r="L1137" i="1"/>
  <c r="L1138" i="1"/>
  <c r="L1139" i="1"/>
  <c r="L1140" i="1"/>
  <c r="L1141" i="1"/>
  <c r="L1142" i="1"/>
  <c r="L1143" i="1"/>
  <c r="L1144" i="1"/>
  <c r="L1145" i="1"/>
  <c r="L1146" i="1"/>
  <c r="L1147" i="1"/>
  <c r="L1148" i="1"/>
  <c r="L1149" i="1"/>
  <c r="L1150" i="1"/>
  <c r="L1151" i="1"/>
  <c r="L1152" i="1"/>
  <c r="L1153" i="1"/>
  <c r="L1154" i="1"/>
  <c r="L1155" i="1"/>
  <c r="L1156" i="1"/>
  <c r="L1157" i="1"/>
  <c r="L1158" i="1"/>
  <c r="L1159" i="1"/>
  <c r="L1160" i="1"/>
  <c r="L1161" i="1"/>
  <c r="L1162" i="1"/>
  <c r="L1163" i="1"/>
  <c r="L1164" i="1"/>
  <c r="L1165" i="1"/>
  <c r="L1166" i="1"/>
  <c r="L1167" i="1"/>
  <c r="L1168" i="1"/>
  <c r="L1169" i="1"/>
  <c r="L1170" i="1"/>
  <c r="L1171" i="1"/>
  <c r="L1172" i="1"/>
  <c r="L1173" i="1"/>
  <c r="L1174" i="1"/>
  <c r="L1175" i="1"/>
  <c r="L1176" i="1"/>
  <c r="L1177" i="1"/>
  <c r="L1178" i="1"/>
  <c r="L1179" i="1"/>
  <c r="L1180" i="1"/>
  <c r="L1181" i="1"/>
  <c r="L1182" i="1"/>
  <c r="L1183" i="1"/>
  <c r="L1184" i="1"/>
  <c r="L1185" i="1"/>
  <c r="L1186" i="1"/>
  <c r="L1187" i="1"/>
  <c r="L1188" i="1"/>
  <c r="L1189" i="1"/>
  <c r="L1190" i="1"/>
  <c r="L1191" i="1"/>
  <c r="L1192" i="1"/>
  <c r="L1193" i="1"/>
  <c r="L1194" i="1"/>
  <c r="L1195" i="1"/>
  <c r="L1196" i="1"/>
  <c r="L1197" i="1"/>
  <c r="L1198" i="1"/>
  <c r="L1199" i="1"/>
  <c r="L1200" i="1"/>
  <c r="L1201" i="1"/>
  <c r="L1202" i="1"/>
  <c r="L1203" i="1"/>
  <c r="L1204" i="1"/>
  <c r="L1205" i="1"/>
  <c r="L1206" i="1"/>
  <c r="L1207" i="1"/>
  <c r="L1208" i="1"/>
  <c r="L1209" i="1"/>
  <c r="L1210" i="1"/>
  <c r="L1211" i="1"/>
  <c r="L1212" i="1"/>
  <c r="L1213" i="1"/>
  <c r="L1214" i="1"/>
  <c r="L1215" i="1"/>
  <c r="L1216" i="1"/>
  <c r="L1217" i="1"/>
  <c r="L1218" i="1"/>
  <c r="L1219" i="1"/>
  <c r="L1220" i="1"/>
  <c r="L1221" i="1"/>
  <c r="L1222" i="1"/>
  <c r="L1223" i="1"/>
  <c r="L1224" i="1"/>
  <c r="L1225" i="1"/>
  <c r="L1226" i="1"/>
  <c r="L1227" i="1"/>
  <c r="L1228" i="1"/>
  <c r="L1229" i="1"/>
  <c r="L1230" i="1"/>
  <c r="L1231" i="1"/>
  <c r="L1232" i="1"/>
  <c r="L1233" i="1"/>
  <c r="L1234" i="1"/>
  <c r="L1235" i="1"/>
  <c r="L1236" i="1"/>
  <c r="L1237" i="1"/>
  <c r="L1238" i="1"/>
  <c r="L1239" i="1"/>
  <c r="L1240" i="1"/>
  <c r="L1241" i="1"/>
  <c r="L1242" i="1"/>
  <c r="L1243" i="1"/>
  <c r="L1244" i="1"/>
  <c r="L1245" i="1"/>
  <c r="L1246" i="1"/>
  <c r="L1247" i="1"/>
  <c r="L1248" i="1"/>
  <c r="L1249" i="1"/>
  <c r="L1250" i="1"/>
  <c r="L1251" i="1"/>
  <c r="L1252" i="1"/>
  <c r="L1253" i="1"/>
  <c r="L1254" i="1"/>
  <c r="L1255" i="1"/>
  <c r="L1256" i="1"/>
  <c r="L1257" i="1"/>
  <c r="L1258" i="1"/>
  <c r="L1259" i="1"/>
  <c r="L1260" i="1"/>
  <c r="L1261" i="1"/>
  <c r="L1262" i="1"/>
  <c r="L1263" i="1"/>
  <c r="L1264" i="1"/>
  <c r="L1265" i="1"/>
  <c r="L1266" i="1"/>
  <c r="L1267" i="1"/>
  <c r="L1268" i="1"/>
  <c r="L1269" i="1"/>
  <c r="L1270" i="1"/>
  <c r="L1271" i="1"/>
  <c r="L1272" i="1"/>
  <c r="L1273" i="1"/>
  <c r="L1274" i="1"/>
  <c r="L1275" i="1"/>
  <c r="L1276" i="1"/>
  <c r="L1277" i="1"/>
  <c r="L1278" i="1"/>
  <c r="L1279" i="1"/>
  <c r="L1280" i="1"/>
  <c r="L1281" i="1"/>
  <c r="L1282" i="1"/>
  <c r="L1283" i="1"/>
  <c r="L1284" i="1"/>
  <c r="L1285" i="1"/>
  <c r="L1286" i="1"/>
  <c r="L1287" i="1"/>
  <c r="L1288" i="1"/>
  <c r="L1289" i="1"/>
  <c r="L1290" i="1"/>
  <c r="L1291" i="1"/>
  <c r="L1292" i="1"/>
  <c r="L1293" i="1"/>
  <c r="L1294" i="1"/>
  <c r="L1295" i="1"/>
  <c r="L1296" i="1"/>
  <c r="L1297" i="1"/>
  <c r="L1298" i="1"/>
  <c r="L1299" i="1"/>
  <c r="L1300" i="1"/>
  <c r="L1301" i="1"/>
  <c r="L1302" i="1"/>
  <c r="L1303" i="1"/>
  <c r="L1304" i="1"/>
  <c r="L1305" i="1"/>
  <c r="L1306" i="1"/>
  <c r="L1307" i="1"/>
  <c r="L1308" i="1"/>
  <c r="L1309" i="1"/>
  <c r="L1310" i="1"/>
  <c r="L1311" i="1"/>
  <c r="L1312" i="1"/>
  <c r="L1313" i="1"/>
  <c r="L1314" i="1"/>
  <c r="L1315" i="1"/>
  <c r="L1316" i="1"/>
  <c r="L1317" i="1"/>
  <c r="L1318" i="1"/>
  <c r="L1319" i="1"/>
  <c r="L1320" i="1"/>
  <c r="L1321" i="1"/>
  <c r="L1322" i="1"/>
  <c r="L1323" i="1"/>
  <c r="L1324" i="1"/>
  <c r="L1325" i="1"/>
  <c r="L1326" i="1"/>
  <c r="L1327" i="1"/>
  <c r="L1328" i="1"/>
  <c r="L1329" i="1"/>
  <c r="L1330" i="1"/>
  <c r="L1331" i="1"/>
  <c r="L1332" i="1"/>
  <c r="L1333" i="1"/>
  <c r="L1334" i="1"/>
  <c r="L1335" i="1"/>
  <c r="L1336" i="1"/>
  <c r="L1337" i="1"/>
  <c r="L1338" i="1"/>
  <c r="L1339" i="1"/>
  <c r="L1340" i="1"/>
  <c r="L1341" i="1"/>
  <c r="L1342" i="1"/>
  <c r="L1343" i="1"/>
  <c r="L1344" i="1"/>
  <c r="L1345" i="1"/>
  <c r="L1346" i="1"/>
  <c r="L1347" i="1"/>
  <c r="L1348" i="1"/>
  <c r="L1349" i="1"/>
  <c r="L1350" i="1"/>
  <c r="L1351" i="1"/>
  <c r="L1352" i="1"/>
  <c r="L1353" i="1"/>
  <c r="L1354" i="1"/>
  <c r="L1355" i="1"/>
  <c r="L1356" i="1"/>
  <c r="L1357" i="1"/>
  <c r="L1358" i="1"/>
  <c r="L1359" i="1"/>
  <c r="L1360" i="1"/>
  <c r="L1361" i="1"/>
  <c r="L1362" i="1"/>
  <c r="L1363" i="1"/>
  <c r="L1364" i="1"/>
  <c r="L1365" i="1"/>
  <c r="L1366" i="1"/>
  <c r="L1367" i="1"/>
  <c r="L1368" i="1"/>
  <c r="L1369" i="1"/>
  <c r="L1370" i="1"/>
  <c r="L1371" i="1"/>
  <c r="L1372" i="1"/>
  <c r="L1373" i="1"/>
  <c r="L1374" i="1"/>
  <c r="L1375" i="1"/>
  <c r="L1376" i="1"/>
  <c r="L1377" i="1"/>
  <c r="L1378" i="1"/>
  <c r="L1379" i="1"/>
  <c r="L1380" i="1"/>
  <c r="L1381" i="1"/>
  <c r="L1382" i="1"/>
  <c r="L1383" i="1"/>
  <c r="L1384" i="1"/>
  <c r="L1385" i="1"/>
  <c r="L1386" i="1"/>
  <c r="L1387" i="1"/>
  <c r="L1388" i="1"/>
  <c r="L1389" i="1"/>
  <c r="L1390" i="1"/>
  <c r="L1391" i="1"/>
  <c r="L1392" i="1"/>
  <c r="L1393" i="1"/>
  <c r="L1394" i="1"/>
  <c r="L1395" i="1"/>
  <c r="L1396" i="1"/>
  <c r="L1397" i="1"/>
  <c r="L1398" i="1"/>
  <c r="L1399" i="1"/>
  <c r="L1400" i="1"/>
  <c r="L1401" i="1"/>
  <c r="L1402" i="1"/>
  <c r="L1403" i="1"/>
  <c r="L1404" i="1"/>
  <c r="L1405" i="1"/>
  <c r="L1406" i="1"/>
  <c r="L1407" i="1"/>
  <c r="L1408" i="1"/>
  <c r="L1409" i="1"/>
  <c r="L1410" i="1"/>
  <c r="L1411" i="1"/>
  <c r="L1412" i="1"/>
  <c r="L1413" i="1"/>
  <c r="L1414" i="1"/>
  <c r="L1415" i="1"/>
  <c r="L1416" i="1"/>
  <c r="L1417" i="1"/>
  <c r="L1418" i="1"/>
  <c r="L1419" i="1"/>
  <c r="L1420" i="1"/>
  <c r="L1421" i="1"/>
  <c r="L1422" i="1"/>
  <c r="L1423" i="1"/>
  <c r="L1424" i="1"/>
  <c r="L1425" i="1"/>
  <c r="L1426" i="1"/>
  <c r="L1427" i="1"/>
  <c r="L1428" i="1"/>
  <c r="L1429" i="1"/>
  <c r="L1430" i="1"/>
  <c r="L1431" i="1"/>
  <c r="L1432" i="1"/>
  <c r="L1433" i="1"/>
  <c r="L1434" i="1"/>
  <c r="L1435" i="1"/>
  <c r="L1436" i="1"/>
  <c r="L1437" i="1"/>
  <c r="L1438" i="1"/>
  <c r="L1439" i="1"/>
  <c r="L1440" i="1"/>
  <c r="L1441" i="1"/>
  <c r="L1442" i="1"/>
  <c r="L1443" i="1"/>
  <c r="L1444" i="1"/>
  <c r="L1445" i="1"/>
  <c r="L1446" i="1"/>
  <c r="L1447" i="1"/>
  <c r="L1448" i="1"/>
  <c r="L1449" i="1"/>
  <c r="L1450" i="1"/>
  <c r="L1451" i="1"/>
  <c r="L1452" i="1"/>
  <c r="L1453" i="1"/>
  <c r="L1454" i="1"/>
  <c r="L1455" i="1"/>
  <c r="L1456" i="1"/>
  <c r="L1457" i="1"/>
  <c r="L1458" i="1"/>
  <c r="L1459" i="1"/>
  <c r="L1460" i="1"/>
  <c r="L1461" i="1"/>
  <c r="L1462" i="1"/>
  <c r="L1463" i="1"/>
  <c r="L1464" i="1"/>
  <c r="L1465" i="1"/>
  <c r="L1466" i="1"/>
  <c r="L1467" i="1"/>
  <c r="L1468" i="1"/>
  <c r="L1469" i="1"/>
  <c r="L1470" i="1"/>
  <c r="L1471" i="1"/>
  <c r="L1472" i="1"/>
  <c r="L1473" i="1"/>
  <c r="L1474" i="1"/>
  <c r="L1475" i="1"/>
  <c r="L1476" i="1"/>
  <c r="L1477" i="1"/>
  <c r="L1478" i="1"/>
  <c r="L1479" i="1"/>
  <c r="L1480" i="1"/>
  <c r="L1481" i="1"/>
  <c r="L1482" i="1"/>
  <c r="L1483" i="1"/>
  <c r="L1484" i="1"/>
  <c r="L1485" i="1"/>
  <c r="L1486" i="1"/>
  <c r="L1487" i="1"/>
  <c r="L1488" i="1"/>
  <c r="L1489" i="1"/>
  <c r="L1490" i="1"/>
  <c r="L1491" i="1"/>
  <c r="L1492" i="1"/>
  <c r="L1493" i="1"/>
  <c r="L1494" i="1"/>
  <c r="L1495" i="1"/>
  <c r="L1496" i="1"/>
  <c r="L1497" i="1"/>
  <c r="L1498" i="1"/>
  <c r="L1499" i="1"/>
  <c r="L1500" i="1"/>
  <c r="L1501" i="1"/>
  <c r="L1502" i="1"/>
  <c r="L1503" i="1"/>
  <c r="L1504" i="1"/>
  <c r="L1505" i="1"/>
  <c r="L1506" i="1"/>
  <c r="L1507" i="1"/>
  <c r="L1508" i="1"/>
  <c r="L1509" i="1"/>
  <c r="L1510" i="1"/>
  <c r="L1511" i="1"/>
  <c r="L1512" i="1"/>
  <c r="L1513" i="1"/>
  <c r="L1514" i="1"/>
  <c r="L1515" i="1"/>
  <c r="L1516" i="1"/>
  <c r="L1517" i="1"/>
  <c r="L1518" i="1"/>
  <c r="L1519" i="1"/>
  <c r="L1520" i="1"/>
  <c r="L1521" i="1"/>
  <c r="L1522" i="1"/>
  <c r="L1523" i="1"/>
  <c r="L1524" i="1"/>
  <c r="L1525" i="1"/>
  <c r="L1526" i="1"/>
  <c r="L1527" i="1"/>
  <c r="L1528" i="1"/>
  <c r="L1529" i="1"/>
  <c r="L1530" i="1"/>
  <c r="L1531" i="1"/>
  <c r="L1532" i="1"/>
  <c r="L1533" i="1"/>
  <c r="L1534" i="1"/>
  <c r="L1535" i="1"/>
  <c r="L1536" i="1"/>
  <c r="L1537" i="1"/>
  <c r="L1538" i="1"/>
  <c r="L1539" i="1"/>
  <c r="L1540" i="1"/>
  <c r="L1541" i="1"/>
  <c r="L1542" i="1"/>
  <c r="L1543" i="1"/>
  <c r="L1544" i="1"/>
  <c r="L1545" i="1"/>
  <c r="L1546" i="1"/>
  <c r="L1547" i="1"/>
  <c r="L1548" i="1"/>
  <c r="L1549" i="1"/>
  <c r="L1550" i="1"/>
  <c r="L1551" i="1"/>
  <c r="L1552" i="1"/>
  <c r="L1553" i="1"/>
  <c r="L1554" i="1"/>
  <c r="L1555" i="1"/>
  <c r="L1556" i="1"/>
  <c r="L1557" i="1"/>
  <c r="L1558" i="1"/>
  <c r="L1559" i="1"/>
  <c r="L1560" i="1"/>
  <c r="L1561" i="1"/>
  <c r="L1562" i="1"/>
  <c r="L1563" i="1"/>
  <c r="L1564" i="1"/>
  <c r="L1565" i="1"/>
  <c r="L1566" i="1"/>
  <c r="L1567" i="1"/>
  <c r="L1568" i="1"/>
  <c r="L1569" i="1"/>
  <c r="L1570" i="1"/>
  <c r="L1571" i="1"/>
  <c r="L1572" i="1"/>
  <c r="L1573" i="1"/>
  <c r="L1574" i="1"/>
  <c r="L1575" i="1"/>
  <c r="L1576" i="1"/>
  <c r="L1577" i="1"/>
  <c r="L1578" i="1"/>
  <c r="L1579" i="1"/>
  <c r="L1580" i="1"/>
  <c r="L1581" i="1"/>
  <c r="L1582" i="1"/>
  <c r="L1583" i="1"/>
  <c r="L1584" i="1"/>
  <c r="L1585" i="1"/>
  <c r="L1586" i="1"/>
  <c r="L1587" i="1"/>
  <c r="L1588" i="1"/>
  <c r="L1589" i="1"/>
  <c r="L1590" i="1"/>
  <c r="L1591" i="1"/>
  <c r="L1592" i="1"/>
  <c r="L1593" i="1"/>
  <c r="L1594" i="1"/>
  <c r="L1595" i="1"/>
  <c r="L1596" i="1"/>
  <c r="L1597" i="1"/>
  <c r="L1598" i="1"/>
  <c r="L1599" i="1"/>
  <c r="L1600" i="1"/>
  <c r="L1601" i="1"/>
  <c r="L1602" i="1"/>
  <c r="L1603" i="1"/>
  <c r="L1604" i="1"/>
  <c r="L1605" i="1"/>
  <c r="L1606" i="1"/>
  <c r="L1607" i="1"/>
  <c r="L1608" i="1"/>
  <c r="L1609" i="1"/>
  <c r="L1610" i="1"/>
  <c r="L1611" i="1"/>
  <c r="L1612" i="1"/>
  <c r="L1613" i="1"/>
  <c r="L1614" i="1"/>
  <c r="L1615" i="1"/>
  <c r="L1616" i="1"/>
  <c r="L1617" i="1"/>
  <c r="L1618" i="1"/>
  <c r="L1619" i="1"/>
  <c r="L1620" i="1"/>
  <c r="L1621" i="1"/>
  <c r="L1622" i="1"/>
  <c r="L1623" i="1"/>
  <c r="L1624" i="1"/>
  <c r="L1625" i="1"/>
  <c r="L1626" i="1"/>
  <c r="L1627" i="1"/>
  <c r="L1628" i="1"/>
  <c r="L1629" i="1"/>
  <c r="L1630" i="1"/>
  <c r="L1631" i="1"/>
  <c r="L1632" i="1"/>
  <c r="L1633" i="1"/>
  <c r="L1634" i="1"/>
  <c r="L1635" i="1"/>
  <c r="L1636" i="1"/>
  <c r="L1637" i="1"/>
  <c r="L1638" i="1"/>
  <c r="L1639" i="1"/>
  <c r="L1640" i="1"/>
  <c r="L1641" i="1"/>
  <c r="L1642" i="1"/>
  <c r="L1643" i="1"/>
  <c r="L1644" i="1"/>
  <c r="L1645" i="1"/>
  <c r="L1646" i="1"/>
  <c r="L1647" i="1"/>
  <c r="L1648" i="1"/>
  <c r="L1649" i="1"/>
  <c r="L1650" i="1"/>
  <c r="L1651" i="1"/>
  <c r="L1652" i="1"/>
  <c r="L1653" i="1"/>
  <c r="L1654" i="1"/>
  <c r="L1655" i="1"/>
  <c r="L1656" i="1"/>
  <c r="L1657" i="1"/>
  <c r="L1658" i="1"/>
  <c r="L1659" i="1"/>
  <c r="L1660" i="1"/>
  <c r="L1661" i="1"/>
  <c r="L1662" i="1"/>
  <c r="L1663" i="1"/>
  <c r="L1664" i="1"/>
  <c r="L1665" i="1"/>
  <c r="L1666" i="1"/>
  <c r="L1667" i="1"/>
  <c r="L1668" i="1"/>
  <c r="L1669" i="1"/>
  <c r="L1670" i="1"/>
  <c r="L1671" i="1"/>
  <c r="L1672" i="1"/>
  <c r="L1673" i="1"/>
  <c r="L1674" i="1"/>
  <c r="L1675" i="1"/>
  <c r="L1676" i="1"/>
  <c r="L1677" i="1"/>
  <c r="L1678" i="1"/>
  <c r="L1679" i="1"/>
  <c r="L1680" i="1"/>
  <c r="L1681" i="1"/>
  <c r="L1682" i="1"/>
  <c r="L1683" i="1"/>
  <c r="L1684" i="1"/>
  <c r="L1685" i="1"/>
  <c r="L1686" i="1"/>
  <c r="L1687" i="1"/>
  <c r="L1688" i="1"/>
  <c r="L1689" i="1"/>
  <c r="L1690" i="1"/>
  <c r="L1691" i="1"/>
  <c r="L1692" i="1"/>
  <c r="L1693" i="1"/>
  <c r="L1694" i="1"/>
  <c r="L1695" i="1"/>
  <c r="L1696" i="1"/>
  <c r="L1697" i="1"/>
  <c r="L1698" i="1"/>
  <c r="L1699" i="1"/>
  <c r="L1700" i="1"/>
  <c r="L1701" i="1"/>
  <c r="L1702" i="1"/>
  <c r="L1703" i="1"/>
  <c r="L1704" i="1"/>
  <c r="L1705" i="1"/>
  <c r="L1706" i="1"/>
  <c r="L1707" i="1"/>
  <c r="L1708" i="1"/>
  <c r="L1709" i="1"/>
  <c r="L1710" i="1"/>
  <c r="L1711" i="1"/>
  <c r="L1712" i="1"/>
  <c r="L1713" i="1"/>
  <c r="L1714" i="1"/>
  <c r="L1715" i="1"/>
  <c r="L1716" i="1"/>
  <c r="L1717" i="1"/>
  <c r="L1718" i="1"/>
  <c r="L1719" i="1"/>
  <c r="L1720" i="1"/>
  <c r="L1721" i="1"/>
  <c r="L1722" i="1"/>
  <c r="L1723" i="1"/>
  <c r="L1724" i="1"/>
  <c r="L1725" i="1"/>
  <c r="L1726" i="1"/>
  <c r="L1727" i="1"/>
  <c r="L1728" i="1"/>
  <c r="L1729" i="1"/>
  <c r="L1730" i="1"/>
  <c r="L1731" i="1"/>
  <c r="L1732" i="1"/>
  <c r="L1733" i="1"/>
  <c r="L1734" i="1"/>
  <c r="L1735" i="1"/>
  <c r="L1736" i="1"/>
  <c r="L1737" i="1"/>
  <c r="L1738" i="1"/>
  <c r="L1739" i="1"/>
  <c r="L1740" i="1"/>
  <c r="L1741" i="1"/>
  <c r="L1742" i="1"/>
  <c r="L1743" i="1"/>
  <c r="L1744" i="1"/>
  <c r="L1745" i="1"/>
  <c r="L1746" i="1"/>
  <c r="L1747" i="1"/>
  <c r="L1748" i="1"/>
  <c r="L1749" i="1"/>
  <c r="L1750" i="1"/>
  <c r="L1751" i="1"/>
  <c r="L1752" i="1"/>
  <c r="L1753" i="1"/>
  <c r="L1754" i="1"/>
  <c r="L1755" i="1"/>
  <c r="L1756" i="1"/>
  <c r="L1757" i="1"/>
  <c r="L1758" i="1"/>
  <c r="L1759" i="1"/>
  <c r="L1760" i="1"/>
  <c r="L1761" i="1"/>
  <c r="L1762" i="1"/>
  <c r="L1763" i="1"/>
  <c r="L1764" i="1"/>
  <c r="L1765" i="1"/>
  <c r="L1766" i="1"/>
  <c r="L1767" i="1"/>
  <c r="L1768" i="1"/>
  <c r="L1769" i="1"/>
  <c r="L1770" i="1"/>
  <c r="L1771" i="1"/>
  <c r="L1772" i="1"/>
  <c r="L1773" i="1"/>
  <c r="L1774" i="1"/>
  <c r="L1775" i="1"/>
  <c r="L1776" i="1"/>
  <c r="L1777" i="1"/>
  <c r="L1778" i="1"/>
  <c r="L1779" i="1"/>
  <c r="L1780" i="1"/>
  <c r="L1781" i="1"/>
  <c r="L1782" i="1"/>
  <c r="L1783" i="1"/>
  <c r="L1784" i="1"/>
  <c r="L1785" i="1"/>
  <c r="L1786" i="1"/>
  <c r="L1787" i="1"/>
  <c r="L1788" i="1"/>
  <c r="L1789" i="1"/>
  <c r="L1790" i="1"/>
  <c r="L1791" i="1"/>
  <c r="L1792" i="1"/>
  <c r="L1793" i="1"/>
  <c r="L1794" i="1"/>
  <c r="L1795" i="1"/>
  <c r="L1796" i="1"/>
  <c r="L1797" i="1"/>
  <c r="L1798" i="1"/>
  <c r="L1799" i="1"/>
  <c r="L1800" i="1"/>
  <c r="L1801" i="1"/>
  <c r="L1802" i="1"/>
  <c r="L1803" i="1"/>
  <c r="L1804" i="1"/>
  <c r="L1805" i="1"/>
  <c r="L1806" i="1"/>
  <c r="L1807" i="1"/>
  <c r="L1808" i="1"/>
  <c r="L1809" i="1"/>
  <c r="L1810" i="1"/>
  <c r="L1811" i="1"/>
  <c r="L1812" i="1"/>
  <c r="L1813" i="1"/>
  <c r="L1814" i="1"/>
  <c r="L1815" i="1"/>
  <c r="L1816" i="1"/>
  <c r="L1817" i="1"/>
  <c r="L1818" i="1"/>
  <c r="L1819" i="1"/>
  <c r="L1820" i="1"/>
  <c r="L1821" i="1"/>
  <c r="L1822" i="1"/>
  <c r="L1823" i="1"/>
  <c r="L1824" i="1"/>
  <c r="L1825" i="1"/>
  <c r="L1826" i="1"/>
  <c r="L1827" i="1"/>
  <c r="L1828" i="1"/>
  <c r="L1829" i="1"/>
  <c r="L1830" i="1"/>
  <c r="L1831" i="1"/>
  <c r="L1832" i="1"/>
  <c r="L1833" i="1"/>
  <c r="L1834" i="1"/>
  <c r="L1835" i="1"/>
  <c r="L1836" i="1"/>
  <c r="L1837" i="1"/>
  <c r="L1838" i="1"/>
  <c r="L1839" i="1"/>
  <c r="L1840" i="1"/>
  <c r="L1841" i="1"/>
  <c r="L1842" i="1"/>
  <c r="L1843" i="1"/>
  <c r="L1844" i="1"/>
  <c r="L1845" i="1"/>
  <c r="L1846" i="1"/>
  <c r="L1847" i="1"/>
  <c r="L1848" i="1"/>
  <c r="L1849" i="1"/>
  <c r="L1850" i="1"/>
  <c r="L1851" i="1"/>
  <c r="L1852" i="1"/>
  <c r="L1853" i="1"/>
  <c r="L1854" i="1"/>
  <c r="L1855" i="1"/>
  <c r="L1856" i="1"/>
  <c r="L1857" i="1"/>
  <c r="L1858" i="1"/>
  <c r="L1859" i="1"/>
  <c r="L1860" i="1"/>
  <c r="L1861" i="1"/>
  <c r="L1862" i="1"/>
  <c r="L1863" i="1"/>
  <c r="L1864" i="1"/>
  <c r="L1865" i="1"/>
  <c r="L1866" i="1"/>
  <c r="L1867" i="1"/>
  <c r="L1868" i="1"/>
  <c r="L1869" i="1"/>
  <c r="L1870" i="1"/>
  <c r="L1871" i="1"/>
  <c r="L1872" i="1"/>
  <c r="L1873" i="1"/>
  <c r="L1874" i="1"/>
  <c r="L1875" i="1"/>
  <c r="L1876" i="1"/>
  <c r="L1877" i="1"/>
  <c r="L1878" i="1"/>
  <c r="L1879" i="1"/>
  <c r="L1880" i="1"/>
  <c r="L1881" i="1"/>
  <c r="L1882" i="1"/>
  <c r="L1883" i="1"/>
  <c r="L1884" i="1"/>
  <c r="L1885" i="1"/>
  <c r="L1886" i="1"/>
  <c r="L1887" i="1"/>
  <c r="L1888" i="1"/>
  <c r="L1889" i="1"/>
  <c r="L1890" i="1"/>
  <c r="L1891" i="1"/>
  <c r="L1892" i="1"/>
  <c r="L1893" i="1"/>
  <c r="L1894" i="1"/>
  <c r="L1895" i="1"/>
  <c r="L1896" i="1"/>
  <c r="L1897" i="1"/>
  <c r="L1898" i="1"/>
  <c r="L1899" i="1"/>
  <c r="L1900" i="1"/>
  <c r="L1901" i="1"/>
  <c r="L1902" i="1"/>
  <c r="L1903" i="1"/>
  <c r="L1904" i="1"/>
  <c r="L1905" i="1"/>
  <c r="L1906" i="1"/>
  <c r="L1907" i="1"/>
  <c r="L1908" i="1"/>
  <c r="L1909" i="1"/>
  <c r="L1910" i="1"/>
  <c r="L1911" i="1"/>
  <c r="L1912" i="1"/>
  <c r="L1913" i="1"/>
  <c r="L1914" i="1"/>
  <c r="L1915" i="1"/>
  <c r="L1916" i="1"/>
  <c r="L1917" i="1"/>
  <c r="L1918" i="1"/>
  <c r="L1919" i="1"/>
  <c r="L1920" i="1"/>
  <c r="L1921" i="1"/>
  <c r="L1922" i="1"/>
  <c r="L1923" i="1"/>
  <c r="L1924" i="1"/>
  <c r="L1925" i="1"/>
  <c r="L1926" i="1"/>
  <c r="L1927" i="1"/>
  <c r="L1928" i="1"/>
  <c r="L1929" i="1"/>
  <c r="L1930" i="1"/>
  <c r="L1931" i="1"/>
  <c r="L1932" i="1"/>
  <c r="L1933" i="1"/>
  <c r="L1934" i="1"/>
  <c r="L1935" i="1"/>
  <c r="L1936" i="1"/>
  <c r="L1937" i="1"/>
  <c r="L1938" i="1"/>
  <c r="L1939" i="1"/>
  <c r="L1940" i="1"/>
  <c r="L1941" i="1"/>
  <c r="L1942" i="1"/>
  <c r="L1943" i="1"/>
  <c r="L1944" i="1"/>
  <c r="L1945" i="1"/>
  <c r="L1946" i="1"/>
  <c r="L1947" i="1"/>
  <c r="L1948" i="1"/>
  <c r="L1949" i="1"/>
  <c r="L1950" i="1"/>
  <c r="L1951" i="1"/>
  <c r="L1952" i="1"/>
  <c r="L1953" i="1"/>
  <c r="L1954" i="1"/>
  <c r="L1955" i="1"/>
  <c r="L1956" i="1"/>
  <c r="L1957" i="1"/>
  <c r="L1958" i="1"/>
  <c r="L1959" i="1"/>
  <c r="L1960" i="1"/>
  <c r="L1961" i="1"/>
  <c r="L1962" i="1"/>
  <c r="L1963" i="1"/>
  <c r="L1964" i="1"/>
  <c r="L1965" i="1"/>
  <c r="L1966" i="1"/>
  <c r="L1967" i="1"/>
  <c r="L1968" i="1"/>
  <c r="L1969" i="1"/>
  <c r="L1970" i="1"/>
  <c r="L1971" i="1"/>
  <c r="L1972" i="1"/>
  <c r="L1973" i="1"/>
  <c r="L1974" i="1"/>
  <c r="L1975" i="1"/>
  <c r="L1976" i="1"/>
  <c r="L1977" i="1"/>
  <c r="L1978" i="1"/>
  <c r="L1979" i="1"/>
  <c r="L1980" i="1"/>
  <c r="L1981" i="1"/>
  <c r="L1982" i="1"/>
  <c r="L1983" i="1"/>
  <c r="L1984" i="1"/>
  <c r="L1985" i="1"/>
  <c r="L1986" i="1"/>
  <c r="L1987" i="1"/>
  <c r="L1988" i="1"/>
  <c r="L1989" i="1"/>
  <c r="L1990" i="1"/>
  <c r="L1991" i="1"/>
  <c r="L1992" i="1"/>
  <c r="L1993" i="1"/>
  <c r="L1994" i="1"/>
  <c r="L1995" i="1"/>
  <c r="L1996" i="1"/>
  <c r="L1997" i="1"/>
  <c r="L1998" i="1"/>
  <c r="L1999" i="1"/>
  <c r="L2000" i="1"/>
  <c r="L2001" i="1"/>
  <c r="L2002" i="1"/>
  <c r="L2003" i="1"/>
  <c r="L2004" i="1"/>
  <c r="L2005" i="1"/>
  <c r="L2006" i="1"/>
  <c r="L2007" i="1"/>
  <c r="L2008" i="1"/>
  <c r="L2009" i="1"/>
  <c r="L2010" i="1"/>
  <c r="L2011" i="1"/>
  <c r="L2012" i="1"/>
  <c r="L2013" i="1"/>
  <c r="L2014" i="1"/>
  <c r="L2015" i="1"/>
  <c r="L2016" i="1"/>
  <c r="L2017" i="1"/>
  <c r="L2018" i="1"/>
  <c r="L2019" i="1"/>
  <c r="L2020" i="1"/>
  <c r="L2021" i="1"/>
  <c r="L2022" i="1"/>
  <c r="L2023" i="1"/>
  <c r="L2024" i="1"/>
  <c r="L2025" i="1"/>
  <c r="L2026" i="1"/>
  <c r="L2027" i="1"/>
  <c r="L2028" i="1"/>
  <c r="L2029" i="1"/>
  <c r="L2030" i="1"/>
  <c r="L2031" i="1"/>
  <c r="L2032" i="1"/>
  <c r="L2033" i="1"/>
  <c r="L2034" i="1"/>
  <c r="L2035" i="1"/>
  <c r="L2036" i="1"/>
  <c r="L2037" i="1"/>
  <c r="L2038" i="1"/>
  <c r="L2039" i="1"/>
  <c r="L2040" i="1"/>
  <c r="L2041" i="1"/>
  <c r="L2042" i="1"/>
  <c r="L2043" i="1"/>
  <c r="L2044" i="1"/>
  <c r="L2045" i="1"/>
  <c r="L2046" i="1"/>
  <c r="L2047" i="1"/>
  <c r="L2048" i="1"/>
  <c r="L2049" i="1"/>
  <c r="L2050" i="1"/>
  <c r="L2051" i="1"/>
  <c r="L2052" i="1"/>
  <c r="L2053" i="1"/>
  <c r="L2054" i="1"/>
  <c r="L2055" i="1"/>
  <c r="L2056" i="1"/>
  <c r="L2057" i="1"/>
  <c r="L2058" i="1"/>
  <c r="L2059" i="1"/>
  <c r="L2060" i="1"/>
  <c r="L2061" i="1"/>
  <c r="L2062" i="1"/>
  <c r="L2063" i="1"/>
  <c r="L2064" i="1"/>
  <c r="L2065" i="1"/>
  <c r="L2066" i="1"/>
  <c r="L2067" i="1"/>
  <c r="L2068" i="1"/>
  <c r="L2069" i="1"/>
  <c r="L2070" i="1"/>
  <c r="L2071" i="1"/>
  <c r="L2072" i="1"/>
  <c r="L2073" i="1"/>
  <c r="L2074" i="1"/>
  <c r="L2075" i="1"/>
  <c r="L2076" i="1"/>
  <c r="L2077" i="1"/>
  <c r="L2078" i="1"/>
  <c r="L2079" i="1"/>
  <c r="L2080" i="1"/>
  <c r="L2081" i="1"/>
  <c r="L2082" i="1"/>
  <c r="L2083" i="1"/>
  <c r="L2084" i="1"/>
  <c r="L2085" i="1"/>
  <c r="L2086" i="1"/>
  <c r="L2087" i="1"/>
  <c r="L2088" i="1"/>
  <c r="L2089" i="1"/>
  <c r="L2090" i="1"/>
  <c r="L2091" i="1"/>
  <c r="L2092" i="1"/>
  <c r="L2093" i="1"/>
  <c r="L2094" i="1"/>
  <c r="L2095" i="1"/>
  <c r="L2096" i="1"/>
  <c r="L2097" i="1"/>
  <c r="L2098" i="1"/>
  <c r="L2099" i="1"/>
  <c r="L2100" i="1"/>
  <c r="L2101" i="1"/>
  <c r="L2102" i="1"/>
  <c r="L2103" i="1"/>
  <c r="L2104" i="1"/>
  <c r="L2105" i="1"/>
  <c r="L2106" i="1"/>
  <c r="L2107" i="1"/>
  <c r="L2108" i="1"/>
  <c r="L2109" i="1"/>
  <c r="L2110" i="1"/>
  <c r="L2111" i="1"/>
  <c r="L2112" i="1"/>
  <c r="L2113" i="1"/>
  <c r="L2114" i="1"/>
  <c r="L2115" i="1"/>
  <c r="L2116" i="1"/>
  <c r="L2117" i="1"/>
  <c r="L2118" i="1"/>
  <c r="L2119" i="1"/>
  <c r="L2120" i="1"/>
  <c r="L2121" i="1"/>
  <c r="L2122" i="1"/>
  <c r="L2123" i="1"/>
  <c r="L2124" i="1"/>
  <c r="L2125" i="1"/>
  <c r="L2126" i="1"/>
  <c r="L2127" i="1"/>
  <c r="L2128" i="1"/>
  <c r="L2129" i="1"/>
  <c r="L2130" i="1"/>
  <c r="L2131" i="1"/>
  <c r="L2132" i="1"/>
  <c r="L2133" i="1"/>
  <c r="L2134" i="1"/>
  <c r="L2135" i="1"/>
  <c r="L2136" i="1"/>
  <c r="L2137" i="1"/>
  <c r="L2138" i="1"/>
  <c r="L2139" i="1"/>
  <c r="L2140" i="1"/>
  <c r="L2141" i="1"/>
  <c r="L2142" i="1"/>
  <c r="L2143" i="1"/>
  <c r="L2144" i="1"/>
  <c r="L2145" i="1"/>
  <c r="L2146" i="1"/>
  <c r="L2147" i="1"/>
  <c r="L2148" i="1"/>
  <c r="L2149" i="1"/>
  <c r="L2150" i="1"/>
  <c r="L2151" i="1"/>
  <c r="L2152" i="1"/>
  <c r="L2153" i="1"/>
  <c r="L2154" i="1"/>
  <c r="L2155" i="1"/>
  <c r="L2156" i="1"/>
  <c r="L2157" i="1"/>
  <c r="L2158" i="1"/>
  <c r="L2159" i="1"/>
  <c r="L2160" i="1"/>
  <c r="L2161" i="1"/>
  <c r="L2162" i="1"/>
  <c r="L2163" i="1"/>
  <c r="L2164" i="1"/>
  <c r="L2165" i="1"/>
  <c r="L2166" i="1"/>
  <c r="L2167" i="1"/>
  <c r="L2168" i="1"/>
  <c r="L2169" i="1"/>
  <c r="L2170" i="1"/>
  <c r="L2171" i="1"/>
  <c r="L2172" i="1"/>
  <c r="L2173" i="1"/>
  <c r="L2174" i="1"/>
  <c r="L2175" i="1"/>
  <c r="L2176" i="1"/>
  <c r="L2177" i="1"/>
  <c r="L2178" i="1"/>
  <c r="L2179" i="1"/>
  <c r="L2180" i="1"/>
  <c r="L2181" i="1"/>
  <c r="L2182" i="1"/>
  <c r="L2183" i="1"/>
  <c r="L2184" i="1"/>
  <c r="L2185" i="1"/>
  <c r="L2186" i="1"/>
  <c r="L2187" i="1"/>
  <c r="L2188" i="1"/>
  <c r="L2189" i="1"/>
  <c r="L2190" i="1"/>
  <c r="L2191" i="1"/>
  <c r="L2192" i="1"/>
  <c r="L2193" i="1"/>
  <c r="L2194" i="1"/>
  <c r="L2195" i="1"/>
  <c r="L2196" i="1"/>
  <c r="L2197" i="1"/>
  <c r="L2198" i="1"/>
  <c r="L2199" i="1"/>
  <c r="L2200" i="1"/>
  <c r="L2201" i="1"/>
  <c r="L2202" i="1"/>
  <c r="L2203" i="1"/>
  <c r="L2204" i="1"/>
  <c r="L2205" i="1"/>
  <c r="L2206" i="1"/>
  <c r="L2207" i="1"/>
  <c r="L2208" i="1"/>
  <c r="L2209" i="1"/>
  <c r="L2210" i="1"/>
  <c r="L2211" i="1"/>
  <c r="L2212" i="1"/>
  <c r="L2213" i="1"/>
  <c r="L2214" i="1"/>
  <c r="L2215" i="1"/>
  <c r="L2216" i="1"/>
  <c r="L2217" i="1"/>
  <c r="L2218" i="1"/>
  <c r="L2219" i="1"/>
  <c r="L2220" i="1"/>
  <c r="L2221" i="1"/>
  <c r="L2222" i="1"/>
  <c r="L2223" i="1"/>
  <c r="L2224" i="1"/>
  <c r="L2225" i="1"/>
  <c r="L2226" i="1"/>
  <c r="L2227" i="1"/>
  <c r="L2228" i="1"/>
  <c r="L2229" i="1"/>
  <c r="L2230" i="1"/>
  <c r="L2231" i="1"/>
  <c r="L2232" i="1"/>
  <c r="L2233" i="1"/>
  <c r="L2234" i="1"/>
  <c r="L2235" i="1"/>
  <c r="L2236" i="1"/>
  <c r="L2237" i="1"/>
  <c r="L2238" i="1"/>
  <c r="L2239" i="1"/>
  <c r="L2240" i="1"/>
  <c r="L2241" i="1"/>
  <c r="L2242" i="1"/>
  <c r="L2243" i="1"/>
  <c r="L2244" i="1"/>
  <c r="L2245" i="1"/>
  <c r="L2246" i="1"/>
  <c r="L2247" i="1"/>
  <c r="L2248" i="1"/>
  <c r="L2249" i="1"/>
  <c r="L2250" i="1"/>
  <c r="L2251" i="1"/>
  <c r="L2252" i="1"/>
  <c r="L2253" i="1"/>
  <c r="L2254" i="1"/>
  <c r="L2255" i="1"/>
  <c r="L2256" i="1"/>
  <c r="L2257" i="1"/>
  <c r="L2258" i="1"/>
  <c r="L2259" i="1"/>
  <c r="L2260" i="1"/>
  <c r="L2261" i="1"/>
  <c r="L2262" i="1"/>
  <c r="L2263" i="1"/>
  <c r="L2264" i="1"/>
  <c r="L2265" i="1"/>
  <c r="L2266" i="1"/>
  <c r="L2267" i="1"/>
  <c r="L2268" i="1"/>
  <c r="L2269" i="1"/>
  <c r="L2270" i="1"/>
  <c r="L2271" i="1"/>
  <c r="L2272" i="1"/>
  <c r="L2273" i="1"/>
  <c r="L2274" i="1"/>
  <c r="L2275" i="1"/>
  <c r="L2276" i="1"/>
  <c r="L2277" i="1"/>
  <c r="L2278" i="1"/>
  <c r="L2279" i="1"/>
  <c r="L2280" i="1"/>
  <c r="L2281" i="1"/>
  <c r="L2282" i="1"/>
  <c r="L2283" i="1"/>
  <c r="L2284" i="1"/>
  <c r="L2285" i="1"/>
  <c r="L2286" i="1"/>
  <c r="L2287" i="1"/>
  <c r="L2288" i="1"/>
  <c r="L2289" i="1"/>
  <c r="L2290" i="1"/>
  <c r="L2291" i="1"/>
  <c r="L2292" i="1"/>
  <c r="L2293" i="1"/>
  <c r="L2294" i="1"/>
  <c r="L2295" i="1"/>
  <c r="L2296" i="1"/>
  <c r="L2297" i="1"/>
  <c r="L2298" i="1"/>
  <c r="L2299" i="1"/>
  <c r="L2300" i="1"/>
  <c r="L2301" i="1"/>
  <c r="L2302" i="1"/>
  <c r="L2303" i="1"/>
  <c r="L2304" i="1"/>
  <c r="L2305" i="1"/>
  <c r="L2306" i="1"/>
  <c r="L2307" i="1"/>
  <c r="L2308" i="1"/>
  <c r="L2309" i="1"/>
  <c r="L2310" i="1"/>
  <c r="L2311" i="1"/>
  <c r="L2312" i="1"/>
  <c r="L2313" i="1"/>
  <c r="L2314" i="1"/>
  <c r="L2315" i="1"/>
  <c r="L2316" i="1"/>
  <c r="L2317" i="1"/>
  <c r="L2318" i="1"/>
  <c r="L2319" i="1"/>
  <c r="L2320" i="1"/>
  <c r="L2321" i="1"/>
  <c r="L2322" i="1"/>
  <c r="L2323" i="1"/>
  <c r="L2324" i="1"/>
  <c r="L2325" i="1"/>
  <c r="L2326" i="1"/>
  <c r="L2327" i="1"/>
  <c r="L2328" i="1"/>
  <c r="L2329" i="1"/>
  <c r="L2330" i="1"/>
  <c r="L2331" i="1"/>
  <c r="L2332" i="1"/>
  <c r="L2333" i="1"/>
  <c r="L2334" i="1"/>
  <c r="L2335" i="1"/>
  <c r="L2336" i="1"/>
  <c r="L2337" i="1"/>
  <c r="L2338" i="1"/>
  <c r="L2339" i="1"/>
  <c r="L2340" i="1"/>
  <c r="L2341" i="1"/>
  <c r="L2342" i="1"/>
  <c r="L2343" i="1"/>
  <c r="L2344" i="1"/>
  <c r="L2345" i="1"/>
  <c r="L2346" i="1"/>
  <c r="L2347" i="1"/>
  <c r="L2348" i="1"/>
  <c r="L2349" i="1"/>
  <c r="L2350" i="1"/>
  <c r="L2351" i="1"/>
  <c r="L2352" i="1"/>
  <c r="L2353" i="1"/>
  <c r="L2354" i="1"/>
  <c r="L2355" i="1"/>
  <c r="L2356" i="1"/>
  <c r="L2357" i="1"/>
  <c r="L2358" i="1"/>
  <c r="L2359" i="1"/>
  <c r="L2360" i="1"/>
  <c r="L2361" i="1"/>
  <c r="L2362" i="1"/>
  <c r="L2363" i="1"/>
  <c r="L2364" i="1"/>
  <c r="L2365" i="1"/>
  <c r="L2366" i="1"/>
  <c r="L2367" i="1"/>
  <c r="L2368" i="1"/>
  <c r="L2369" i="1"/>
  <c r="L2370" i="1"/>
  <c r="L2371" i="1"/>
  <c r="L2372" i="1"/>
  <c r="L2373" i="1"/>
  <c r="L2374" i="1"/>
  <c r="L2375" i="1"/>
  <c r="L2376" i="1"/>
  <c r="L2377" i="1"/>
  <c r="L2" i="1"/>
  <c r="G65" i="1"/>
  <c r="G66" i="1"/>
  <c r="G67" i="1"/>
  <c r="G68" i="1"/>
  <c r="G69" i="1"/>
  <c r="G70" i="1"/>
  <c r="G71" i="1"/>
  <c r="G72" i="1"/>
  <c r="G73" i="1"/>
  <c r="G74" i="1"/>
  <c r="G75" i="1"/>
  <c r="G76" i="1"/>
  <c r="G77" i="1"/>
  <c r="G78" i="1"/>
  <c r="G79" i="1"/>
  <c r="G80" i="1"/>
  <c r="G81" i="1"/>
  <c r="G82" i="1"/>
  <c r="G83" i="1"/>
  <c r="G84" i="1"/>
  <c r="G85" i="1"/>
  <c r="G86" i="1"/>
  <c r="G87" i="1"/>
  <c r="G88" i="1"/>
  <c r="G89" i="1"/>
  <c r="G90" i="1"/>
  <c r="G91" i="1"/>
  <c r="G92" i="1"/>
  <c r="G93" i="1"/>
  <c r="G94" i="1"/>
  <c r="G95" i="1"/>
  <c r="G96" i="1"/>
  <c r="G97" i="1"/>
  <c r="G98" i="1"/>
  <c r="G99" i="1"/>
  <c r="G100" i="1"/>
  <c r="G101" i="1"/>
  <c r="G102" i="1"/>
  <c r="G103" i="1"/>
  <c r="G104" i="1"/>
  <c r="G105" i="1"/>
  <c r="G106" i="1"/>
  <c r="G107" i="1"/>
  <c r="G108" i="1"/>
  <c r="G109" i="1"/>
  <c r="G110" i="1"/>
  <c r="G111" i="1"/>
  <c r="G112" i="1"/>
  <c r="G113" i="1"/>
  <c r="G114" i="1"/>
  <c r="G115" i="1"/>
  <c r="G116" i="1"/>
  <c r="G117" i="1"/>
  <c r="G118" i="1"/>
  <c r="G119" i="1"/>
  <c r="G120" i="1"/>
  <c r="G121" i="1"/>
  <c r="G122" i="1"/>
  <c r="G123" i="1"/>
  <c r="G124" i="1"/>
  <c r="G125" i="1"/>
  <c r="G126" i="1"/>
  <c r="G127" i="1"/>
  <c r="G128" i="1"/>
  <c r="G129" i="1"/>
  <c r="G130" i="1"/>
  <c r="G131" i="1"/>
  <c r="G132" i="1"/>
  <c r="G133" i="1"/>
  <c r="G134" i="1"/>
  <c r="G135" i="1"/>
  <c r="G136" i="1"/>
  <c r="G137" i="1"/>
  <c r="G138" i="1"/>
  <c r="G139" i="1"/>
  <c r="G140" i="1"/>
  <c r="G141" i="1"/>
  <c r="G142" i="1"/>
  <c r="G143" i="1"/>
  <c r="G144" i="1"/>
  <c r="G145" i="1"/>
  <c r="G146" i="1"/>
  <c r="G147" i="1"/>
  <c r="G148" i="1"/>
  <c r="G149" i="1"/>
  <c r="G150" i="1"/>
  <c r="G151" i="1"/>
  <c r="G152" i="1"/>
  <c r="G153" i="1"/>
  <c r="G154" i="1"/>
  <c r="G155" i="1"/>
  <c r="G156" i="1"/>
  <c r="G157" i="1"/>
  <c r="G158" i="1"/>
  <c r="G159" i="1"/>
  <c r="G160" i="1"/>
  <c r="G161" i="1"/>
  <c r="G162" i="1"/>
  <c r="G163" i="1"/>
  <c r="G164" i="1"/>
  <c r="G165" i="1"/>
  <c r="G166" i="1"/>
  <c r="G167" i="1"/>
  <c r="G168" i="1"/>
  <c r="G169" i="1"/>
  <c r="G170" i="1"/>
  <c r="G171" i="1"/>
  <c r="G172" i="1"/>
  <c r="G173" i="1"/>
  <c r="G174" i="1"/>
  <c r="G175" i="1"/>
  <c r="G176" i="1"/>
  <c r="G177" i="1"/>
  <c r="G178" i="1"/>
  <c r="G179" i="1"/>
  <c r="G180" i="1"/>
  <c r="G181" i="1"/>
  <c r="G182" i="1"/>
  <c r="G183" i="1"/>
  <c r="G184" i="1"/>
  <c r="G185" i="1"/>
  <c r="G186" i="1"/>
  <c r="G187" i="1"/>
  <c r="G188" i="1"/>
  <c r="G189" i="1"/>
  <c r="G190" i="1"/>
  <c r="G191" i="1"/>
  <c r="G192" i="1"/>
  <c r="G193" i="1"/>
  <c r="G194" i="1"/>
  <c r="G195" i="1"/>
  <c r="G196" i="1"/>
  <c r="G197" i="1"/>
  <c r="G198" i="1"/>
  <c r="G199" i="1"/>
  <c r="G200" i="1"/>
  <c r="G201" i="1"/>
  <c r="G202" i="1"/>
  <c r="G203" i="1"/>
  <c r="G204" i="1"/>
  <c r="G205" i="1"/>
  <c r="G206" i="1"/>
  <c r="G207" i="1"/>
  <c r="G208" i="1"/>
  <c r="G209" i="1"/>
  <c r="G210" i="1"/>
  <c r="G211" i="1"/>
  <c r="G212" i="1"/>
  <c r="G213" i="1"/>
  <c r="G214" i="1"/>
  <c r="G215" i="1"/>
  <c r="G216" i="1"/>
  <c r="G217" i="1"/>
  <c r="G218" i="1"/>
  <c r="G219" i="1"/>
  <c r="G220" i="1"/>
  <c r="G221" i="1"/>
  <c r="G222" i="1"/>
  <c r="G223" i="1"/>
  <c r="G224" i="1"/>
  <c r="G225" i="1"/>
  <c r="G226" i="1"/>
  <c r="G227" i="1"/>
  <c r="G228" i="1"/>
  <c r="G229" i="1"/>
  <c r="G230" i="1"/>
  <c r="G231" i="1"/>
  <c r="G232" i="1"/>
  <c r="G233" i="1"/>
  <c r="G234" i="1"/>
  <c r="G235" i="1"/>
  <c r="G236" i="1"/>
  <c r="G237" i="1"/>
  <c r="G238" i="1"/>
  <c r="G239" i="1"/>
  <c r="G240" i="1"/>
  <c r="G241" i="1"/>
  <c r="G242" i="1"/>
  <c r="G243" i="1"/>
  <c r="G244" i="1"/>
  <c r="G245" i="1"/>
  <c r="G246" i="1"/>
  <c r="G247" i="1"/>
  <c r="G248" i="1"/>
  <c r="G249" i="1"/>
  <c r="G250" i="1"/>
  <c r="G251" i="1"/>
  <c r="G252" i="1"/>
  <c r="G253" i="1"/>
  <c r="G254" i="1"/>
  <c r="G255" i="1"/>
  <c r="G256" i="1"/>
  <c r="G257" i="1"/>
  <c r="G258" i="1"/>
  <c r="G259" i="1"/>
  <c r="G260" i="1"/>
  <c r="G261" i="1"/>
  <c r="G262" i="1"/>
  <c r="G263" i="1"/>
  <c r="G264" i="1"/>
  <c r="G265" i="1"/>
  <c r="G266" i="1"/>
  <c r="G267" i="1"/>
  <c r="G268" i="1"/>
  <c r="G269" i="1"/>
  <c r="G270" i="1"/>
  <c r="G271" i="1"/>
  <c r="G272" i="1"/>
  <c r="G273" i="1"/>
  <c r="G274" i="1"/>
  <c r="G275" i="1"/>
  <c r="G276" i="1"/>
  <c r="G277" i="1"/>
  <c r="G278" i="1"/>
  <c r="G279" i="1"/>
  <c r="G280" i="1"/>
  <c r="G281" i="1"/>
  <c r="G282" i="1"/>
  <c r="G283" i="1"/>
  <c r="G284" i="1"/>
  <c r="G285" i="1"/>
  <c r="G286" i="1"/>
  <c r="G287" i="1"/>
  <c r="G288" i="1"/>
  <c r="G289" i="1"/>
  <c r="G290" i="1"/>
  <c r="G291" i="1"/>
  <c r="G292" i="1"/>
  <c r="G293" i="1"/>
  <c r="G294" i="1"/>
  <c r="G295" i="1"/>
  <c r="G296" i="1"/>
  <c r="G297" i="1"/>
  <c r="G298" i="1"/>
  <c r="G299" i="1"/>
  <c r="G300" i="1"/>
  <c r="G301" i="1"/>
  <c r="G302" i="1"/>
  <c r="G303" i="1"/>
  <c r="G304" i="1"/>
  <c r="G305" i="1"/>
  <c r="G306" i="1"/>
  <c r="G307" i="1"/>
  <c r="G308" i="1"/>
  <c r="G309" i="1"/>
  <c r="G310" i="1"/>
  <c r="G311" i="1"/>
  <c r="G312" i="1"/>
  <c r="G313" i="1"/>
  <c r="G314" i="1"/>
  <c r="G315" i="1"/>
  <c r="G316" i="1"/>
  <c r="G317" i="1"/>
  <c r="G318" i="1"/>
  <c r="G319" i="1"/>
  <c r="G320" i="1"/>
  <c r="G321" i="1"/>
  <c r="G322" i="1"/>
  <c r="G323" i="1"/>
  <c r="G324" i="1"/>
  <c r="G325" i="1"/>
  <c r="G326" i="1"/>
  <c r="G327" i="1"/>
  <c r="G328" i="1"/>
  <c r="G329" i="1"/>
  <c r="G330" i="1"/>
  <c r="G331" i="1"/>
  <c r="G332" i="1"/>
  <c r="G333" i="1"/>
  <c r="G334" i="1"/>
  <c r="G335" i="1"/>
  <c r="G336" i="1"/>
  <c r="G337" i="1"/>
  <c r="G338" i="1"/>
  <c r="G339" i="1"/>
  <c r="G340" i="1"/>
  <c r="G341" i="1"/>
  <c r="G342" i="1"/>
  <c r="G343" i="1"/>
  <c r="G344" i="1"/>
  <c r="G345" i="1"/>
  <c r="G346" i="1"/>
  <c r="G347" i="1"/>
  <c r="G348" i="1"/>
  <c r="G349" i="1"/>
  <c r="G350" i="1"/>
  <c r="G351" i="1"/>
  <c r="G352" i="1"/>
  <c r="G353" i="1"/>
  <c r="G354" i="1"/>
  <c r="G355" i="1"/>
  <c r="G356" i="1"/>
  <c r="G357" i="1"/>
  <c r="G358" i="1"/>
  <c r="G359" i="1"/>
  <c r="G360" i="1"/>
  <c r="G361" i="1"/>
  <c r="G362" i="1"/>
  <c r="G363" i="1"/>
  <c r="G364" i="1"/>
  <c r="G365" i="1"/>
  <c r="G366" i="1"/>
  <c r="G367" i="1"/>
  <c r="G368" i="1"/>
  <c r="G369" i="1"/>
  <c r="G370" i="1"/>
  <c r="G371" i="1"/>
  <c r="G372" i="1"/>
  <c r="G373" i="1"/>
  <c r="G374" i="1"/>
  <c r="G375" i="1"/>
  <c r="G376" i="1"/>
  <c r="G377" i="1"/>
  <c r="G378" i="1"/>
  <c r="G379" i="1"/>
  <c r="G380" i="1"/>
  <c r="G381" i="1"/>
  <c r="G382" i="1"/>
  <c r="G383" i="1"/>
  <c r="G384" i="1"/>
  <c r="G385" i="1"/>
  <c r="G386" i="1"/>
  <c r="G387" i="1"/>
  <c r="G388" i="1"/>
  <c r="G389" i="1"/>
  <c r="G390" i="1"/>
  <c r="G391" i="1"/>
  <c r="G392" i="1"/>
  <c r="G393" i="1"/>
  <c r="G394" i="1"/>
  <c r="G395" i="1"/>
  <c r="G396" i="1"/>
  <c r="G397" i="1"/>
  <c r="G398" i="1"/>
  <c r="G399" i="1"/>
  <c r="G400" i="1"/>
  <c r="G401" i="1"/>
  <c r="G402" i="1"/>
  <c r="G403" i="1"/>
  <c r="G404" i="1"/>
  <c r="G405" i="1"/>
  <c r="G406" i="1"/>
  <c r="G407" i="1"/>
  <c r="G408" i="1"/>
  <c r="G409" i="1"/>
  <c r="G410" i="1"/>
  <c r="G411" i="1"/>
  <c r="G412" i="1"/>
  <c r="G413" i="1"/>
  <c r="G414" i="1"/>
  <c r="G415" i="1"/>
  <c r="G416" i="1"/>
  <c r="G417" i="1"/>
  <c r="G418" i="1"/>
  <c r="G419" i="1"/>
  <c r="G420" i="1"/>
  <c r="G421" i="1"/>
  <c r="G422" i="1"/>
  <c r="G423" i="1"/>
  <c r="G424" i="1"/>
  <c r="G425" i="1"/>
  <c r="G426" i="1"/>
  <c r="G427" i="1"/>
  <c r="G428" i="1"/>
  <c r="G429" i="1"/>
  <c r="G430" i="1"/>
  <c r="G431" i="1"/>
  <c r="G432" i="1"/>
  <c r="G433" i="1"/>
  <c r="G434" i="1"/>
  <c r="G435" i="1"/>
  <c r="G436" i="1"/>
  <c r="G437" i="1"/>
  <c r="G438" i="1"/>
  <c r="G439" i="1"/>
  <c r="G440" i="1"/>
  <c r="G441" i="1"/>
  <c r="G442" i="1"/>
  <c r="G443" i="1"/>
  <c r="G444" i="1"/>
  <c r="G445" i="1"/>
  <c r="G446" i="1"/>
  <c r="G447" i="1"/>
  <c r="G448" i="1"/>
  <c r="G449" i="1"/>
  <c r="G450" i="1"/>
  <c r="G451" i="1"/>
  <c r="G452" i="1"/>
  <c r="G453" i="1"/>
  <c r="G454" i="1"/>
  <c r="G455" i="1"/>
  <c r="G456" i="1"/>
  <c r="G457" i="1"/>
  <c r="G458" i="1"/>
  <c r="G459" i="1"/>
  <c r="G460" i="1"/>
  <c r="G461" i="1"/>
  <c r="G462" i="1"/>
  <c r="G463" i="1"/>
  <c r="G464" i="1"/>
  <c r="G465" i="1"/>
  <c r="G466" i="1"/>
  <c r="G467" i="1"/>
  <c r="G468" i="1"/>
  <c r="G469" i="1"/>
  <c r="G470" i="1"/>
  <c r="G471" i="1"/>
  <c r="G472" i="1"/>
  <c r="G473" i="1"/>
  <c r="G474" i="1"/>
  <c r="G475" i="1"/>
  <c r="G476" i="1"/>
  <c r="G477" i="1"/>
  <c r="G478" i="1"/>
  <c r="G479" i="1"/>
  <c r="G480" i="1"/>
  <c r="G481" i="1"/>
  <c r="G482" i="1"/>
  <c r="G483" i="1"/>
  <c r="G484" i="1"/>
  <c r="G485" i="1"/>
  <c r="G486" i="1"/>
  <c r="G487" i="1"/>
  <c r="G488" i="1"/>
  <c r="G489" i="1"/>
  <c r="G490" i="1"/>
  <c r="G491" i="1"/>
  <c r="G492" i="1"/>
  <c r="G493" i="1"/>
  <c r="G494" i="1"/>
  <c r="G495" i="1"/>
  <c r="G496" i="1"/>
  <c r="G497" i="1"/>
  <c r="G498" i="1"/>
  <c r="G499" i="1"/>
  <c r="G500" i="1"/>
  <c r="G501" i="1"/>
  <c r="G502" i="1"/>
  <c r="G503" i="1"/>
  <c r="G504" i="1"/>
  <c r="G505" i="1"/>
  <c r="G506" i="1"/>
  <c r="G507" i="1"/>
  <c r="G508" i="1"/>
  <c r="G509" i="1"/>
  <c r="G510" i="1"/>
  <c r="G511" i="1"/>
  <c r="G512" i="1"/>
  <c r="G513" i="1"/>
  <c r="G514" i="1"/>
  <c r="G515" i="1"/>
  <c r="G516" i="1"/>
  <c r="G517" i="1"/>
  <c r="G518" i="1"/>
  <c r="G519" i="1"/>
  <c r="G520" i="1"/>
  <c r="G521" i="1"/>
  <c r="G522" i="1"/>
  <c r="G523" i="1"/>
  <c r="G524" i="1"/>
  <c r="G525" i="1"/>
  <c r="G526" i="1"/>
  <c r="G527" i="1"/>
  <c r="G528" i="1"/>
  <c r="G529" i="1"/>
  <c r="G530" i="1"/>
  <c r="G531" i="1"/>
  <c r="G532" i="1"/>
  <c r="G533" i="1"/>
  <c r="G534" i="1"/>
  <c r="G535" i="1"/>
  <c r="G536" i="1"/>
  <c r="G537" i="1"/>
  <c r="G538" i="1"/>
  <c r="G539" i="1"/>
  <c r="G540" i="1"/>
  <c r="G541" i="1"/>
  <c r="G542" i="1"/>
  <c r="G543" i="1"/>
  <c r="G544" i="1"/>
  <c r="G545" i="1"/>
  <c r="G546" i="1"/>
  <c r="G547" i="1"/>
  <c r="G548" i="1"/>
  <c r="G549" i="1"/>
  <c r="G550" i="1"/>
  <c r="G551" i="1"/>
  <c r="G552" i="1"/>
  <c r="G553" i="1"/>
  <c r="G554" i="1"/>
  <c r="G555" i="1"/>
  <c r="G556" i="1"/>
  <c r="G557" i="1"/>
  <c r="G558" i="1"/>
  <c r="G559" i="1"/>
  <c r="G560" i="1"/>
  <c r="G561" i="1"/>
  <c r="G562" i="1"/>
  <c r="G563" i="1"/>
  <c r="G564" i="1"/>
  <c r="G565" i="1"/>
  <c r="G566" i="1"/>
  <c r="G567" i="1"/>
  <c r="G568" i="1"/>
  <c r="G569" i="1"/>
  <c r="G570" i="1"/>
  <c r="G571" i="1"/>
  <c r="G572" i="1"/>
  <c r="G573" i="1"/>
  <c r="G574" i="1"/>
  <c r="G575" i="1"/>
  <c r="G576" i="1"/>
  <c r="G577" i="1"/>
  <c r="G578" i="1"/>
  <c r="G579" i="1"/>
  <c r="G580" i="1"/>
  <c r="G581" i="1"/>
  <c r="G582" i="1"/>
  <c r="G583" i="1"/>
  <c r="G584" i="1"/>
  <c r="G585" i="1"/>
  <c r="G586" i="1"/>
  <c r="G587" i="1"/>
  <c r="G588" i="1"/>
  <c r="G589" i="1"/>
  <c r="G590" i="1"/>
  <c r="G591" i="1"/>
  <c r="G592" i="1"/>
  <c r="G593" i="1"/>
  <c r="G594" i="1"/>
  <c r="G595" i="1"/>
  <c r="G596" i="1"/>
  <c r="G597" i="1"/>
  <c r="G598" i="1"/>
  <c r="G599" i="1"/>
  <c r="G600" i="1"/>
  <c r="G601" i="1"/>
  <c r="G602" i="1"/>
  <c r="G603" i="1"/>
  <c r="G604" i="1"/>
  <c r="G605" i="1"/>
  <c r="G606" i="1"/>
  <c r="G607" i="1"/>
  <c r="G608" i="1"/>
  <c r="G609" i="1"/>
  <c r="G610" i="1"/>
  <c r="G611" i="1"/>
  <c r="G612" i="1"/>
  <c r="G613" i="1"/>
  <c r="G614" i="1"/>
  <c r="G615" i="1"/>
  <c r="G616" i="1"/>
  <c r="G617" i="1"/>
  <c r="G618" i="1"/>
  <c r="G619" i="1"/>
  <c r="G620" i="1"/>
  <c r="G621" i="1"/>
  <c r="G622" i="1"/>
  <c r="G623" i="1"/>
  <c r="G624" i="1"/>
  <c r="G625" i="1"/>
  <c r="G626" i="1"/>
  <c r="G627" i="1"/>
  <c r="G628" i="1"/>
  <c r="G629" i="1"/>
  <c r="G630" i="1"/>
  <c r="G631" i="1"/>
  <c r="G632" i="1"/>
  <c r="G633" i="1"/>
  <c r="G634" i="1"/>
  <c r="G635" i="1"/>
  <c r="G636" i="1"/>
  <c r="G637" i="1"/>
  <c r="G638" i="1"/>
  <c r="G639" i="1"/>
  <c r="G640" i="1"/>
  <c r="G641" i="1"/>
  <c r="G642" i="1"/>
  <c r="G643" i="1"/>
  <c r="G644" i="1"/>
  <c r="G645" i="1"/>
  <c r="G646" i="1"/>
  <c r="G647" i="1"/>
  <c r="G648" i="1"/>
  <c r="G649" i="1"/>
  <c r="G650" i="1"/>
  <c r="G651" i="1"/>
  <c r="G652" i="1"/>
  <c r="G653" i="1"/>
  <c r="G654" i="1"/>
  <c r="G655" i="1"/>
  <c r="G656" i="1"/>
  <c r="G657" i="1"/>
  <c r="G658" i="1"/>
  <c r="G659" i="1"/>
  <c r="G660" i="1"/>
  <c r="G661" i="1"/>
  <c r="G662" i="1"/>
  <c r="G663" i="1"/>
  <c r="G664" i="1"/>
  <c r="G665" i="1"/>
  <c r="G666" i="1"/>
  <c r="G667" i="1"/>
  <c r="G668" i="1"/>
  <c r="G669" i="1"/>
  <c r="G670" i="1"/>
  <c r="G671" i="1"/>
  <c r="G672" i="1"/>
  <c r="G673" i="1"/>
  <c r="G674" i="1"/>
  <c r="G675" i="1"/>
  <c r="G676" i="1"/>
  <c r="G677" i="1"/>
  <c r="G678" i="1"/>
  <c r="G679" i="1"/>
  <c r="G680" i="1"/>
  <c r="G681" i="1"/>
  <c r="G682" i="1"/>
  <c r="G683" i="1"/>
  <c r="G684" i="1"/>
  <c r="G685" i="1"/>
  <c r="G686" i="1"/>
  <c r="G687" i="1"/>
  <c r="G688" i="1"/>
  <c r="G689" i="1"/>
  <c r="G690" i="1"/>
  <c r="G691" i="1"/>
  <c r="G692" i="1"/>
  <c r="G693" i="1"/>
  <c r="G694" i="1"/>
  <c r="G695" i="1"/>
  <c r="G696" i="1"/>
  <c r="G697" i="1"/>
  <c r="G698" i="1"/>
  <c r="G699" i="1"/>
  <c r="G700" i="1"/>
  <c r="G701" i="1"/>
  <c r="G702" i="1"/>
  <c r="G703" i="1"/>
  <c r="G704" i="1"/>
  <c r="G705" i="1"/>
  <c r="G706" i="1"/>
  <c r="G707" i="1"/>
  <c r="G708" i="1"/>
  <c r="G709" i="1"/>
  <c r="G710" i="1"/>
  <c r="G711" i="1"/>
  <c r="G712" i="1"/>
  <c r="G713" i="1"/>
  <c r="G714" i="1"/>
  <c r="G715" i="1"/>
  <c r="G716" i="1"/>
  <c r="G717" i="1"/>
  <c r="G718" i="1"/>
  <c r="G719" i="1"/>
  <c r="G720" i="1"/>
  <c r="G721" i="1"/>
  <c r="G722" i="1"/>
  <c r="G723" i="1"/>
  <c r="G724" i="1"/>
  <c r="G725" i="1"/>
  <c r="G726" i="1"/>
  <c r="G727" i="1"/>
  <c r="G728" i="1"/>
  <c r="G729" i="1"/>
  <c r="G730" i="1"/>
  <c r="G731" i="1"/>
  <c r="G732" i="1"/>
  <c r="G733" i="1"/>
  <c r="G734" i="1"/>
  <c r="G735" i="1"/>
  <c r="G736" i="1"/>
  <c r="G737" i="1"/>
  <c r="G738" i="1"/>
  <c r="G739" i="1"/>
  <c r="G740" i="1"/>
  <c r="G741" i="1"/>
  <c r="G742" i="1"/>
  <c r="G743" i="1"/>
  <c r="G744" i="1"/>
  <c r="G745" i="1"/>
  <c r="G746" i="1"/>
  <c r="G747" i="1"/>
  <c r="G748" i="1"/>
  <c r="G749" i="1"/>
  <c r="G750" i="1"/>
  <c r="G751" i="1"/>
  <c r="G752" i="1"/>
  <c r="G753" i="1"/>
  <c r="G754" i="1"/>
  <c r="G755" i="1"/>
  <c r="G756" i="1"/>
  <c r="G757" i="1"/>
  <c r="G758" i="1"/>
  <c r="G759" i="1"/>
  <c r="G760" i="1"/>
  <c r="G761" i="1"/>
  <c r="G762" i="1"/>
  <c r="G763" i="1"/>
  <c r="G764" i="1"/>
  <c r="G765" i="1"/>
  <c r="G766" i="1"/>
  <c r="G767" i="1"/>
  <c r="G768" i="1"/>
  <c r="G769" i="1"/>
  <c r="G770" i="1"/>
  <c r="G771" i="1"/>
  <c r="G772" i="1"/>
  <c r="G773" i="1"/>
  <c r="G774" i="1"/>
  <c r="G775" i="1"/>
  <c r="G776" i="1"/>
  <c r="G777" i="1"/>
  <c r="G778" i="1"/>
  <c r="G779" i="1"/>
  <c r="G780" i="1"/>
  <c r="G781" i="1"/>
  <c r="G782" i="1"/>
  <c r="G783" i="1"/>
  <c r="G784" i="1"/>
  <c r="G785" i="1"/>
  <c r="G786" i="1"/>
  <c r="G787" i="1"/>
  <c r="G788" i="1"/>
  <c r="G789" i="1"/>
  <c r="G790" i="1"/>
  <c r="G791" i="1"/>
  <c r="G792" i="1"/>
  <c r="G793" i="1"/>
  <c r="G794" i="1"/>
  <c r="G795" i="1"/>
  <c r="G796" i="1"/>
  <c r="G797" i="1"/>
  <c r="G798" i="1"/>
  <c r="G799" i="1"/>
  <c r="G800" i="1"/>
  <c r="G801" i="1"/>
  <c r="G802" i="1"/>
  <c r="G803" i="1"/>
  <c r="G804" i="1"/>
  <c r="G805" i="1"/>
  <c r="G806" i="1"/>
  <c r="G807" i="1"/>
  <c r="G808" i="1"/>
  <c r="G809" i="1"/>
  <c r="G810" i="1"/>
  <c r="G811" i="1"/>
  <c r="G812" i="1"/>
  <c r="G813" i="1"/>
  <c r="G814" i="1"/>
  <c r="G815" i="1"/>
  <c r="G816" i="1"/>
  <c r="G817" i="1"/>
  <c r="G818" i="1"/>
  <c r="G819" i="1"/>
  <c r="G820" i="1"/>
  <c r="G821" i="1"/>
  <c r="G822" i="1"/>
  <c r="G823" i="1"/>
  <c r="G824" i="1"/>
  <c r="G825" i="1"/>
  <c r="G826" i="1"/>
  <c r="G827" i="1"/>
  <c r="G828" i="1"/>
  <c r="G829" i="1"/>
  <c r="G830" i="1"/>
  <c r="G831" i="1"/>
  <c r="G832" i="1"/>
  <c r="G833" i="1"/>
  <c r="G834" i="1"/>
  <c r="G835" i="1"/>
  <c r="G836" i="1"/>
  <c r="G837" i="1"/>
  <c r="G838" i="1"/>
  <c r="G839" i="1"/>
  <c r="G840" i="1"/>
  <c r="G841" i="1"/>
  <c r="G842" i="1"/>
  <c r="G843" i="1"/>
  <c r="G844" i="1"/>
  <c r="G845" i="1"/>
  <c r="G846" i="1"/>
  <c r="G847" i="1"/>
  <c r="G848" i="1"/>
  <c r="G849" i="1"/>
  <c r="G850" i="1"/>
  <c r="G851" i="1"/>
  <c r="G852" i="1"/>
  <c r="G853" i="1"/>
  <c r="G854" i="1"/>
  <c r="G855" i="1"/>
  <c r="G856" i="1"/>
  <c r="G857" i="1"/>
  <c r="G858" i="1"/>
  <c r="G859" i="1"/>
  <c r="G860" i="1"/>
  <c r="G861" i="1"/>
  <c r="G862" i="1"/>
  <c r="G863" i="1"/>
  <c r="G864" i="1"/>
  <c r="G865" i="1"/>
  <c r="G866" i="1"/>
  <c r="G867" i="1"/>
  <c r="G868" i="1"/>
  <c r="G869" i="1"/>
  <c r="G870" i="1"/>
  <c r="G871" i="1"/>
  <c r="G872" i="1"/>
  <c r="G873" i="1"/>
  <c r="G874" i="1"/>
  <c r="G875" i="1"/>
  <c r="G876" i="1"/>
  <c r="G877" i="1"/>
  <c r="G878" i="1"/>
  <c r="G879" i="1"/>
  <c r="G880" i="1"/>
  <c r="G881" i="1"/>
  <c r="G882" i="1"/>
  <c r="G883" i="1"/>
  <c r="G884" i="1"/>
  <c r="G885" i="1"/>
  <c r="G886" i="1"/>
  <c r="G887" i="1"/>
  <c r="G888" i="1"/>
  <c r="G889" i="1"/>
  <c r="G890" i="1"/>
  <c r="G891" i="1"/>
  <c r="G892" i="1"/>
  <c r="G893" i="1"/>
  <c r="G894" i="1"/>
  <c r="G895" i="1"/>
  <c r="G896" i="1"/>
  <c r="G897" i="1"/>
  <c r="G898" i="1"/>
  <c r="G899" i="1"/>
  <c r="G900" i="1"/>
  <c r="G901" i="1"/>
  <c r="G902" i="1"/>
  <c r="G903" i="1"/>
  <c r="G904" i="1"/>
  <c r="G905" i="1"/>
  <c r="G906" i="1"/>
  <c r="G907" i="1"/>
  <c r="G908" i="1"/>
  <c r="G909" i="1"/>
  <c r="G910" i="1"/>
  <c r="G911" i="1"/>
  <c r="G912" i="1"/>
  <c r="G913" i="1"/>
  <c r="G914" i="1"/>
  <c r="G915" i="1"/>
  <c r="G916" i="1"/>
  <c r="G917" i="1"/>
  <c r="G918" i="1"/>
  <c r="G919" i="1"/>
  <c r="G920" i="1"/>
  <c r="G921" i="1"/>
  <c r="G922" i="1"/>
  <c r="G923" i="1"/>
  <c r="G924" i="1"/>
  <c r="G925" i="1"/>
  <c r="G926" i="1"/>
  <c r="G927" i="1"/>
  <c r="G928" i="1"/>
  <c r="G929" i="1"/>
  <c r="G930" i="1"/>
  <c r="G931" i="1"/>
  <c r="G932" i="1"/>
  <c r="G933" i="1"/>
  <c r="G934" i="1"/>
  <c r="G935" i="1"/>
  <c r="G936" i="1"/>
  <c r="G937" i="1"/>
  <c r="G938" i="1"/>
  <c r="G939" i="1"/>
  <c r="G940" i="1"/>
  <c r="G941" i="1"/>
  <c r="G942" i="1"/>
  <c r="G943" i="1"/>
  <c r="G944" i="1"/>
  <c r="G945" i="1"/>
  <c r="G946" i="1"/>
  <c r="G947" i="1"/>
  <c r="G948" i="1"/>
  <c r="G949" i="1"/>
  <c r="G950" i="1"/>
  <c r="G951" i="1"/>
  <c r="G952" i="1"/>
  <c r="G953" i="1"/>
  <c r="G954" i="1"/>
  <c r="G955" i="1"/>
  <c r="G956" i="1"/>
  <c r="G957" i="1"/>
  <c r="G958" i="1"/>
  <c r="G959" i="1"/>
  <c r="G960" i="1"/>
  <c r="G961" i="1"/>
  <c r="G962" i="1"/>
  <c r="G963" i="1"/>
  <c r="G964" i="1"/>
  <c r="G965" i="1"/>
  <c r="G966" i="1"/>
  <c r="G967" i="1"/>
  <c r="G968" i="1"/>
  <c r="G969" i="1"/>
  <c r="G970" i="1"/>
  <c r="G971" i="1"/>
  <c r="G972" i="1"/>
  <c r="G973" i="1"/>
  <c r="G974" i="1"/>
  <c r="G975" i="1"/>
  <c r="G976" i="1"/>
  <c r="G977" i="1"/>
  <c r="G978" i="1"/>
  <c r="G979" i="1"/>
  <c r="G980" i="1"/>
  <c r="G981" i="1"/>
  <c r="G982" i="1"/>
  <c r="G983" i="1"/>
  <c r="G984" i="1"/>
  <c r="G985" i="1"/>
  <c r="G986" i="1"/>
  <c r="G987" i="1"/>
  <c r="G988" i="1"/>
  <c r="G989" i="1"/>
  <c r="G990" i="1"/>
  <c r="G991" i="1"/>
  <c r="G992" i="1"/>
  <c r="G993" i="1"/>
  <c r="G994" i="1"/>
  <c r="G995" i="1"/>
  <c r="G996" i="1"/>
  <c r="G997" i="1"/>
  <c r="G998" i="1"/>
  <c r="G999" i="1"/>
  <c r="G1000" i="1"/>
  <c r="G1001" i="1"/>
  <c r="G1002" i="1"/>
  <c r="G1003" i="1"/>
  <c r="G1004" i="1"/>
  <c r="G1005" i="1"/>
  <c r="G1006" i="1"/>
  <c r="G1007" i="1"/>
  <c r="G1008" i="1"/>
  <c r="G1009" i="1"/>
  <c r="G1010" i="1"/>
  <c r="G1011" i="1"/>
  <c r="G1012" i="1"/>
  <c r="G1013" i="1"/>
  <c r="G1014" i="1"/>
  <c r="G1015" i="1"/>
  <c r="G1016" i="1"/>
  <c r="G1017" i="1"/>
  <c r="G1018" i="1"/>
  <c r="G1019" i="1"/>
  <c r="G1020" i="1"/>
  <c r="G1021" i="1"/>
  <c r="G1022" i="1"/>
  <c r="G1023" i="1"/>
  <c r="G1024" i="1"/>
  <c r="G1025" i="1"/>
  <c r="G1026" i="1"/>
  <c r="G1027" i="1"/>
  <c r="G1028" i="1"/>
  <c r="G1029" i="1"/>
  <c r="G1030" i="1"/>
  <c r="G1031" i="1"/>
  <c r="G1032" i="1"/>
  <c r="G1033" i="1"/>
  <c r="G1034" i="1"/>
  <c r="G1035" i="1"/>
  <c r="G1036" i="1"/>
  <c r="G1037" i="1"/>
  <c r="G1038" i="1"/>
  <c r="G1039" i="1"/>
  <c r="G1040" i="1"/>
  <c r="G1041" i="1"/>
  <c r="G1042" i="1"/>
  <c r="G1043" i="1"/>
  <c r="G1044" i="1"/>
  <c r="G1045" i="1"/>
  <c r="G1046" i="1"/>
  <c r="G1047" i="1"/>
  <c r="G1048" i="1"/>
  <c r="G1049" i="1"/>
  <c r="G1050" i="1"/>
  <c r="G1051" i="1"/>
  <c r="G1052" i="1"/>
  <c r="G1053" i="1"/>
  <c r="G1054" i="1"/>
  <c r="G1055" i="1"/>
  <c r="G1056" i="1"/>
  <c r="G1057" i="1"/>
  <c r="G1058" i="1"/>
  <c r="G1059" i="1"/>
  <c r="G1060" i="1"/>
  <c r="G1061" i="1"/>
  <c r="G1062" i="1"/>
  <c r="G1063" i="1"/>
  <c r="G1064" i="1"/>
  <c r="G1065" i="1"/>
  <c r="G1066" i="1"/>
  <c r="G1067" i="1"/>
  <c r="G1068" i="1"/>
  <c r="G1069" i="1"/>
  <c r="G1070" i="1"/>
  <c r="G1071" i="1"/>
  <c r="G1072" i="1"/>
  <c r="G1073" i="1"/>
  <c r="G1074" i="1"/>
  <c r="G1075" i="1"/>
  <c r="G1076" i="1"/>
  <c r="G1077" i="1"/>
  <c r="G1078" i="1"/>
  <c r="G1079" i="1"/>
  <c r="G1080" i="1"/>
  <c r="G1081" i="1"/>
  <c r="G1082" i="1"/>
  <c r="G1083" i="1"/>
  <c r="G1084" i="1"/>
  <c r="G1085" i="1"/>
  <c r="G1086" i="1"/>
  <c r="G1087" i="1"/>
  <c r="G1088" i="1"/>
  <c r="G1089" i="1"/>
  <c r="G1090" i="1"/>
  <c r="G1091" i="1"/>
  <c r="G1092" i="1"/>
  <c r="G1093" i="1"/>
  <c r="G1094" i="1"/>
  <c r="G1095" i="1"/>
  <c r="G1096" i="1"/>
  <c r="G1097" i="1"/>
  <c r="G1098" i="1"/>
  <c r="G1099" i="1"/>
  <c r="G1100" i="1"/>
  <c r="G1101" i="1"/>
  <c r="G1102" i="1"/>
  <c r="G1103" i="1"/>
  <c r="G1104" i="1"/>
  <c r="G1105" i="1"/>
  <c r="G1106" i="1"/>
  <c r="G1107" i="1"/>
  <c r="G1108" i="1"/>
  <c r="G1109" i="1"/>
  <c r="G1110" i="1"/>
  <c r="G1111" i="1"/>
  <c r="G1112" i="1"/>
  <c r="G1113" i="1"/>
  <c r="G1114" i="1"/>
  <c r="G1115" i="1"/>
  <c r="G1116" i="1"/>
  <c r="G1117" i="1"/>
  <c r="G1118" i="1"/>
  <c r="G1119" i="1"/>
  <c r="G1120" i="1"/>
  <c r="G1121" i="1"/>
  <c r="G1122" i="1"/>
  <c r="G1123" i="1"/>
  <c r="G1124" i="1"/>
  <c r="G1125" i="1"/>
  <c r="G1126" i="1"/>
  <c r="G1127" i="1"/>
  <c r="G1128" i="1"/>
  <c r="G1129" i="1"/>
  <c r="G1130" i="1"/>
  <c r="G1131" i="1"/>
  <c r="G1132" i="1"/>
  <c r="G1133" i="1"/>
  <c r="G1134" i="1"/>
  <c r="G1135" i="1"/>
  <c r="G1136" i="1"/>
  <c r="G1137" i="1"/>
  <c r="G1138" i="1"/>
  <c r="G1139" i="1"/>
  <c r="G1140" i="1"/>
  <c r="G1141" i="1"/>
  <c r="G1142" i="1"/>
  <c r="G1143" i="1"/>
  <c r="G1144" i="1"/>
  <c r="G1145" i="1"/>
  <c r="G1146" i="1"/>
  <c r="G1147" i="1"/>
  <c r="G1148" i="1"/>
  <c r="G1149" i="1"/>
  <c r="G1150" i="1"/>
  <c r="G1151" i="1"/>
  <c r="G1152" i="1"/>
  <c r="G1153" i="1"/>
  <c r="G1154" i="1"/>
  <c r="G1155" i="1"/>
  <c r="G1156" i="1"/>
  <c r="G1157" i="1"/>
  <c r="G1158" i="1"/>
  <c r="G1159" i="1"/>
  <c r="G1160" i="1"/>
  <c r="G1161" i="1"/>
  <c r="G1162" i="1"/>
  <c r="G1163" i="1"/>
  <c r="G1164" i="1"/>
  <c r="G1165" i="1"/>
  <c r="G1166" i="1"/>
  <c r="G1167" i="1"/>
  <c r="G1168" i="1"/>
  <c r="G1169" i="1"/>
  <c r="G1170" i="1"/>
  <c r="G1171" i="1"/>
  <c r="G1172" i="1"/>
  <c r="G1173" i="1"/>
  <c r="G1174" i="1"/>
  <c r="G1175" i="1"/>
  <c r="G1176" i="1"/>
  <c r="G1177" i="1"/>
  <c r="G1178" i="1"/>
  <c r="G1179" i="1"/>
  <c r="G1180" i="1"/>
  <c r="G1181" i="1"/>
  <c r="G1182" i="1"/>
  <c r="G1183" i="1"/>
  <c r="G1184" i="1"/>
  <c r="G1185" i="1"/>
  <c r="G1186" i="1"/>
  <c r="G1187" i="1"/>
  <c r="G1188" i="1"/>
  <c r="G1189" i="1"/>
  <c r="G1190" i="1"/>
  <c r="G1191" i="1"/>
  <c r="G1192" i="1"/>
  <c r="G1193" i="1"/>
  <c r="G1194" i="1"/>
  <c r="G1195" i="1"/>
  <c r="G1196" i="1"/>
  <c r="G1197" i="1"/>
  <c r="G1198" i="1"/>
  <c r="G1199" i="1"/>
  <c r="G1200" i="1"/>
  <c r="G1201" i="1"/>
  <c r="G1202" i="1"/>
  <c r="G1203" i="1"/>
  <c r="G1204" i="1"/>
  <c r="G1205" i="1"/>
  <c r="G1206" i="1"/>
  <c r="G1207" i="1"/>
  <c r="G1208" i="1"/>
  <c r="G1209" i="1"/>
  <c r="G1210" i="1"/>
  <c r="G1211" i="1"/>
  <c r="G1212" i="1"/>
  <c r="G1213" i="1"/>
  <c r="G1214" i="1"/>
  <c r="G1215" i="1"/>
  <c r="G1216" i="1"/>
  <c r="G1217" i="1"/>
  <c r="G1218" i="1"/>
  <c r="G1219" i="1"/>
  <c r="G1220" i="1"/>
  <c r="G1221" i="1"/>
  <c r="G1222" i="1"/>
  <c r="G1223" i="1"/>
  <c r="G1224" i="1"/>
  <c r="G1225" i="1"/>
  <c r="G1226" i="1"/>
  <c r="G1227" i="1"/>
  <c r="G1228" i="1"/>
  <c r="G1229" i="1"/>
  <c r="G1230" i="1"/>
  <c r="G1231" i="1"/>
  <c r="G1232" i="1"/>
  <c r="G1233" i="1"/>
  <c r="G1234" i="1"/>
  <c r="G1235" i="1"/>
  <c r="G1236" i="1"/>
  <c r="G1237" i="1"/>
  <c r="G1238" i="1"/>
  <c r="G1239" i="1"/>
  <c r="G1240" i="1"/>
  <c r="G1241" i="1"/>
  <c r="G1242" i="1"/>
  <c r="G1243" i="1"/>
  <c r="G1244" i="1"/>
  <c r="G1245" i="1"/>
  <c r="G1246" i="1"/>
  <c r="G1247" i="1"/>
  <c r="G1248" i="1"/>
  <c r="G1249" i="1"/>
  <c r="G1250" i="1"/>
  <c r="G1251" i="1"/>
  <c r="G1252" i="1"/>
  <c r="G1253" i="1"/>
  <c r="G1254" i="1"/>
  <c r="G1255" i="1"/>
  <c r="G1256" i="1"/>
  <c r="G1257" i="1"/>
  <c r="G1258" i="1"/>
  <c r="G1259" i="1"/>
  <c r="G1260" i="1"/>
  <c r="G1261" i="1"/>
  <c r="G1262" i="1"/>
  <c r="G1263" i="1"/>
  <c r="G1264" i="1"/>
  <c r="G1265" i="1"/>
  <c r="G1266" i="1"/>
  <c r="G1267" i="1"/>
  <c r="G1268" i="1"/>
  <c r="G1269" i="1"/>
  <c r="G1270" i="1"/>
  <c r="G1271" i="1"/>
  <c r="G1272" i="1"/>
  <c r="G1273" i="1"/>
  <c r="G1274" i="1"/>
  <c r="G1275" i="1"/>
  <c r="G1276" i="1"/>
  <c r="G1277" i="1"/>
  <c r="G1278" i="1"/>
  <c r="G1279" i="1"/>
  <c r="G1280" i="1"/>
  <c r="G1281" i="1"/>
  <c r="G1282" i="1"/>
  <c r="G1283" i="1"/>
  <c r="G1284" i="1"/>
  <c r="G1285" i="1"/>
  <c r="G1286" i="1"/>
  <c r="G1287" i="1"/>
  <c r="G1288" i="1"/>
  <c r="G1289" i="1"/>
  <c r="G1290" i="1"/>
  <c r="G1291" i="1"/>
  <c r="G1292" i="1"/>
  <c r="G1293" i="1"/>
  <c r="G1294" i="1"/>
  <c r="G1295" i="1"/>
  <c r="G1296" i="1"/>
  <c r="G1297" i="1"/>
  <c r="G1298" i="1"/>
  <c r="G1299" i="1"/>
  <c r="G1300" i="1"/>
  <c r="G1301" i="1"/>
  <c r="G1302" i="1"/>
  <c r="G1303" i="1"/>
  <c r="G1304" i="1"/>
  <c r="G1305" i="1"/>
  <c r="G1306" i="1"/>
  <c r="G1307" i="1"/>
  <c r="G1308" i="1"/>
  <c r="G1309" i="1"/>
  <c r="G1310" i="1"/>
  <c r="G1311" i="1"/>
  <c r="G1312" i="1"/>
  <c r="G1313" i="1"/>
  <c r="G1314" i="1"/>
  <c r="G1315" i="1"/>
  <c r="G1316" i="1"/>
  <c r="G1317" i="1"/>
  <c r="G1318" i="1"/>
  <c r="G1319" i="1"/>
  <c r="G1320" i="1"/>
  <c r="G1321" i="1"/>
  <c r="G1322" i="1"/>
  <c r="G1323" i="1"/>
  <c r="G1324" i="1"/>
  <c r="G1325" i="1"/>
  <c r="G1326" i="1"/>
  <c r="G1327" i="1"/>
  <c r="G1328" i="1"/>
  <c r="G1329" i="1"/>
  <c r="G1330" i="1"/>
  <c r="G1331" i="1"/>
  <c r="G1332" i="1"/>
  <c r="G1333" i="1"/>
  <c r="G1334" i="1"/>
  <c r="G1335" i="1"/>
  <c r="G1336" i="1"/>
  <c r="G1337" i="1"/>
  <c r="G1338" i="1"/>
  <c r="G1339" i="1"/>
  <c r="G1340" i="1"/>
  <c r="G1341" i="1"/>
  <c r="G1342" i="1"/>
  <c r="G1343" i="1"/>
  <c r="G1344" i="1"/>
  <c r="G1345" i="1"/>
  <c r="G1346" i="1"/>
  <c r="G1347" i="1"/>
  <c r="G1348" i="1"/>
  <c r="G1349" i="1"/>
  <c r="G1350" i="1"/>
  <c r="G1351" i="1"/>
  <c r="G1352" i="1"/>
  <c r="G1353" i="1"/>
  <c r="G1354" i="1"/>
  <c r="G1355" i="1"/>
  <c r="G1356" i="1"/>
  <c r="G1357" i="1"/>
  <c r="G1358" i="1"/>
  <c r="G1359" i="1"/>
  <c r="G1360" i="1"/>
  <c r="G1361" i="1"/>
  <c r="G1362" i="1"/>
  <c r="G1363" i="1"/>
  <c r="G1364" i="1"/>
  <c r="G1365" i="1"/>
  <c r="G1366" i="1"/>
  <c r="G1367" i="1"/>
  <c r="G1368" i="1"/>
  <c r="G1369" i="1"/>
  <c r="G1370" i="1"/>
  <c r="G1371" i="1"/>
  <c r="G1372" i="1"/>
  <c r="G1373" i="1"/>
  <c r="G1374" i="1"/>
  <c r="G1375" i="1"/>
  <c r="G1376" i="1"/>
  <c r="G1377" i="1"/>
  <c r="G1378" i="1"/>
  <c r="G1379" i="1"/>
  <c r="G1380" i="1"/>
  <c r="G1381" i="1"/>
  <c r="G1382" i="1"/>
  <c r="G1383" i="1"/>
  <c r="G1384" i="1"/>
  <c r="G1385" i="1"/>
  <c r="G1386" i="1"/>
  <c r="G1387" i="1"/>
  <c r="G1388" i="1"/>
  <c r="G1389" i="1"/>
  <c r="G1390" i="1"/>
  <c r="G1391" i="1"/>
  <c r="G1392" i="1"/>
  <c r="G1393" i="1"/>
  <c r="G1394" i="1"/>
  <c r="G1395" i="1"/>
  <c r="G1396" i="1"/>
  <c r="G1397" i="1"/>
  <c r="G1398" i="1"/>
  <c r="G1399" i="1"/>
  <c r="G1400" i="1"/>
  <c r="G1401" i="1"/>
  <c r="G1402" i="1"/>
  <c r="G1403" i="1"/>
  <c r="G1404" i="1"/>
  <c r="G1405" i="1"/>
  <c r="G1406" i="1"/>
  <c r="G1407" i="1"/>
  <c r="G1408" i="1"/>
  <c r="G1409" i="1"/>
  <c r="G1410" i="1"/>
  <c r="G1411" i="1"/>
  <c r="G1412" i="1"/>
  <c r="G1413" i="1"/>
  <c r="G1414" i="1"/>
  <c r="G1415" i="1"/>
  <c r="G1416" i="1"/>
  <c r="G1417" i="1"/>
  <c r="G1418" i="1"/>
  <c r="G1419" i="1"/>
  <c r="G1420" i="1"/>
  <c r="G1421" i="1"/>
  <c r="G1422" i="1"/>
  <c r="G1423" i="1"/>
  <c r="G1424" i="1"/>
  <c r="G1425" i="1"/>
  <c r="G1426" i="1"/>
  <c r="G1427" i="1"/>
  <c r="G1428" i="1"/>
  <c r="G1429" i="1"/>
  <c r="G1430" i="1"/>
  <c r="G1431" i="1"/>
  <c r="G1432" i="1"/>
  <c r="G1433" i="1"/>
  <c r="G1434" i="1"/>
  <c r="G1435" i="1"/>
  <c r="G1436" i="1"/>
  <c r="G1437" i="1"/>
  <c r="G1438" i="1"/>
  <c r="G1439" i="1"/>
  <c r="G1440" i="1"/>
  <c r="G1441" i="1"/>
  <c r="G1442" i="1"/>
  <c r="G1443" i="1"/>
  <c r="G1444" i="1"/>
  <c r="G1445" i="1"/>
  <c r="G1446" i="1"/>
  <c r="G1447" i="1"/>
  <c r="G1448" i="1"/>
  <c r="G1449" i="1"/>
  <c r="G1450" i="1"/>
  <c r="G1451" i="1"/>
  <c r="G1452" i="1"/>
  <c r="G1453" i="1"/>
  <c r="G1454" i="1"/>
  <c r="G1455" i="1"/>
  <c r="G1456" i="1"/>
  <c r="G1457" i="1"/>
  <c r="G1458" i="1"/>
  <c r="G1459" i="1"/>
  <c r="G1460" i="1"/>
  <c r="G1461" i="1"/>
  <c r="G1462" i="1"/>
  <c r="G1463" i="1"/>
  <c r="G1464" i="1"/>
  <c r="G1465" i="1"/>
  <c r="G1466" i="1"/>
  <c r="G1467" i="1"/>
  <c r="G1468" i="1"/>
  <c r="G1469" i="1"/>
  <c r="G1470" i="1"/>
  <c r="G1471" i="1"/>
  <c r="G1472" i="1"/>
  <c r="G1473" i="1"/>
  <c r="G1474" i="1"/>
  <c r="G1475" i="1"/>
  <c r="G1476" i="1"/>
  <c r="G1477" i="1"/>
  <c r="G1478" i="1"/>
  <c r="G1479" i="1"/>
  <c r="G1480" i="1"/>
  <c r="G1481" i="1"/>
  <c r="G1482" i="1"/>
  <c r="G1483" i="1"/>
  <c r="G1484" i="1"/>
  <c r="G1485" i="1"/>
  <c r="G1486" i="1"/>
  <c r="G1487" i="1"/>
  <c r="G1488" i="1"/>
  <c r="G1489" i="1"/>
  <c r="G1490" i="1"/>
  <c r="G1491" i="1"/>
  <c r="G1492" i="1"/>
  <c r="G1493" i="1"/>
  <c r="G1494" i="1"/>
  <c r="G1495" i="1"/>
  <c r="G1496" i="1"/>
  <c r="G1497" i="1"/>
  <c r="G1498" i="1"/>
  <c r="G1499" i="1"/>
  <c r="G1500" i="1"/>
  <c r="G1501" i="1"/>
  <c r="G1502" i="1"/>
  <c r="G1503" i="1"/>
  <c r="G1504" i="1"/>
  <c r="G1505" i="1"/>
  <c r="G1506" i="1"/>
  <c r="G1507" i="1"/>
  <c r="G1508" i="1"/>
  <c r="G1509" i="1"/>
  <c r="G1510" i="1"/>
  <c r="G1511" i="1"/>
  <c r="G1512" i="1"/>
  <c r="G1513" i="1"/>
  <c r="G1514" i="1"/>
  <c r="G1515" i="1"/>
  <c r="G1516" i="1"/>
  <c r="G1517" i="1"/>
  <c r="G1518" i="1"/>
  <c r="G1519" i="1"/>
  <c r="G1520" i="1"/>
  <c r="G1521" i="1"/>
  <c r="G1522" i="1"/>
  <c r="G1523" i="1"/>
  <c r="G1524" i="1"/>
  <c r="G1525" i="1"/>
  <c r="G1526" i="1"/>
  <c r="G1527" i="1"/>
  <c r="G1528" i="1"/>
  <c r="G1529" i="1"/>
  <c r="G1530" i="1"/>
  <c r="G1531" i="1"/>
  <c r="G1532" i="1"/>
  <c r="G1533" i="1"/>
  <c r="G1534" i="1"/>
  <c r="G1535" i="1"/>
  <c r="G1536" i="1"/>
  <c r="G1537" i="1"/>
  <c r="G1538" i="1"/>
  <c r="G1539" i="1"/>
  <c r="G1540" i="1"/>
  <c r="G1541" i="1"/>
  <c r="G1542" i="1"/>
  <c r="G1543" i="1"/>
  <c r="G1544" i="1"/>
  <c r="G1545" i="1"/>
  <c r="G1546" i="1"/>
  <c r="G1547" i="1"/>
  <c r="G1548" i="1"/>
  <c r="G1549" i="1"/>
  <c r="G1550" i="1"/>
  <c r="G1551" i="1"/>
  <c r="G1552" i="1"/>
  <c r="G1553" i="1"/>
  <c r="G1554" i="1"/>
  <c r="G1555" i="1"/>
  <c r="G1556" i="1"/>
  <c r="G1557" i="1"/>
  <c r="G1558" i="1"/>
  <c r="G1559" i="1"/>
  <c r="G1560" i="1"/>
  <c r="G1561" i="1"/>
  <c r="G1562" i="1"/>
  <c r="G1563" i="1"/>
  <c r="G1564" i="1"/>
  <c r="G1565" i="1"/>
  <c r="G1566" i="1"/>
  <c r="G1567" i="1"/>
  <c r="G1568" i="1"/>
  <c r="G1569" i="1"/>
  <c r="G1570" i="1"/>
  <c r="G1571" i="1"/>
  <c r="G1572" i="1"/>
  <c r="G1573" i="1"/>
  <c r="G1574" i="1"/>
  <c r="G1575" i="1"/>
  <c r="G1576" i="1"/>
  <c r="G1577" i="1"/>
  <c r="G1578" i="1"/>
  <c r="G1579" i="1"/>
  <c r="G1580" i="1"/>
  <c r="G1581" i="1"/>
  <c r="G1582" i="1"/>
  <c r="G1583" i="1"/>
  <c r="G1584" i="1"/>
  <c r="G1585" i="1"/>
  <c r="G1586" i="1"/>
  <c r="G1587" i="1"/>
  <c r="G1588" i="1"/>
  <c r="G1589" i="1"/>
  <c r="G1590" i="1"/>
  <c r="G1591" i="1"/>
  <c r="G1592" i="1"/>
  <c r="G1593" i="1"/>
  <c r="G1594" i="1"/>
  <c r="G1595" i="1"/>
  <c r="G1596" i="1"/>
  <c r="G1597" i="1"/>
  <c r="G1598" i="1"/>
  <c r="G1599" i="1"/>
  <c r="G1600" i="1"/>
  <c r="G1601" i="1"/>
  <c r="G1602" i="1"/>
  <c r="G1603" i="1"/>
  <c r="G1604" i="1"/>
  <c r="G1605" i="1"/>
  <c r="G1606" i="1"/>
  <c r="G1607" i="1"/>
  <c r="G1608" i="1"/>
  <c r="G1609" i="1"/>
  <c r="G1610" i="1"/>
  <c r="G1611" i="1"/>
  <c r="G1612" i="1"/>
  <c r="G1613" i="1"/>
  <c r="G1614" i="1"/>
  <c r="G1615" i="1"/>
  <c r="G1616" i="1"/>
  <c r="G1617" i="1"/>
  <c r="G1618" i="1"/>
  <c r="G1619" i="1"/>
  <c r="G1620" i="1"/>
  <c r="G1621" i="1"/>
  <c r="G1622" i="1"/>
  <c r="G1623" i="1"/>
  <c r="G1624" i="1"/>
  <c r="G1625" i="1"/>
  <c r="G1626" i="1"/>
  <c r="G1627" i="1"/>
  <c r="G1628" i="1"/>
  <c r="G1629" i="1"/>
  <c r="G1630" i="1"/>
  <c r="G1631" i="1"/>
  <c r="G1632" i="1"/>
  <c r="G1633" i="1"/>
  <c r="G1634" i="1"/>
  <c r="G1635" i="1"/>
  <c r="G1636" i="1"/>
  <c r="G1637" i="1"/>
  <c r="G1638" i="1"/>
  <c r="G1639" i="1"/>
  <c r="G1640" i="1"/>
  <c r="G1641" i="1"/>
  <c r="G1642" i="1"/>
  <c r="G1643" i="1"/>
  <c r="G1644" i="1"/>
  <c r="G1645" i="1"/>
  <c r="G1646" i="1"/>
  <c r="G1647" i="1"/>
  <c r="G1648" i="1"/>
  <c r="G1649" i="1"/>
  <c r="G1650" i="1"/>
  <c r="G1651" i="1"/>
  <c r="G1652" i="1"/>
  <c r="G1653" i="1"/>
  <c r="G1654" i="1"/>
  <c r="G1655" i="1"/>
  <c r="G1656" i="1"/>
  <c r="G1657" i="1"/>
  <c r="G1658" i="1"/>
  <c r="G1659" i="1"/>
  <c r="G1660" i="1"/>
  <c r="G1661" i="1"/>
  <c r="G1662" i="1"/>
  <c r="G1663" i="1"/>
  <c r="G1664" i="1"/>
  <c r="G1665" i="1"/>
  <c r="G1666" i="1"/>
  <c r="G1667" i="1"/>
  <c r="G1668" i="1"/>
  <c r="G1669" i="1"/>
  <c r="G1670" i="1"/>
  <c r="G1671" i="1"/>
  <c r="G1672" i="1"/>
  <c r="G1673" i="1"/>
  <c r="G1674" i="1"/>
  <c r="G1675" i="1"/>
  <c r="G1676" i="1"/>
  <c r="G1677" i="1"/>
  <c r="G1678" i="1"/>
  <c r="G1679" i="1"/>
  <c r="G1680" i="1"/>
  <c r="G1681" i="1"/>
  <c r="G1682" i="1"/>
  <c r="G1683" i="1"/>
  <c r="G1684" i="1"/>
  <c r="G1685" i="1"/>
  <c r="G1686" i="1"/>
  <c r="G1687" i="1"/>
  <c r="G1688" i="1"/>
  <c r="G1689" i="1"/>
  <c r="G1690" i="1"/>
  <c r="G1691" i="1"/>
  <c r="G1692" i="1"/>
  <c r="G1693" i="1"/>
  <c r="G1694" i="1"/>
  <c r="G1695" i="1"/>
  <c r="G1696" i="1"/>
  <c r="G1697" i="1"/>
  <c r="G1698" i="1"/>
  <c r="G1699" i="1"/>
  <c r="G1700" i="1"/>
  <c r="G1701" i="1"/>
  <c r="G1702" i="1"/>
  <c r="G1703" i="1"/>
  <c r="G1704" i="1"/>
  <c r="G1705" i="1"/>
  <c r="G1706" i="1"/>
  <c r="G1707" i="1"/>
  <c r="G1708" i="1"/>
  <c r="G1709" i="1"/>
  <c r="G1710" i="1"/>
  <c r="G1711" i="1"/>
  <c r="G1712" i="1"/>
  <c r="G1713" i="1"/>
  <c r="G1714" i="1"/>
  <c r="G1715" i="1"/>
  <c r="G1716" i="1"/>
  <c r="G1717" i="1"/>
  <c r="G1718" i="1"/>
  <c r="G1719" i="1"/>
  <c r="G1720" i="1"/>
  <c r="G1721" i="1"/>
  <c r="G1722" i="1"/>
  <c r="G1723" i="1"/>
  <c r="G1724" i="1"/>
  <c r="G1725" i="1"/>
  <c r="G1726" i="1"/>
  <c r="G1727" i="1"/>
  <c r="G1728" i="1"/>
  <c r="G1729" i="1"/>
  <c r="G1730" i="1"/>
  <c r="G1731" i="1"/>
  <c r="G1732" i="1"/>
  <c r="G1733" i="1"/>
  <c r="G1734" i="1"/>
  <c r="G1735" i="1"/>
  <c r="G1736" i="1"/>
  <c r="G1737" i="1"/>
  <c r="G1738" i="1"/>
  <c r="G1739" i="1"/>
  <c r="G1740" i="1"/>
  <c r="G1741" i="1"/>
  <c r="G1742" i="1"/>
  <c r="G1743" i="1"/>
  <c r="G1744" i="1"/>
  <c r="G1745" i="1"/>
  <c r="G1746" i="1"/>
  <c r="G1747" i="1"/>
  <c r="G1748" i="1"/>
  <c r="G1749" i="1"/>
  <c r="G1750" i="1"/>
  <c r="G1751" i="1"/>
  <c r="G1752" i="1"/>
  <c r="G1753" i="1"/>
  <c r="G1754" i="1"/>
  <c r="G1755" i="1"/>
  <c r="G1756" i="1"/>
  <c r="G1757" i="1"/>
  <c r="G1758" i="1"/>
  <c r="G1759" i="1"/>
  <c r="G1760" i="1"/>
  <c r="G1761" i="1"/>
  <c r="G1762" i="1"/>
  <c r="G1763" i="1"/>
  <c r="G1764" i="1"/>
  <c r="G1765" i="1"/>
  <c r="G1766" i="1"/>
  <c r="G1767" i="1"/>
  <c r="G1768" i="1"/>
  <c r="G1769" i="1"/>
  <c r="G1770" i="1"/>
  <c r="G1771" i="1"/>
  <c r="G1772" i="1"/>
  <c r="G1773" i="1"/>
  <c r="G1774" i="1"/>
  <c r="G1775" i="1"/>
  <c r="G1776" i="1"/>
  <c r="G1777" i="1"/>
  <c r="G1778" i="1"/>
  <c r="G1779" i="1"/>
  <c r="G1780" i="1"/>
  <c r="G1781" i="1"/>
  <c r="G1782" i="1"/>
  <c r="G1783" i="1"/>
  <c r="G1784" i="1"/>
  <c r="G1785" i="1"/>
  <c r="G1786" i="1"/>
  <c r="G1787" i="1"/>
  <c r="G1788" i="1"/>
  <c r="G1789" i="1"/>
  <c r="G1790" i="1"/>
  <c r="G1791" i="1"/>
  <c r="G1792" i="1"/>
  <c r="G1793" i="1"/>
  <c r="G1794" i="1"/>
  <c r="G1795" i="1"/>
  <c r="G1796" i="1"/>
  <c r="G1797" i="1"/>
  <c r="G1798" i="1"/>
  <c r="G1799" i="1"/>
  <c r="G1800" i="1"/>
  <c r="G1801" i="1"/>
  <c r="G1802" i="1"/>
  <c r="G1803" i="1"/>
  <c r="G1804" i="1"/>
  <c r="G1805" i="1"/>
  <c r="G1806" i="1"/>
  <c r="G1807" i="1"/>
  <c r="G1808" i="1"/>
  <c r="G1809" i="1"/>
  <c r="G1810" i="1"/>
  <c r="G1811" i="1"/>
  <c r="G1812" i="1"/>
  <c r="G1813" i="1"/>
  <c r="G1814" i="1"/>
  <c r="G1815" i="1"/>
  <c r="G1816" i="1"/>
  <c r="G1817" i="1"/>
  <c r="G1818" i="1"/>
  <c r="G1819" i="1"/>
  <c r="G1820" i="1"/>
  <c r="G1821" i="1"/>
  <c r="G1822" i="1"/>
  <c r="G1823" i="1"/>
  <c r="G1824" i="1"/>
  <c r="G1825" i="1"/>
  <c r="G1826" i="1"/>
  <c r="G1827" i="1"/>
  <c r="G1828" i="1"/>
  <c r="G1829" i="1"/>
  <c r="G1830" i="1"/>
  <c r="G1831" i="1"/>
  <c r="G1832" i="1"/>
  <c r="G1833" i="1"/>
  <c r="G1834" i="1"/>
  <c r="G1835" i="1"/>
  <c r="G1836" i="1"/>
  <c r="G1837" i="1"/>
  <c r="G1838" i="1"/>
  <c r="G1839" i="1"/>
  <c r="G1840" i="1"/>
  <c r="G1841" i="1"/>
  <c r="G1842" i="1"/>
  <c r="G1843" i="1"/>
  <c r="G1844" i="1"/>
  <c r="G1845" i="1"/>
  <c r="G1846" i="1"/>
  <c r="G1847" i="1"/>
  <c r="G1848" i="1"/>
  <c r="G1849" i="1"/>
  <c r="G1850" i="1"/>
  <c r="G1851" i="1"/>
  <c r="G1852" i="1"/>
  <c r="G1853" i="1"/>
  <c r="G1854" i="1"/>
  <c r="G1855" i="1"/>
  <c r="G1856" i="1"/>
  <c r="G1857" i="1"/>
  <c r="G1858" i="1"/>
  <c r="G1859" i="1"/>
  <c r="G1860" i="1"/>
  <c r="G1861" i="1"/>
  <c r="G1862" i="1"/>
  <c r="G1863" i="1"/>
  <c r="G1864" i="1"/>
  <c r="G1865" i="1"/>
  <c r="G1866" i="1"/>
  <c r="G1867" i="1"/>
  <c r="G1868" i="1"/>
  <c r="G1869" i="1"/>
  <c r="G1870" i="1"/>
  <c r="G1871" i="1"/>
  <c r="G1872" i="1"/>
  <c r="G1873" i="1"/>
  <c r="G1874" i="1"/>
  <c r="G1875" i="1"/>
  <c r="G1876" i="1"/>
  <c r="G1877" i="1"/>
  <c r="G1878" i="1"/>
  <c r="G1879" i="1"/>
  <c r="G1880" i="1"/>
  <c r="G1881" i="1"/>
  <c r="G1882" i="1"/>
  <c r="G1883" i="1"/>
  <c r="G1884" i="1"/>
  <c r="G1885" i="1"/>
  <c r="G1886" i="1"/>
  <c r="G1887" i="1"/>
  <c r="G1888" i="1"/>
  <c r="G1889" i="1"/>
  <c r="G1890" i="1"/>
  <c r="G1891" i="1"/>
  <c r="G1892" i="1"/>
  <c r="G1893" i="1"/>
  <c r="G1894" i="1"/>
  <c r="G1895" i="1"/>
  <c r="G1896" i="1"/>
  <c r="G1897" i="1"/>
  <c r="G1898" i="1"/>
  <c r="G1899" i="1"/>
  <c r="G1900" i="1"/>
  <c r="G1901" i="1"/>
  <c r="G1902" i="1"/>
  <c r="G1903" i="1"/>
  <c r="G1904" i="1"/>
  <c r="G1905" i="1"/>
  <c r="G1906" i="1"/>
  <c r="G1907" i="1"/>
  <c r="G1908" i="1"/>
  <c r="G1909" i="1"/>
  <c r="G1910" i="1"/>
  <c r="G1911" i="1"/>
  <c r="G1912" i="1"/>
  <c r="G1913" i="1"/>
  <c r="G1914" i="1"/>
  <c r="G1915" i="1"/>
  <c r="G1916" i="1"/>
  <c r="G1917" i="1"/>
  <c r="G1918" i="1"/>
  <c r="G1919" i="1"/>
  <c r="G1920" i="1"/>
  <c r="G1921" i="1"/>
  <c r="G1922" i="1"/>
  <c r="G1923" i="1"/>
  <c r="G1924" i="1"/>
  <c r="G1925" i="1"/>
  <c r="G1926" i="1"/>
  <c r="G1927" i="1"/>
  <c r="G1928" i="1"/>
  <c r="G1929" i="1"/>
  <c r="G1930" i="1"/>
  <c r="G1931" i="1"/>
  <c r="G1932" i="1"/>
  <c r="G1933" i="1"/>
  <c r="G1934" i="1"/>
  <c r="G1935" i="1"/>
  <c r="G1936" i="1"/>
  <c r="G1937" i="1"/>
  <c r="G1938" i="1"/>
  <c r="G1939" i="1"/>
  <c r="G1940" i="1"/>
  <c r="G1941" i="1"/>
  <c r="G1942" i="1"/>
  <c r="G1943" i="1"/>
  <c r="G1944" i="1"/>
  <c r="G1945" i="1"/>
  <c r="G1946" i="1"/>
  <c r="G1947" i="1"/>
  <c r="G1948" i="1"/>
  <c r="G1949" i="1"/>
  <c r="G1950" i="1"/>
  <c r="G1951" i="1"/>
  <c r="G1952" i="1"/>
  <c r="G1953" i="1"/>
  <c r="G1954" i="1"/>
  <c r="G1955" i="1"/>
  <c r="G1956" i="1"/>
  <c r="G1957" i="1"/>
  <c r="G1958" i="1"/>
  <c r="G1959" i="1"/>
  <c r="G1960" i="1"/>
  <c r="G1961" i="1"/>
  <c r="G1962" i="1"/>
  <c r="G1963" i="1"/>
  <c r="G1964" i="1"/>
  <c r="G1965" i="1"/>
  <c r="G1966" i="1"/>
  <c r="G1967" i="1"/>
  <c r="G1968" i="1"/>
  <c r="G1969" i="1"/>
  <c r="G1970" i="1"/>
  <c r="G1971" i="1"/>
  <c r="G1972" i="1"/>
  <c r="G1973" i="1"/>
  <c r="G1974" i="1"/>
  <c r="G1975" i="1"/>
  <c r="G1976" i="1"/>
  <c r="G1977" i="1"/>
  <c r="G1978" i="1"/>
  <c r="G1979" i="1"/>
  <c r="G1980" i="1"/>
  <c r="G1981" i="1"/>
  <c r="G1982" i="1"/>
  <c r="G1983" i="1"/>
  <c r="G1984" i="1"/>
  <c r="G1985" i="1"/>
  <c r="G1986" i="1"/>
  <c r="G1987" i="1"/>
  <c r="G1988" i="1"/>
  <c r="G1989" i="1"/>
  <c r="G1990" i="1"/>
  <c r="G1991" i="1"/>
  <c r="G1992" i="1"/>
  <c r="G1993" i="1"/>
  <c r="G1994" i="1"/>
  <c r="G1995" i="1"/>
  <c r="G1996" i="1"/>
  <c r="G1997" i="1"/>
  <c r="G1998" i="1"/>
  <c r="G1999" i="1"/>
  <c r="G2000" i="1"/>
  <c r="G2001" i="1"/>
  <c r="G2002" i="1"/>
  <c r="G2003" i="1"/>
  <c r="G2004" i="1"/>
  <c r="G2005" i="1"/>
  <c r="G2006" i="1"/>
  <c r="G2007" i="1"/>
  <c r="G2008" i="1"/>
  <c r="G2009" i="1"/>
  <c r="G2010" i="1"/>
  <c r="G2011" i="1"/>
  <c r="G2012" i="1"/>
  <c r="G2013" i="1"/>
  <c r="G2014" i="1"/>
  <c r="G2015" i="1"/>
  <c r="G2016" i="1"/>
  <c r="G2017" i="1"/>
  <c r="G2018" i="1"/>
  <c r="G2019" i="1"/>
  <c r="G2020" i="1"/>
  <c r="G2021" i="1"/>
  <c r="G2022" i="1"/>
  <c r="G2023" i="1"/>
  <c r="G2024" i="1"/>
  <c r="G2025" i="1"/>
  <c r="G2026" i="1"/>
  <c r="G2027" i="1"/>
  <c r="G2028" i="1"/>
  <c r="G2029" i="1"/>
  <c r="G2030" i="1"/>
  <c r="G2031" i="1"/>
  <c r="G2032" i="1"/>
  <c r="G2033" i="1"/>
  <c r="G2034" i="1"/>
  <c r="G2035" i="1"/>
  <c r="G2036" i="1"/>
  <c r="G2037" i="1"/>
  <c r="G2038" i="1"/>
  <c r="G2039" i="1"/>
  <c r="G2040" i="1"/>
  <c r="G2041" i="1"/>
  <c r="G2042" i="1"/>
  <c r="G2043" i="1"/>
  <c r="G2044" i="1"/>
  <c r="G2045" i="1"/>
  <c r="G2046" i="1"/>
  <c r="G2047" i="1"/>
  <c r="G2048" i="1"/>
  <c r="G2049" i="1"/>
  <c r="G2050" i="1"/>
  <c r="G2051" i="1"/>
  <c r="G2052" i="1"/>
  <c r="G2053" i="1"/>
  <c r="G2054" i="1"/>
  <c r="G2055" i="1"/>
  <c r="G2056" i="1"/>
  <c r="G2057" i="1"/>
  <c r="G2058" i="1"/>
  <c r="G2059" i="1"/>
  <c r="G2060" i="1"/>
  <c r="G2061" i="1"/>
  <c r="G2062" i="1"/>
  <c r="G2063" i="1"/>
  <c r="G2064" i="1"/>
  <c r="G2065" i="1"/>
  <c r="G2066" i="1"/>
  <c r="G2067" i="1"/>
  <c r="G2068" i="1"/>
  <c r="G2069" i="1"/>
  <c r="G2070" i="1"/>
  <c r="G2071" i="1"/>
  <c r="G2072" i="1"/>
  <c r="G2073" i="1"/>
  <c r="G2074" i="1"/>
  <c r="G2075" i="1"/>
  <c r="G2076" i="1"/>
  <c r="G2077" i="1"/>
  <c r="G2078" i="1"/>
  <c r="G2079" i="1"/>
  <c r="G2080" i="1"/>
  <c r="G2081" i="1"/>
  <c r="G2082" i="1"/>
  <c r="G2083" i="1"/>
  <c r="G2084" i="1"/>
  <c r="G2085" i="1"/>
  <c r="G2086" i="1"/>
  <c r="G2087" i="1"/>
  <c r="G2088" i="1"/>
  <c r="G2089" i="1"/>
  <c r="G2090" i="1"/>
  <c r="G2091" i="1"/>
  <c r="G2092" i="1"/>
  <c r="G2093" i="1"/>
  <c r="G2094" i="1"/>
  <c r="G2095" i="1"/>
  <c r="G2096" i="1"/>
  <c r="G2097" i="1"/>
  <c r="G2098" i="1"/>
  <c r="G2099" i="1"/>
  <c r="G2100" i="1"/>
  <c r="G2101" i="1"/>
  <c r="G2102" i="1"/>
  <c r="G2103" i="1"/>
  <c r="G2104" i="1"/>
  <c r="G2105" i="1"/>
  <c r="G2106" i="1"/>
  <c r="G2107" i="1"/>
  <c r="G2108" i="1"/>
  <c r="G2109" i="1"/>
  <c r="G2110" i="1"/>
  <c r="G2111" i="1"/>
  <c r="G2112" i="1"/>
  <c r="G2113" i="1"/>
  <c r="G2114" i="1"/>
  <c r="G2115" i="1"/>
  <c r="G2116" i="1"/>
  <c r="G2117" i="1"/>
  <c r="G2118" i="1"/>
  <c r="G2119" i="1"/>
  <c r="G2120" i="1"/>
  <c r="G2121" i="1"/>
  <c r="G2122" i="1"/>
  <c r="G2123" i="1"/>
  <c r="G2124" i="1"/>
  <c r="G2125" i="1"/>
  <c r="G2126" i="1"/>
  <c r="G2127" i="1"/>
  <c r="G2128" i="1"/>
  <c r="G2129" i="1"/>
  <c r="G2130" i="1"/>
  <c r="G2131" i="1"/>
  <c r="G2132" i="1"/>
  <c r="G2133" i="1"/>
  <c r="G2134" i="1"/>
  <c r="G2135" i="1"/>
  <c r="G2136" i="1"/>
  <c r="G2137" i="1"/>
  <c r="G2138" i="1"/>
  <c r="G2139" i="1"/>
  <c r="G2140" i="1"/>
  <c r="G2141" i="1"/>
  <c r="G2142" i="1"/>
  <c r="G2143" i="1"/>
  <c r="G2144" i="1"/>
  <c r="G2145" i="1"/>
  <c r="G2146" i="1"/>
  <c r="G2147" i="1"/>
  <c r="G2148" i="1"/>
  <c r="G2149" i="1"/>
  <c r="G2150" i="1"/>
  <c r="G2151" i="1"/>
  <c r="G2152" i="1"/>
  <c r="G2153" i="1"/>
  <c r="G2154" i="1"/>
  <c r="G2155" i="1"/>
  <c r="G2156" i="1"/>
  <c r="G2157" i="1"/>
  <c r="G2158" i="1"/>
  <c r="G2159" i="1"/>
  <c r="G2160" i="1"/>
  <c r="G2161" i="1"/>
  <c r="G2162" i="1"/>
  <c r="G2163" i="1"/>
  <c r="G2164" i="1"/>
  <c r="G2165" i="1"/>
  <c r="G2166" i="1"/>
  <c r="G2167" i="1"/>
  <c r="G2168" i="1"/>
  <c r="G2169" i="1"/>
  <c r="G2170" i="1"/>
  <c r="G2171" i="1"/>
  <c r="G2172" i="1"/>
  <c r="G2173" i="1"/>
  <c r="G2174" i="1"/>
  <c r="G2175" i="1"/>
  <c r="G2176" i="1"/>
  <c r="G2177" i="1"/>
  <c r="G2178" i="1"/>
  <c r="G2179" i="1"/>
  <c r="G2180" i="1"/>
  <c r="G2181" i="1"/>
  <c r="G2182" i="1"/>
  <c r="G2183" i="1"/>
  <c r="G2184" i="1"/>
  <c r="G2185" i="1"/>
  <c r="G2186" i="1"/>
  <c r="G2187" i="1"/>
  <c r="G2188" i="1"/>
  <c r="G2189" i="1"/>
  <c r="G2190" i="1"/>
  <c r="G2191" i="1"/>
  <c r="G2192" i="1"/>
  <c r="G2193" i="1"/>
  <c r="G2194" i="1"/>
  <c r="G2195" i="1"/>
  <c r="G2196" i="1"/>
  <c r="G2197" i="1"/>
  <c r="G2198" i="1"/>
  <c r="G2199" i="1"/>
  <c r="G2200" i="1"/>
  <c r="G2201" i="1"/>
  <c r="G2202" i="1"/>
  <c r="G2203" i="1"/>
  <c r="G2204" i="1"/>
  <c r="G2205" i="1"/>
  <c r="G2206" i="1"/>
  <c r="G2207" i="1"/>
  <c r="G2208" i="1"/>
  <c r="G2209" i="1"/>
  <c r="G2210" i="1"/>
  <c r="G2211" i="1"/>
  <c r="G2212" i="1"/>
  <c r="G2213" i="1"/>
  <c r="G2214" i="1"/>
  <c r="G2215" i="1"/>
  <c r="G2216" i="1"/>
  <c r="G2217" i="1"/>
  <c r="G2218" i="1"/>
  <c r="G2219" i="1"/>
  <c r="G2220" i="1"/>
  <c r="G2221" i="1"/>
  <c r="G2222" i="1"/>
  <c r="G2223" i="1"/>
  <c r="G2224" i="1"/>
  <c r="G2225" i="1"/>
  <c r="G2226" i="1"/>
  <c r="G2227" i="1"/>
  <c r="G2228" i="1"/>
  <c r="G2229" i="1"/>
  <c r="G2230" i="1"/>
  <c r="G2231" i="1"/>
  <c r="G2232" i="1"/>
  <c r="G2233" i="1"/>
  <c r="G2234" i="1"/>
  <c r="G2235" i="1"/>
  <c r="G2236" i="1"/>
  <c r="G2237" i="1"/>
  <c r="G2238" i="1"/>
  <c r="G2239" i="1"/>
  <c r="G2240" i="1"/>
  <c r="G2241" i="1"/>
  <c r="G2242" i="1"/>
  <c r="G2243" i="1"/>
  <c r="G2244" i="1"/>
  <c r="G2245" i="1"/>
  <c r="G2246" i="1"/>
  <c r="G2247" i="1"/>
  <c r="G2248" i="1"/>
  <c r="G2249" i="1"/>
  <c r="G2250" i="1"/>
  <c r="G2251" i="1"/>
  <c r="G2252" i="1"/>
  <c r="G2253" i="1"/>
  <c r="G2254" i="1"/>
  <c r="G2255" i="1"/>
  <c r="G2256" i="1"/>
  <c r="G2257" i="1"/>
  <c r="G2258" i="1"/>
  <c r="G2259" i="1"/>
  <c r="G2260" i="1"/>
  <c r="G2261" i="1"/>
  <c r="G2262" i="1"/>
  <c r="G2263" i="1"/>
  <c r="G2264" i="1"/>
  <c r="G2265" i="1"/>
  <c r="G2266" i="1"/>
  <c r="G2267" i="1"/>
  <c r="G2268" i="1"/>
  <c r="G2269" i="1"/>
  <c r="G2270" i="1"/>
  <c r="G2271" i="1"/>
  <c r="G2272" i="1"/>
  <c r="G2273" i="1"/>
  <c r="G2274" i="1"/>
  <c r="G2275" i="1"/>
  <c r="G2276" i="1"/>
  <c r="G2277" i="1"/>
  <c r="G2278" i="1"/>
  <c r="G2279" i="1"/>
  <c r="G2280" i="1"/>
  <c r="G2281" i="1"/>
  <c r="G2282" i="1"/>
  <c r="G2283" i="1"/>
  <c r="G2284" i="1"/>
  <c r="G2285" i="1"/>
  <c r="G2286" i="1"/>
  <c r="G2287" i="1"/>
  <c r="G2288" i="1"/>
  <c r="G2289" i="1"/>
  <c r="G2290" i="1"/>
  <c r="G2291" i="1"/>
  <c r="G2292" i="1"/>
  <c r="G2293" i="1"/>
  <c r="G2294" i="1"/>
  <c r="G2295" i="1"/>
  <c r="G2296" i="1"/>
  <c r="G2297" i="1"/>
  <c r="G2298" i="1"/>
  <c r="G2299" i="1"/>
  <c r="G2300" i="1"/>
  <c r="G2301" i="1"/>
  <c r="G2302" i="1"/>
  <c r="G2303" i="1"/>
  <c r="G2304" i="1"/>
  <c r="G2305" i="1"/>
  <c r="G2306" i="1"/>
  <c r="G2307" i="1"/>
  <c r="G2308" i="1"/>
  <c r="G2309" i="1"/>
  <c r="G2310" i="1"/>
  <c r="G2311" i="1"/>
  <c r="G2312" i="1"/>
  <c r="G2313" i="1"/>
  <c r="G2314" i="1"/>
  <c r="G2315" i="1"/>
  <c r="G2316" i="1"/>
  <c r="G2317" i="1"/>
  <c r="G2318" i="1"/>
  <c r="G2319" i="1"/>
  <c r="G2320" i="1"/>
  <c r="G2321" i="1"/>
  <c r="G2322" i="1"/>
  <c r="G2323" i="1"/>
  <c r="G2324" i="1"/>
  <c r="G2325" i="1"/>
  <c r="G2326" i="1"/>
  <c r="G2327" i="1"/>
  <c r="G2328" i="1"/>
  <c r="G2329" i="1"/>
  <c r="G2330" i="1"/>
  <c r="G2331" i="1"/>
  <c r="G2332" i="1"/>
  <c r="G2333" i="1"/>
  <c r="G2334" i="1"/>
  <c r="G2335" i="1"/>
  <c r="G2336" i="1"/>
  <c r="G2337" i="1"/>
  <c r="G2338" i="1"/>
  <c r="G2339" i="1"/>
  <c r="G2340" i="1"/>
  <c r="G2341" i="1"/>
  <c r="G2342" i="1"/>
  <c r="G2343" i="1"/>
  <c r="G2344" i="1"/>
  <c r="G2345" i="1"/>
  <c r="G2346" i="1"/>
  <c r="G2347" i="1"/>
  <c r="G2348" i="1"/>
  <c r="G2349" i="1"/>
  <c r="G2350" i="1"/>
  <c r="G2351" i="1"/>
  <c r="G2352" i="1"/>
  <c r="G2353" i="1"/>
  <c r="G2354" i="1"/>
  <c r="G2355" i="1"/>
  <c r="G2356" i="1"/>
  <c r="G2357" i="1"/>
  <c r="G2358" i="1"/>
  <c r="G2359" i="1"/>
  <c r="G2360" i="1"/>
  <c r="G2361" i="1"/>
  <c r="G2362" i="1"/>
  <c r="G2363" i="1"/>
  <c r="G2364" i="1"/>
  <c r="G2365" i="1"/>
  <c r="G2366" i="1"/>
  <c r="G2367" i="1"/>
  <c r="G2368" i="1"/>
  <c r="G2369" i="1"/>
  <c r="G2370" i="1"/>
  <c r="G2371" i="1"/>
  <c r="G2372" i="1"/>
  <c r="G2373" i="1"/>
  <c r="G2374" i="1"/>
  <c r="G2375" i="1"/>
  <c r="G2376" i="1"/>
  <c r="G2377" i="1"/>
  <c r="G51" i="1"/>
  <c r="G52" i="1"/>
  <c r="G53" i="1"/>
  <c r="G54" i="1"/>
  <c r="G55" i="1"/>
  <c r="G56" i="1"/>
  <c r="G57" i="1"/>
  <c r="G58" i="1"/>
  <c r="G59" i="1"/>
  <c r="G60" i="1"/>
  <c r="G61" i="1"/>
  <c r="G62" i="1"/>
  <c r="G63" i="1"/>
  <c r="G64" i="1"/>
  <c r="G35" i="1"/>
  <c r="G36" i="1"/>
  <c r="G37" i="1"/>
  <c r="G38" i="1"/>
  <c r="G39" i="1"/>
  <c r="G40" i="1"/>
  <c r="G41" i="1"/>
  <c r="G42" i="1"/>
  <c r="G43" i="1"/>
  <c r="G44" i="1"/>
  <c r="G45" i="1"/>
  <c r="G46" i="1"/>
  <c r="G47" i="1"/>
  <c r="G48" i="1"/>
  <c r="G49" i="1"/>
  <c r="G50" i="1"/>
  <c r="G17" i="1"/>
  <c r="G18" i="1"/>
  <c r="G19" i="1"/>
  <c r="G20" i="1"/>
  <c r="G21" i="1"/>
  <c r="G22" i="1"/>
  <c r="G23" i="1"/>
  <c r="G24" i="1"/>
  <c r="G25" i="1"/>
  <c r="G26" i="1"/>
  <c r="G27" i="1"/>
  <c r="G28" i="1"/>
  <c r="G29" i="1"/>
  <c r="G30" i="1"/>
  <c r="G31" i="1"/>
  <c r="G32" i="1"/>
  <c r="G33" i="1"/>
  <c r="G34" i="1"/>
  <c r="G3" i="1"/>
  <c r="G4" i="1"/>
  <c r="G5" i="1"/>
  <c r="G6" i="1"/>
  <c r="G7" i="1"/>
  <c r="G8" i="1"/>
  <c r="G9" i="1"/>
  <c r="G10" i="1"/>
  <c r="G11" i="1"/>
  <c r="G12" i="1"/>
  <c r="G13" i="1"/>
  <c r="G14" i="1"/>
  <c r="G15" i="1"/>
  <c r="G16" i="1"/>
  <c r="G2" i="1"/>
</calcChain>
</file>

<file path=xl/sharedStrings.xml><?xml version="1.0" encoding="utf-8"?>
<sst xmlns="http://schemas.openxmlformats.org/spreadsheetml/2006/main" count="45977" uniqueCount="2493">
  <si>
    <t>MARLON JOSE</t>
  </si>
  <si>
    <t>COMITE INTITUCIONAL DE ARCHIVO</t>
  </si>
  <si>
    <t>Acta No 1 del 2025</t>
  </si>
  <si>
    <t>N/A</t>
  </si>
  <si>
    <t>GPS</t>
  </si>
  <si>
    <t>GRUPO DE PROTECCION SANITARIA</t>
  </si>
  <si>
    <t>DIRECCION DE INNOVACION DESARROLLO TECNOLOGICO Y PROTECCION SANITARIA</t>
  </si>
  <si>
    <t>0</t>
  </si>
  <si>
    <t>1</t>
  </si>
  <si>
    <t>Informe</t>
  </si>
  <si>
    <t>GIDT</t>
  </si>
  <si>
    <t>GRUPO DE INNOVACION Y DESARROLLO TECNOLOGICO</t>
  </si>
  <si>
    <t xml:space="preserve">Registro listado de asistencia </t>
  </si>
  <si>
    <t>Informe de seguimiento</t>
  </si>
  <si>
    <t>ComunicaciOn oficial de solicitud informe</t>
  </si>
  <si>
    <t>Serie documental de valor administrativo, de actividades y legal, la cual se consolidada en los Informe de GestiOn de la Oficina Asesora de PlaneaciOn art 132, Ley 1474 de 2011, Artículo 30 de la Ley 734 de 2002, evidencia los avances o actividades realizadas por las dependencias en cumplimiento de las funciones asignadas y de acuerdo con su plan de acciOn; ResoluciOn 125 de 2014 Art 2 Grupo de Central de Cuentas, literal 11, 12, 24
Tiene valor legal, en cumplimiento de lo que reglamenta la Ley 951 de 2005 ResoluciOn Orgánica 5674 de 2005 Ley 2094 de 2021, por medio de la cual se reforma la ley 1952 de 2019 y se dictan otras disposiciones
Esta subserie se conserva por un (1) año en el Archivo de GestiOn; posteriormente se transfiere al Archivo Central por nueve (9) años (contado a partir del último informe generado en la vigencia respectiva), la Informacion se halla consolidada en los Informe de GestiOn de la Oficina Asesora de PlaneaciOn, por esta razOn los documentos no revisten de valores secundarios, se procederá a la elaboraciOn de los inventarios documentales de eliminaciOn documental por parte del Grupo de GestiOn Documental y Biblioteca a fin de dejar constancia en el Acta de EliminaciOn Documental aprobada por Comité de GestiOn y Desempeño del MADR Una vez aprobado el proceso de eliminaciOn, se realizará la eliminaciOn a través de procedimientos de borrado seguro de la Informacion de conformidad con lo establecido en el Acuerdo 001 de 2024, Artículo 454 y Artículo 4325, del Archivo General de la NaciOn y el Decreto 1080 de 2015 Art 28225 EliminaciOn de documentos</t>
  </si>
  <si>
    <t>Informe de Gestion</t>
  </si>
  <si>
    <t>GCC</t>
  </si>
  <si>
    <t>GRUPO DE CENTRAL DE CUENTAS</t>
  </si>
  <si>
    <t>SUBDIRECCION FINANCIERA</t>
  </si>
  <si>
    <t>Serie documental de valor administrativo y contable, documento por el cual se programa, administra, verifica y aprueba el monto máximo mensual de fondos disponibles para el gasto en cualquier entidad financiada con recursos públicos ResoluciOn 366 de 2013 ResoluciOn 000366 de 2013, Art 5, numeral 3, 7, 8
Esta subserie se conserva por uno (1) años en el Archivo de GestiOn; posteriormente se transfiere al Archivo Central por nueve (9) años (contado a partir del cierre del PAC en la vigencia respectiva), conforme a la Ley 2094 de 2021, ARTÍCULO 33 PrescripciOn de la acciOn disciplinaria Perdidos sus valores primarios y transcurrido el tiempo de retenciOn, se procederá a la elaboraciOn de los inventarios documentales de eliminaciOn documental por parte del Grupo de GestiOn Documental y Biblioteca a fin de dejar constancia en el Acta de EliminaciOn Documental aprobada por Comité de GestiOn y Desempeño del MADR Una vez aprobado el proceso de eliminaciOn, se realizará la eliminaciOn a través de procedimientos de borrado seguro de la Informacion de conformidad con lo establecido en el Acuerdo 001 de 2024, Artículo 454 y Artículo 4325, del Archivo General de la NaciOn y el Decreto 1080 de 2015 Art 28225 EliminaciOn de documentos Ley 962 de 2005, Decreto No 1985 de 2013, artículo 2 y subsiguientes del Decreto No 359 de 1995</t>
  </si>
  <si>
    <t>Programas Anuales Mensualizados de Caja - PAC</t>
  </si>
  <si>
    <t>PROGRAMAS</t>
  </si>
  <si>
    <t>GT</t>
  </si>
  <si>
    <t>GRUPO DE TESORERIA</t>
  </si>
  <si>
    <t>Informe PAC - Cierre de mes</t>
  </si>
  <si>
    <t>Detalle de la Solicitud</t>
  </si>
  <si>
    <t>Consolidado de Solicitudes de las Dependencias</t>
  </si>
  <si>
    <t>Circular Ministerio de Hacienda y Crédito Público</t>
  </si>
  <si>
    <t>Programa Anual mensualizado de Caja - PAC</t>
  </si>
  <si>
    <t>Serie documental de valor administrativo y contable, copia del documento original que se custodia por el Ministerio de hacienda, evidencia del seguimiento y control de los títulos valores como parte de sus funciones para financiar y apoyar el sector agropecuario ResoluciOn 000366 de 2013, Art 5, numeral 6
Esta subserie se conserva por uno (1) años en el Archivo de GestiOn; posteriormente se transfiere al Archivo Central por cuatro (4) años (contado a partir del último seguimiento de la vigencia respectiva), conforme a la Ley 2094 de 2021, ARTÍCULO 33 PrescripciOn de la acciOn disciplinaria Perdidos sus valores primarios y transcurrido el tiempo de retenciOn, se procederá a la elaboraciOn de los inventarios documentales de eliminaciOn documental por parte del Grupo de GestiOn Documental y Biblioteca a fin de dejar constancia en el Acta de EliminaciOn Documental aprobada por Comité de GestiOn y Desempeño del MADR Una vez aprobado el proceso de eliminaciOn, se realizará la eliminaciOn a través de procedimientos de borrado seguro de la Informacion de conformidad con lo establecido en el Acuerdo 001 de 2024, Artículo 454 y Artículo 4325, del Archivo General de la NaciOn y el Decreto 1080 de 2015 Art 28225 EliminaciOn de documentos</t>
  </si>
  <si>
    <t>INSTRUMENTOS DE CONTROL</t>
  </si>
  <si>
    <t xml:space="preserve">Matriz de seguimiento a títulos valores </t>
  </si>
  <si>
    <t>Serie documental de valor administrativo y contable, que presenta los saldos de las cuentas bancarias de la entidad así como los movimientos efectuados por la tesorería en un día determinado Trámite de pagos, elaboraciOn boletín diario de tesorería, expediciOn de certificados, y conciliaciones bancarias de tesorería ResoluciOn 000366 de 2013, Art 5, numeral 4
Esta subserie se conserva por uno (1) años en el Archivo de GestiOn; posteriormente se transfiere al Archivo Central por nueve (9) años (contado a partir del último boletín de tesorería de la vigencia respectiva), Conforme a la Ley 962 de 2005 Art 28, ResoluciOn 669 2008 Perdidos sus valores primarios y transcurrido el tiempo de retenciOn, se procederá a la elaboraciOn de los inventarios documentales de eliminaciOn documental por parte del Grupo de GestiOn Documental y Biblioteca a fin de dejar constancia en el Acta de EliminaciOn Documental aprobada por Comité de GestiOn y Desempeño del MADR Una vez aprobado el proceso de eliminaciOn, se realizará la eliminaciOn a través de procedimientos de borrado seguro de la Informacion de conformidad con lo establecido en el Acuerdo 001 de 2024, Artículo 454 y Artículo 4325, del Archivo General de la NaciOn y el Decreto 1080 de 2015 Art 28225 EliminaciOn de documentos, Ley 962 de 2005, Decreto No 1985 de 2013</t>
  </si>
  <si>
    <t>Boletín Consolidado</t>
  </si>
  <si>
    <t>BOLETINES DIARIOS DE TESORERIA</t>
  </si>
  <si>
    <t>Cuenta Soporte de pago</t>
  </si>
  <si>
    <t>Boletín Diario de Caja</t>
  </si>
  <si>
    <t>son el medio principal para suministrar Informacion contable de los registros de un ente econOmico Mediante una tabulaciOn formal de nombres y cantidades de dinero derivados de tales registros, reflejan, a una fecha de corte, la recopilaciOn, clasificaciOn y resumen final de los datos contables Decreto 2649 de 1993 Artículo 1 ResoluciOn 000366 de 2013 Art 7, numeral 8, 12, 13
Esta subserie se conserva por dos (2) año en el Archivo de GestiOn; posteriormente se transfiere al Archivo Central por ochos (8) años(contado a partir de la consolidaciOn y publicaciOn de los estados financieros al cierre de la vigencia respectiva), se procederá a su conservaciOn total ya que es parte del patrimonio histOrico, cultural e investigativo del MADR
Los documentos electrOnicos se conservaran en su soporte nativo dentro del Sistema de GestiOn de Documentos ElectrOnicos de Archivo objeto de su preservaciOn, acceso y consulta y se procederá con la transferencia secundaria según se indica en el procedimiento Decreto No 1985 de 2013, Ley 962 DE 2005 Artículo 28</t>
  </si>
  <si>
    <t>ESTADOS FINANCIEROS</t>
  </si>
  <si>
    <t>GC</t>
  </si>
  <si>
    <t>GRUPO DE CONTABILIDAD</t>
  </si>
  <si>
    <t>Certificaciones</t>
  </si>
  <si>
    <t xml:space="preserve">Notas a los estados financieros </t>
  </si>
  <si>
    <t>Estado de Flujos de Efectivo</t>
  </si>
  <si>
    <t>Estado de Cambios en el patrimonio</t>
  </si>
  <si>
    <t>Estado de Resultados</t>
  </si>
  <si>
    <t>Devoluciones de Ingreso</t>
  </si>
  <si>
    <t>Reintegro de Ingreso</t>
  </si>
  <si>
    <t>Comprobante de Egreso</t>
  </si>
  <si>
    <t>Serie documental de valor administrativo y contable, reportes de las personas naturales y jurídicas que tienen obligaciones contraídas con el Estado y que cumplen los requisitos establecidos en la Ley 901 de 2004 Es elaborado y presentado por las entidades públicas a la Contaduría General de la NaciOn cada semestre Guía para la elaboraciOn de los formularios chip categoría Boletín Deudores Morosos del Estado [En línea Pág 2] ResoluciOn 000366 de 2013 Art 7, numeral 20</t>
  </si>
  <si>
    <t>Reporte Extraordinarios BDME</t>
  </si>
  <si>
    <t>BOLETINES DE DEUDORES MOROSOS DEL ESTADO</t>
  </si>
  <si>
    <t>Reporte semestral</t>
  </si>
  <si>
    <t>Subserie documental de carácter dispositivo, de actividades y misional, el cual establecer las actividades, condiciones y controles necesarios para preparar, elaborar y presentar al Comité Técnico de Sostenibilidad del Sistema Contable las partidas de los Estados Contables a depurar ResoluciOn 00188 de 2022, Art 114 Funciones del Secretario Técnico del Comité ResoluciOn No 150 de 2020 ResoluciOn 000366 de 2013 Art 7, numeral 20
Esta subserie se conserva por un (1) año en el Archivo de GestiOn; posteriormente se transfiere al Archivo Central por nueve (9) años (contado a partir de la emisiOn de la última acta en la vigencia respectiva), se procederá a su conservaciOn total ya que es parte del patrimonio histOrico, cultural e investigativo del MADR
Los documentos electrOnicos se conservaran en su soporte nativo dentro del Sistema de GestiOn de Documentos ElectrOnicos de Archivo objeto de su preservaciOn, acceso y consulta y se procederá con la transferencia secundaria según se indica en el procedimiento Decreto No 1985 de 2013, ConstituciOn Política de Colombia, Art 119, 278 ResoluciOn No 6289 de 2011, Ley 489/1998, Decreto 3622/2005, Art 13, ConstituciOn Política de Colombia Art 209, NTC-5985, Ley 527 de 1999, Ley 1712 de 2014 Artículos 1,12,13, 15 y 16, Circular Externa AGN No 5 de 2012, Acuerdo No 07 de 1994 Art 55, Acuerdo AGN No 006 de 2014, CONPES-3851 de 2015</t>
  </si>
  <si>
    <t>ACTAS</t>
  </si>
  <si>
    <t>Ficha Tecnica</t>
  </si>
  <si>
    <t>Acta de Comité Técnico de Sostenibilidad del Sistema Contable</t>
  </si>
  <si>
    <t>Serie documental de valor administrativo y contable, la cual acredita la existencia de recursos presupuestales disponibles para cubrir una obligaciOn contractual específica, garantizando que esos fondos no se utilizarán para otros fines Art 71, 82 Decreto 111 de 1996 Art 28 Ley 962 de 2005 ResoluciOn 0125 de 2014, Art 2, literal 4
Esta subserie se conserva por dos (2) años en el Archivo de GestiOn; posteriormente se transfiere al Archivo Central por ocho (8) años (contado a partir del último Certificado de Certificado Presupuestal de la vigencia respectiva), Conforme a la Ley 962 de 2005 y la prescripciOn de las obligaciones fiscales Ley 610 de 2000 Perdidos sus valores primarios y transcurrido el tiempo de retenciOn, se procederá a la elaboraciOn de los inventarios documentales de eliminaciOn documental por parte del Grupo de GestiOn Documental y Biblioteca a fin de dejar constancia en el Acta de EliminaciOn Documental aprobada por Comité de GestiOn y Desempeño del MADR Una vez aprobado el proceso de eliminaciOn, se realizará la eliminaciOn a través de procedimientos de borrado seguro de la Informacion de conformidad con lo establecido en el Acuerdo 001 de 2024, Artículo 454 y Artículo 4325, del Archivo General de la NaciOn y el Decreto 1080 de 2015 Art 28225 EliminaciOn de documentos Decreto No 1985 de 2013</t>
  </si>
  <si>
    <t>Registro presupuestal</t>
  </si>
  <si>
    <t>CERTIFICADOS DE REGISTRO PRESUPUESTAL - RP</t>
  </si>
  <si>
    <t>GP</t>
  </si>
  <si>
    <t>GRUPO DE PRESUPUESTO</t>
  </si>
  <si>
    <t>Solicitud de Registro Presupuestal</t>
  </si>
  <si>
    <t>Serie documental de valor administrativo y contable, la cual garantiza la existencia de apropiaciOn presupuestal disponible y libre de afectaciOn para la asunciOn de compromisos con cargo al presupuesto de la respectiva vigencia fiscal Art 71, 82 Decreto 111 de 1996 Art 28 Ley 962 de 2005 ResoluciOn 0125 de 2014, Art 2, literal 3
Esta subserie se conserva por dos (2) años en el Archivo de GestiOn; posteriormente se transfiere al Archivo Central por ocho (8) años (contado a partir del último Certificado de Disponibilidad Presupuestal de la vigencia respectiva), Conforme a la Ley 962 de 2005 y la prescripciOn de las obligaciones fiscales Ley 610 de 2000 Perdidos sus valores primarios y transcurrido el tiempo de retenciOn, se procederá a la elaboraciOn de los inventarios documentales de eliminaciOn documental por parte del Grupo de GestiOn Documental y Biblioteca a fin de dejar constancia en el Acta de EliminaciOn Documental aprobada por Comité de GestiOn y Desempeño del MADR Una vez aprobado el proceso de eliminaciOn, se realizará la eliminaciOn a través de procedimientos de borrado seguro de la Informacion de conformidad con lo establecido en el Acuerdo 001 de 2024, Artículo 454 y Artículo 4325, del Archivo General de la NaciOn y el Decreto 1080 de 2015 Art 28225 EliminaciOn de documentos</t>
  </si>
  <si>
    <t>Certificado de Disponibilidad Presupuestal - CDP</t>
  </si>
  <si>
    <t>CERTIFICADOS DE DISPONIBILIDAD PRESUPUESTAL - CDP</t>
  </si>
  <si>
    <t>Solicitud de Certificado de Disponibilidad Presupuestal</t>
  </si>
  <si>
    <t>NAVARRO</t>
  </si>
  <si>
    <t xml:space="preserve">Comunicacion oficial </t>
  </si>
  <si>
    <t>PLANES</t>
  </si>
  <si>
    <t>GPA</t>
  </si>
  <si>
    <t>GRUPO PESQUERO Y ACUICOLA</t>
  </si>
  <si>
    <t>DIRECCION DE CADENAS PECUARIAS, PESQUERAS Y ACUICOLAS</t>
  </si>
  <si>
    <t>Plan de cadena pesquera y acuicola</t>
  </si>
  <si>
    <t>PROYECTOS</t>
  </si>
  <si>
    <t>DCPPA</t>
  </si>
  <si>
    <t>DESPACHO DEL VICEMINISTRO DE DESARROLLO RURAL</t>
  </si>
  <si>
    <t>Certificacion</t>
  </si>
  <si>
    <t>Evaluacion o concepto de viabilidad</t>
  </si>
  <si>
    <t>Proyecto Productivo de pesca y acuicultura</t>
  </si>
  <si>
    <t>Comunicacion oficial del proyecto</t>
  </si>
  <si>
    <t>Programas de Pesca y Acuicultura</t>
  </si>
  <si>
    <t>Programa de pesca y acuicultura</t>
  </si>
  <si>
    <t>Comunicacion oficial del programa</t>
  </si>
  <si>
    <t>Politica Publica para cadenas pecuarias, pesqueras y acuicolas</t>
  </si>
  <si>
    <t>Comunicacion oficial de socializacion de la Politica Publica</t>
  </si>
  <si>
    <t>Propuesta Acto Administrativo</t>
  </si>
  <si>
    <t xml:space="preserve">Comunicacion oficial de Justificacion </t>
  </si>
  <si>
    <t>Informe de seguimiento a fondos parafiscales pecuarios</t>
  </si>
  <si>
    <t>Acta de reunion</t>
  </si>
  <si>
    <t>Comunicacion oficial a fondos parafiscales pecuarios</t>
  </si>
  <si>
    <t>Comunicacion Oficial</t>
  </si>
  <si>
    <t>CONCEPTOS</t>
  </si>
  <si>
    <t>Comunicacion oficial</t>
  </si>
  <si>
    <t>Resolucion de reconocimiento de la organizacion de cadena</t>
  </si>
  <si>
    <t>Acuerdos de Encadenamientos Productivos</t>
  </si>
  <si>
    <t>Proyecto de encadenamiento</t>
  </si>
  <si>
    <t>Plan de accion</t>
  </si>
  <si>
    <t>Ayuda de Memoria</t>
  </si>
  <si>
    <t>Acuerdo de encadenamiento productivo</t>
  </si>
  <si>
    <t>GCPAT</t>
  </si>
  <si>
    <t>GRUPO DE CADENAS DE PRODUCTOS AGRICOLAS TRANSITORIOS</t>
  </si>
  <si>
    <t>DIRECCION DE CADENAS AGRICOLAS Y FORESTALES</t>
  </si>
  <si>
    <t>GCPF</t>
  </si>
  <si>
    <t>GRUPO DE CADENAS DE PRODUCTOS FORESTALES</t>
  </si>
  <si>
    <t>GCPAPH</t>
  </si>
  <si>
    <t>GRUPO DE CADENAS DE PRODUCTOS AGRICOLAS PERMANENTES Y HORTOFRUTICOLAS</t>
  </si>
  <si>
    <t>DCAF</t>
  </si>
  <si>
    <t xml:space="preserve">DESPACHO DEL VICEMINISTRO DE ASUNTOS AGROPECUARIOS </t>
  </si>
  <si>
    <t>Proyecto de cadena agricola y forestal</t>
  </si>
  <si>
    <t>Programa de cadena agricola y forestal</t>
  </si>
  <si>
    <t>Comunicacion Oficial de la Politica Publica de Cadenas Agricolas y Forestales</t>
  </si>
  <si>
    <t>Concepto</t>
  </si>
  <si>
    <t>Informe de Seguimiento de la Politica</t>
  </si>
  <si>
    <t>Acto Administrativo</t>
  </si>
  <si>
    <t>Diagnostico</t>
  </si>
  <si>
    <t>Informe de Seguimiento a Fondos Parafiscales y Estabilizacion</t>
  </si>
  <si>
    <t>Plan de Fondos Parafiscales</t>
  </si>
  <si>
    <t>Registro listado de asistencia</t>
  </si>
  <si>
    <t>Concepto Presupuestal</t>
  </si>
  <si>
    <t>Informe Presupuestal</t>
  </si>
  <si>
    <t>Comunicacion oficial de solicitudes de Informacion</t>
  </si>
  <si>
    <t>Rut Actualizado</t>
  </si>
  <si>
    <t>Registros de la procedencia del Material Vegetal</t>
  </si>
  <si>
    <t>Plano de la Finca</t>
  </si>
  <si>
    <t>Informe de Visita Tecnica</t>
  </si>
  <si>
    <t>Informe de Seguimiento</t>
  </si>
  <si>
    <t>Informe de Impacto Social, Economico y Ambiental</t>
  </si>
  <si>
    <t>Informe Anual</t>
  </si>
  <si>
    <t>Fotografia Aerea</t>
  </si>
  <si>
    <t>Solicitud de Inscripcion</t>
  </si>
  <si>
    <t>Ficha Tecnica del Cultivo a Registrar</t>
  </si>
  <si>
    <t>Estado de Ingresos</t>
  </si>
  <si>
    <t>Estado de Egresos</t>
  </si>
  <si>
    <t>Declaracion Juramentada de Recursos de la Nacion</t>
  </si>
  <si>
    <t>Declaracion de Renta de los ultimos Años</t>
  </si>
  <si>
    <t>Declaracion de apoyos financieros</t>
  </si>
  <si>
    <t>Cuadro de Produccion</t>
  </si>
  <si>
    <t>Cronograma de Actividades Anuales</t>
  </si>
  <si>
    <t>Copia del poder otorgado ante Notariado</t>
  </si>
  <si>
    <t>Copia de Tarjeta Profesional del Ingeniero</t>
  </si>
  <si>
    <t>Copia de Tarjeta Profesional del Contador</t>
  </si>
  <si>
    <t>Copia de la Escritura</t>
  </si>
  <si>
    <t>Copia de Facturas</t>
  </si>
  <si>
    <t>Copia de Cedula de Ciudadania</t>
  </si>
  <si>
    <t>Contrato de Arrendamiento cuando Aplique</t>
  </si>
  <si>
    <t>Constancia del tiempo de permanencia del material del Vivero</t>
  </si>
  <si>
    <t>Comunicacion Oficial de Constancias y Certificaciones</t>
  </si>
  <si>
    <t>Certificado de Tradicion y Libertad</t>
  </si>
  <si>
    <t>Certificado de Renovacion</t>
  </si>
  <si>
    <t xml:space="preserve">Certificado de Libertad del Predio </t>
  </si>
  <si>
    <t>Certificado de Existencia y Representacion Legal</t>
  </si>
  <si>
    <t>Certificado de Empleados</t>
  </si>
  <si>
    <t xml:space="preserve">Certificacion de Registro </t>
  </si>
  <si>
    <t>Certificacion de Empleos Generados</t>
  </si>
  <si>
    <t>Balance General</t>
  </si>
  <si>
    <t>Antecedentes del Representante Legal</t>
  </si>
  <si>
    <t>ACTOS ADMINISTRATIVOS</t>
  </si>
  <si>
    <t>Serie documental de valor administrativo, de actividades y legal, la cual se consolidada en los Informe de Gestion de la Oficina Asesora de Planeacion art 132, Ley 1474 de 2011, Articulo 30 de la Ley 734 de 2002, evidencia los avances o actividades realizadas por las dependencias en cumplimiento de las funciones asignadas y de acuerdo con su plan de accion; Decreto 1985 de 2013, Art 16, numeral 3, 13, 15
Tiene valor legal, en cumplimiento de lo que reglamenta la Ley 951 de 2005 Resolucion Organica 5674 de 2005 Ley 2094 de 2021, por medio de la cual se reforma la ley 1952 de 2019 y se dictan otras disposiciones
Esta subserie se conserva por un (1) año en el Archivo de Gestion; posteriormente se transfiere al Archivo Central por nueve (9) años (contado a partir del ultimo informe generado en la vigencia respectiva), se procedera a su conservacion total, en su soporte original ya que es parte del patrimonio historico, cultural e investigativo y de la misma manera, evidencian el compromiso de la entidad con sus funciones y objetivos reflejando la eficiencia, transparencia y cumplimiento de su mision</t>
  </si>
  <si>
    <t xml:space="preserve">Acta de reunion </t>
  </si>
  <si>
    <t>DVAA</t>
  </si>
  <si>
    <t>DESPACHO DEL VICEMINISTRO DE ASUNTOS AGROPECUARIOS</t>
  </si>
  <si>
    <t>DESPACHO DEL MINISTRO</t>
  </si>
  <si>
    <t xml:space="preserve">Serie documental de valor administrativo, de actividades, dispositivo y misional, evidencia de la respuesta a las entidades de control en ejercicio de sus funciones Decreto 1985 de 2013, Art 16, numeral 23
Esta subserie se conserva por un (1) año en el Archivo de Gestion; posteriormente se transfiere al Archivo Central por nueve (9) años (contado a partir del ultimo informe de la vigencia respectiva) se procedera a su conservacion total ya que es parte del patrimonio historico, cultural e investigativo de la MADR Aplicar el proceso de digitalizacion certificada y proceder con la transferencia secundaria segun se indica en el procedimiento
Los documentos electronicos se conservaran en su soporte nativo dentro del Sistema de Gestion de Documentos Electronicos de Archivo objeto de su preservacion, acceso y consulta y se procedera con la transferencia secundaria segun se indica en el procedimiento Decreto No 1985 de 2013, Constitucion Politica de Colombia, Art 119, 278 Resolucion No 6289 de 2011 </t>
  </si>
  <si>
    <t>Informe a Entes de Control</t>
  </si>
  <si>
    <t>Comunicacion Oficial de difusion de la Politica para la Mujer Rural</t>
  </si>
  <si>
    <t>DMR</t>
  </si>
  <si>
    <t>DIRECCION DE LA MUJER RURAL</t>
  </si>
  <si>
    <t xml:space="preserve">Memorando de Justificacion </t>
  </si>
  <si>
    <t xml:space="preserve">Serie documental de valor administrativo, de actividades y misional, la cual busca garantizar que toda la poblacion tenga acceso a alimentos suficientes, seguros y nutritivos de manera sostenible, integrando la generacion de ingresos en zonas rurales Resolucion 248 de 2014, Articulo 2, literal 1, 2, 3
Finalizado su tramite se conservaran, un (1) año en el Archivo de Gestion y nueve (9) años en el Archivo Central (contado a partir del cierre de la vigencia del plan), se procedera a su conservacion total ya que es parte del patrimonio historico, cultural e investigativo del MADR, evidencia de las acciones en diversas areas como la produccion agricola, la nutricion, la salud, la educacion y el medio ambiente, con un enfoque especial en la poblacion mas vulnerable 
Se realizara el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Decreto No 1985 de 2013, Constitucion Politica de Colombia, Art 119, 278 Resolucion No 6289 de 2011 </t>
  </si>
  <si>
    <t>GSANGI</t>
  </si>
  <si>
    <t>GRUPO DE SEGURIDAD ALIMENTARIA Y NUTRICIONAL Y GENERACION DE INGRESOS</t>
  </si>
  <si>
    <t>DIRECCION DE CAPACIDADES PRODUCTIVAS Y GENERACION DE INGRESOS</t>
  </si>
  <si>
    <t>Plan de Seguridad Alimentaria y Nutricional y Generacion de Ingresos</t>
  </si>
  <si>
    <t xml:space="preserve">Serie documental de valor administrativo, de actividades y misional, evidencia del desarrollo del capital social rural, el acceso a activos productivos, el desarrollo de capital humano, la promocion de la seguridad alimentaria, la microempresa rural, el desarrollo de las microfinanzas, el desarrollo de competencias laborales, el acompañamiento  tecnico y la cofinanciacion de proyectos productivos sostenibles a las poblaciones rurales mas vulnerables Resolucion 248 de 2014, Articulo 2, literal 1, 2, 3
Finalizado su tramite se conservaran, un (1) año en el Archivo de Gestion y nueve (9) años en el Archivo Central (contado a partir del cierre de la vigencia del plan), se procedera a su conservacion total ya que es parte del patrimonio historico, cultural e investigativo del MADR
Los documentos electronicos se conservaran en su soporte nativo dentro del Sistema de Gestion de Documentos Electronicos de Archivo objeto de su preservacion, acceso y consulta y se procedera con la transferencia secundaria segun se indica en el procedimiento Decreto No 1985 de 2013, Constitucion Politica de Colombia, Art 119, 278 Resolucion No 6289 de 2011 </t>
  </si>
  <si>
    <t xml:space="preserve">Planes de Capacidades Productivas y Desarrollo del Capital Social y Humano </t>
  </si>
  <si>
    <t>GPCPDCSH</t>
  </si>
  <si>
    <t>GRUPO DE PROMOCION DE CAPACIDADES PRODUCTIVAS Y DESARROLLO DEL CAPITAL SOCIAL Y HUMANO</t>
  </si>
  <si>
    <t xml:space="preserve">Plan de Capacidades Productivas y Desarrollo del Capital Social y Humano </t>
  </si>
  <si>
    <t>DCPGI</t>
  </si>
  <si>
    <t>Comunicacion oficial de convocatoria a reunion</t>
  </si>
  <si>
    <t xml:space="preserve">Registro de lista de asistencia </t>
  </si>
  <si>
    <t>Proyectos Alianzas Productivas</t>
  </si>
  <si>
    <t xml:space="preserve">Informe de seguimiento </t>
  </si>
  <si>
    <t>Registro de lista de asistencia</t>
  </si>
  <si>
    <t>Proyecto Alianzas Productivas</t>
  </si>
  <si>
    <t>RUBEN</t>
  </si>
  <si>
    <t>Informe de Procesos Disciplinarios</t>
  </si>
  <si>
    <t>GCID</t>
  </si>
  <si>
    <t>GRUPO DE CONTROL INTERNO DISCIPLINARIO</t>
  </si>
  <si>
    <t>SECRETARIA GENERAL</t>
  </si>
  <si>
    <t>Auto de ordenamiento cambio de procedimiento ordinario a verbal</t>
  </si>
  <si>
    <t>Proyecto de auto de Archivo definitivo</t>
  </si>
  <si>
    <t>Fallo de primera instancia</t>
  </si>
  <si>
    <t>Pliego de cargos</t>
  </si>
  <si>
    <t>Recursos del proceso disciplinario</t>
  </si>
  <si>
    <t>Notificaciones del proceso disciplinario</t>
  </si>
  <si>
    <t>Registro de sancion disciplinario SIRI</t>
  </si>
  <si>
    <t xml:space="preserve">Autos de nulidad de pruebas, de cierre de investigacion y alegatos de conclusion </t>
  </si>
  <si>
    <t>Auto de apertura de investigacion disciplinaria</t>
  </si>
  <si>
    <t>Auto remision por competencia</t>
  </si>
  <si>
    <t>Auto inhibitorio</t>
  </si>
  <si>
    <t>Proyecto de auto indagacion preliminar</t>
  </si>
  <si>
    <t>Declaracion bajo juramento</t>
  </si>
  <si>
    <t>Queja e informe</t>
  </si>
  <si>
    <t xml:space="preserve">Publicacion del Informe </t>
  </si>
  <si>
    <t>GAC</t>
  </si>
  <si>
    <t>GRUPO DE ATENCION AL CIUDADANO</t>
  </si>
  <si>
    <t>Comunicacion oficial del Informe Encuesta Satisfaccion al Cliente</t>
  </si>
  <si>
    <t>Informe de la encuesta de satisfaccion del cliente</t>
  </si>
  <si>
    <t>Serie documental de valor administrativo, de actividades y legal, evidencia del seguimiento y anAlisis de la oportunidad de respuesta de los requerimientos que son presentados por los ciudadanos en el Ministerio se realizO con la Informacion de los reportes estadIsticos generados por el sistema de gestiOn documental ResoluciOn 100 de 2014, Art 2, literal 8, 14 17
Tiene valor legal, en cumplimiento de lo que reglamenta la Ley 951 de 2005 ResoluciOn OrgAnica 5674 de 2005 Ley 2094 de 2021, por medio de la cual se reforma la ley 1952 de 2019 y se dictan otras disposiciones
Esta subserie se conserva por un (1) año en el Archivo de GestiOn; posteriormente se transfiere al Archivo Central por nueve (9) años (contado a partir del Ultimo informe generado en la vigencia respectiva), conforme a la Ley 2094 de 2021, ARTICULO 33 PrescripciOn de la acciOn disciplinaria Perdidos sus valores primarios y transcurrido el tiempo de retenciOn,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222/1995, Art 47, Ley 603/2000, Ley 951/2005, Decreto 3199/2012</t>
  </si>
  <si>
    <t>Reporte por Dependencia orfeo</t>
  </si>
  <si>
    <t>Reporte Call Center</t>
  </si>
  <si>
    <t>Encuesta Atencion Presencial</t>
  </si>
  <si>
    <t>Informe de Atencion y Servicio al Ciudadano</t>
  </si>
  <si>
    <t>Serie documental de valor administrativo, de actividades y legal, la cual se consolidada en los Informe de GestiOn de la Oficina Asesora de PlaneaciOn art 132, Ley 1474 de 2011, ArtIculo 30 de la Ley 734 de 2002, evidencia los avances o actividades realizadas por las dependencias en cumplimiento de las funciones asignadas y de acuerdo con su plan de acciOn; Decreto 1985 de 2013, Art 21, numeral 13
Tiene valor legal, en cumplimiento de lo que reglamenta la Ley 951 de 2005 ResoluciOn OrgAnica 5674 de 2005 Ley 2094 de 2021, por medio de la cual se reforma la ley 1952 de 2019 y se dictan otras disposiciones
Esta subserie se conserva por un (1) año en el Archivo de GestiOn; posteriormente se transfiere al Archivo Central por nueve (9) años (contado a partir del Ultimo informe generado en la vigencia respectiva), se procederA a su conservaciOn total, en su soporte original ya que es parte del patrimonio histOrico, cultural e investigativo y de la misma manera, evidencian el compromiso de la entidad con sus funciones y objetivos reflejando la eficiencia, transparencia y cumplimiento de su misiOn</t>
  </si>
  <si>
    <t>SG</t>
  </si>
  <si>
    <t xml:space="preserve">Serie documental de valor administrativo, de actividades, dispositivo y misional, evidencia de la respuesta a los Entes de Control en ejercicio de sus funciones Decreto 1985 de 2013, Art 21, numeral 9, 10, 13
Esta subserie se conserva por un (1) año en el Archivo de GestiOn; posteriormente se transfiere al Archivo Central por nueve (9) años (contado a partir del Ultimo informe de la vigencia respectiva) se procederA a su conservaciOn total ya que es parte del patrimonio histOrico, cultural e investigativo de la MADR Aplicar el proceso de digitalizaciOn certificada y proceder con la transferencia secundaria segUn se indica en el procedimiento
Los documentos electrOnicos se conservaran en su soporte nativo dentro del Sistema de GestiOn de Documentos ElectrOnicos de Archivo objeto de su preservaciOn, acceso y consulta y se procederA con la transferencia secundaria segUn se indica en el procedimiento Decreto No 1985 de 2013, ConstituciOn PolItica de Colombia, Art 119, 278 ResoluciOn No 6289 de 2011 </t>
  </si>
  <si>
    <t>Subserie documental de carActer dispositivo, la cual se expide con propOsitos internos meramente de carActer administrativo, para informar, regular o establecer aspectos generales, que no estAn en los reglamentos internos del trabajo Decreto 1985 de 2013, Art 21, numeral 16, 17
Esta subserie se conserva por un (1) año en el Archivo de GestiOn; posteriormente se transfiere al Archivo Central por nueve (9) años (contado a partir de la emisiOn del Ultimo acto administrativo en la vigencia respectiva), conforme a la Ley 2094 de 2021, ARTICULO 33 PrescripciOn de la acciOn disciplinaria Perdidos sus valores primarios y transcurrido el tiempo de retenciOn,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de conformidad con lo establecido en el Acuerdo 001 de 2024, ArtIculo 454 y ArtIculo 4325, del Archivo General de la NaciOn y el Decreto 1080 de 2015 Art 28225 EliminaciOn de documentos</t>
  </si>
  <si>
    <t>Circular</t>
  </si>
  <si>
    <t>CIRCULARES</t>
  </si>
  <si>
    <t xml:space="preserve">Subserie documental de carActer dispositivo, de actividades y misional, la cual permite transmitir instrucciones y decisiones y asI mismo tienen el carActer de obligatorias para los subordinados, sin tener las caracterIsticas de reglamento Las circulares deben expresar el criterio jurIdico o interpretaciOn que un Organo administrativo formula en textos un tanto complejos sobre la legislaciOn que aplica” Decreto 1985 de 2013, Art 21, numeral 16, 17
Esta subserie se conserva por dos (2) años en el Archivo de GestiOn; posteriormente se transfiere al Archivo Central por dieciocho (18) años (contado a partir de la emisiOn del Ultimo acto administrativo en la vigencia respectiva), se procederA a su conservaciOn total ya que es parte del patrimonio histOrico, cultural e investigativo del MADR
Los documentos electrOnicos se conservaran en su soporte nativo dentro del Sistema de GestiOn de Documentos ElectrOnicos de Archivo objeto de su preservaciOn, acceso y consulta y se procederA con la transferencia secundaria segUn se indica en el procedimiento Decreto No 1985 de 2013 </t>
  </si>
  <si>
    <t>Circulares Dispositivas</t>
  </si>
  <si>
    <t>Subserie documental de carActer dispositivo, de actividades y misional, acto administrativo de carActer general y obligatorio que se dirige a entidades o personas fuera de la administraciOn, que regula las funciones o la organizaciOn dentro del sector agropecuario Decreto 1985 de 2013, Art 21, numeral 16, 17
Esta subserie se conserva por dos (2) años en el Archivo de GestiOn; posteriormente se transfiere al Archivo Central por dieciocho (18) años (contado a partir de la emisiOn del Ultimo acto administrativo en la vigencia respectiva), se procederA a su conservaciOn total ya que es parte del patrimonio histOrico, cultural e investigativo del MADR
Los documentos electrOnicos se conservarAn en su soporte nativo dentro del Sistema de GestiOn de Documentos ElectrOnicos de Archivo y proceder con la transferencia secundaria segUn se indica en el procedimiento Decreto No 1985 de 2013, Const Pol Colombia – Art 211</t>
  </si>
  <si>
    <t>Resolucion</t>
  </si>
  <si>
    <t>Subserie documental de carActer dispositivo, de actividades y misional del sector rural colombiano que se rige por un conjunto de normas y leyes que regulan su funcionamiento y desarrollo Decreto 1985 de 2013, Art 21, numeral 16, 17
Esta subserie se conserva por dos (2) años en el Archivo de GestiOn; posteriormente se transfiere al Archivo Central por dieciocho (18) años (contado a partir de la emisiOn del Ultimo acto administrativo en la vigencia respectiva), se procederA a su conservaciOn total ya que es parte del patrimonio histOrico, cultural e investigativo del MADR
Los documentos electrOnicos se conservarAn en su soporte nativo dentro del Sistema de GestiOn de Documentos ElectrOnicos de Archivo y proceder con la transferencia secundaria segUn se indica en el procedimiento Decreto No 1985 de 2013, Const Pol Colombia – Art 211</t>
  </si>
  <si>
    <t>Decreto</t>
  </si>
  <si>
    <t>Decretos</t>
  </si>
  <si>
    <t>GSACC</t>
  </si>
  <si>
    <t>GRUPO DE SOSTENIBILIDAD AMBIENTAL Y CAMBIO CLIMATICO</t>
  </si>
  <si>
    <t>Paulin ImI</t>
  </si>
  <si>
    <t>9</t>
  </si>
  <si>
    <t>3</t>
  </si>
  <si>
    <t>GHR</t>
  </si>
  <si>
    <t>GRUPO DE HABITAT RURAL</t>
  </si>
  <si>
    <t>DIRECCION DE GESTION DE BIENES PUBLICOS RURALES</t>
  </si>
  <si>
    <t>Informe de seguimiento a la ejecucion de la obra</t>
  </si>
  <si>
    <t>Acta de Reunion</t>
  </si>
  <si>
    <t>Concepto de validacion de proyecto</t>
  </si>
  <si>
    <t>Registro de subsanaciones de diagnostico y estructuracion de proyecto</t>
  </si>
  <si>
    <t>Registro Visita de obra</t>
  </si>
  <si>
    <t>Subserie documental de carActer dispositivo, de actividades y misional, evidencia de las polIticas pUblicas y los subsidios para la construcciOn o mejoramiento de viviendas en zonas rurales Estas resoluciones establecen la reglamentaciOn, focalizaciOn de beneficiarios y asignaciOn de subsidios familiares de vivienda rural, tanto nuevos como de mejoramiento ResoluciOn 000053 de 2020, Art 2, literal 1, numeral 3
Esta subserie se conserva por dos (2) año en el Archivo de GestiOn; posteriormente se transfiere al Archivo Central por dieciocho (18) años (contado a partir de la emisiOn del Ultimo acto administrativo en la vigencia respectiva), se procederA a su conservaciOn total ya que es parte del patrimonio histOrico, cultural e investigativo del MADR
Se realizarA el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Decreto No 1985 de 2013</t>
  </si>
  <si>
    <t>18</t>
  </si>
  <si>
    <t>2</t>
  </si>
  <si>
    <t xml:space="preserve">Resoluciones </t>
  </si>
  <si>
    <t>Informe requeridos por integrantes de la comision</t>
  </si>
  <si>
    <t>Acta de Comision Intersectorial de Vivienda Rural</t>
  </si>
  <si>
    <t>Registro de Asistencia</t>
  </si>
  <si>
    <t>Convocatoria a eleccion del Comite</t>
  </si>
  <si>
    <t>Informe del Proyecto de oportunidades</t>
  </si>
  <si>
    <t>GPPGI</t>
  </si>
  <si>
    <t>GRUPO DE PROYECCION DE POLITICA Y DE GESTION INTERSECTORIAL</t>
  </si>
  <si>
    <t>Formulacion e implementacion</t>
  </si>
  <si>
    <t>Proyecto de oportunidades para jovenes rurales</t>
  </si>
  <si>
    <t>Informe del Proyecto de Implementacion</t>
  </si>
  <si>
    <t>Proyecto Implementacion programa para la formacion y desarrollo del Joven Rural</t>
  </si>
  <si>
    <t xml:space="preserve">Comunicacion oficial de decision </t>
  </si>
  <si>
    <t>Ficha de seguimiento probatorio</t>
  </si>
  <si>
    <t>Auto de apertura de pruebas</t>
  </si>
  <si>
    <t xml:space="preserve">Comunicacion oficial descargos </t>
  </si>
  <si>
    <t>Informe con recopilacion y anAlisis de las pruebas practicadas</t>
  </si>
  <si>
    <t xml:space="preserve">Documento plan de trabajo para pruebas tEcnicas o conceptos de externos </t>
  </si>
  <si>
    <t>Plan de mejora a seguimientos de los Distritos de Adecuacion de Tierras</t>
  </si>
  <si>
    <t xml:space="preserve">Informe de control de visitas de seguimiento a Distritos de Riego </t>
  </si>
  <si>
    <t>Ficha de visita de seguimiento de Distrito de Riego</t>
  </si>
  <si>
    <t xml:space="preserve">Ficha de plan de trabajo </t>
  </si>
  <si>
    <t>Informe con recopilacion y anAlisis de Informacion</t>
  </si>
  <si>
    <t>Comunicacion oficial de aprobacion de decision para la etapa de control</t>
  </si>
  <si>
    <t>Comunicacion oficial de medidas preventivas, correctivas y/o sancionatorias</t>
  </si>
  <si>
    <t>Comunicacion oficial de aprobacion de decision para la etapa de vigilancia</t>
  </si>
  <si>
    <t>Registro de alertas e instrucciones para visitas de verificacion y valoracion</t>
  </si>
  <si>
    <t>Registro de datos actualizado</t>
  </si>
  <si>
    <t xml:space="preserve">Formulario web </t>
  </si>
  <si>
    <t>Informe de la GuIa Metodologica</t>
  </si>
  <si>
    <t>Comunicacion oficial de la guia</t>
  </si>
  <si>
    <t>GuIa metodologica de formulacion</t>
  </si>
  <si>
    <t>DGBPR</t>
  </si>
  <si>
    <t xml:space="preserve">Serie documental de valor administrativo, de actividades y misional, evidencia de la mejora en la producciOn, la competitividad y las condiciones de vida en las zonas rurales, con un enfoque en la equidad de gEnero y la inclusiOn Decreto 1985 de 2013 ArtIculo 14, numeral 2, 5, 9 
Finalizado su trAmite se conservarAn, un (1) año en el Archivo de GestiOn y nueve (9) años en el Archivo Central (contado a partir del cierre de la vigencia del plan), se procederA a su conservaciOn total ya que adquiere un valor de interEs cultural, valor estEtico y es fuente de Informacion para futuras investigaciones de un orden histOrico, pues describen las caracterIsticas del bien inmueble en aspectos estEticos, simbOlicos, arquitectOnicos y paisajIsticos para una comunidad
Se realizarA el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Decreto No 1985 de 2013, ConstituciOn PolItica de Colombia, Art 119, 278 ResoluciOn No 6289 de 2011 
</t>
  </si>
  <si>
    <t>Comunicacion oficial de la polItica</t>
  </si>
  <si>
    <t>DOSPRUPS</t>
  </si>
  <si>
    <t xml:space="preserve"> DIRECCION DE ORDENAMIENTO SOCIAL DE LA PROPIEDAD RURAL Y USO PRODUCTIVO DEL SUELO</t>
  </si>
  <si>
    <t xml:space="preserve">DESPACHO DEL VICEMINISTRO DE DESARROLLO RURAL </t>
  </si>
  <si>
    <t>Informe de Diagnostico</t>
  </si>
  <si>
    <t>Serie documental de valor administrativo y  tecnico, evidencia de los documentos que dan cuenta de las aclaraciones de naturaleza de desarrollo rural con enfoque territorial para la adecuaciOn de tierras con fines agropecuarios Decreto No 1985 de 2013 Art 13, numeral 3, 4
Se conservarA un (1) año en el Archivo de GestiOn y cuatro (9) años en el Archivo Central (contado a partir de la ultima solicitud de conceptos con su respuesta en la vigencia respectiva ), Cumplido los tiempos, se establece una selecciOn cualitativa sistemAtica del 100% de la producciOn anual que corresponderA a conceptos  tecnicos, relativos a proyectos de ordenamiento social de la propiedad rural y que respondan a la violaciOn de los DDHH o DIH, y a las actuaciones de la Reforma agraria: sociedad rural inclusiva con justicia social y econOmica; EconomIa rural productiva y sostenible; y Territorios rurales en armonIa con la vida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t>
  </si>
  <si>
    <t>DIRECCION DE ORDENAMIENTO SOCIAL DE LA PROPIEDAD RURAL Y USO PRODUCTIVO DEL SUELO</t>
  </si>
  <si>
    <t>Informe de Comision</t>
  </si>
  <si>
    <t>DVDR</t>
  </si>
  <si>
    <t>Proyecto de Norma</t>
  </si>
  <si>
    <t>Respuesta a la solicitud de formulacion</t>
  </si>
  <si>
    <t>Solicitud de formulacion de la polItica</t>
  </si>
  <si>
    <t>Serie documental de valor administrativo, de actividades, dispositivo y misional, evidencia de la respuesta a las entidades de control en ejercicio de sus funciones Decreto No 1985 de 2013 Articulo 12 Numeral 12
Esta subserie se conserva por un (1) año en el Archivo de GestiOn; posteriormente se transfiere al Archivo Central por nueve (9) años (contado a partir del Ultimo informe de la vigencia respectiva) se procederA a su conservaciOn total ya que es parte del patrimonio histOrico, cultural e investigativo de la MADR Aplicar el proceso de digitalizaciOn certificada y proceder con la transferencia secundaria segUn se indica en el procedimiento
Se realizarA el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Decreto No 1985 de 2013, ConstituciOn PolItica de Colombia, Art 119, 278 ResoluciOn No 6289 de 2011, Ley 607/2000, Decreto 3199/2005</t>
  </si>
  <si>
    <t>Comunicacion Interna de solicitud del informe</t>
  </si>
  <si>
    <t xml:space="preserve">Subserie documental de valor administrativo y  tecnico, evidencia de la ejecuciOn de los proyectos de tecnologIas de la Informacion al interior de la entidad, en la creaciOn, modificaciOn o adaptaciOn de un producto especIfico gracias al empleo de la tecnologIa El producto tecnolOgico, que es el resultado del proceso, tiene como funciOn satisfacer una necesidad, demanda o servicio ResoluciOn 00247 de 28 de mayo de 2014 ArtIculo 2, literal 11
Esta subserie se conserva por un (1) año en el Archivo de GestiOn; posteriormente se transfiere al Archivo Central por nueve (9) años (contado a partir del acta que da cierre del proyecto en la vigencia respectiva), se procederA a su conservaciOn total, en su soporte original ya que es parte del patrimonio histOrico, cultural e investigativo del MADR
Los documentos electrOnicos se conservaran en su soporte nativo dentro del Sistema de GestiOn de Documentos ElectrOnicos de Archivo objeto de su preservaciOn, acceso y consulta y se procederA con la transferencia secundaria segUn se indica en el procedimiento Decreto No 1985 de 2013
</t>
  </si>
  <si>
    <t>Listado de interesados</t>
  </si>
  <si>
    <t>GGGIGC</t>
  </si>
  <si>
    <t>GRUPO DE GESTION DE GOBERNABILIDAD DE LA Informacion Y GESTION DEL CONOCIMIENTO</t>
  </si>
  <si>
    <t>OFICINA DE TECNOLOGIAS DE LA Informacion Y LAS COMUNICACIONES</t>
  </si>
  <si>
    <t xml:space="preserve">Serie documental de valor administrativo, de actividades, dispositivo y misional, evidencia de la integraciOn de las tecnologIas de la Informacion de manera estratEgica en todos los procesos, garantizando la seguridad, la protecciOn de datos y la transformaciOn digital del sector agropecuario ResoluciOn 00247 de 28 de mayo de 2014 ArtIculo 2, literal 11
Esta subserie se conserva por un (1) año en el Archivo de GestiOn; posteriormente se transfiere al Archivo Central por nueve (9) años (contado a partir de la actualizaciOn de la PolItica en la vigencia respectiva), se procederA a su conservaciOn total ya que es parte del patrimonio histOrico, cultural e investigativo de la MADR, ya que pretende brindar los lineamientos generales necesarios para fortalecer los procesos de TI en el Ministerio, en funciOn de su transformaciOn digital, buscando trazar estrategias de TI alineadas con las necesidades de la entidad y bajo los preceptos de la normatividad del paIs en materia de TI 
Los documentos electrOnicos se conservaran en su soporte nativo dentro del Sistema de GestiOn de Documentos ElectrOnicos de Archivo objeto de su preservaciOn, acceso y consulta y se procederA con la transferencia secundaria segUn se indica en el procedimiento Decreto No 1985 de 2013, ConstituciOn PolItica de Colombia, Art 119, 278 ResoluciOn No 6289 de 2011
</t>
  </si>
  <si>
    <t>Arquitectura de TecnologIas de la Informacion</t>
  </si>
  <si>
    <t>Esquema de gobierno de TecnologIas de la Informacion</t>
  </si>
  <si>
    <t>Subserie documental de valor administrativo,  tecnico y cultural, en la cual se definen las acciones que realizan las entidades pUblicas en la implementaciOn de las Estrategia de Gobierno en lInea ArtIculo 2, ArtIculo 229122 del Decreto 1078 de 2015 ResoluciOn 247 de 2014, Art 2, literal 1
Esta subserie se conserva por un (1) año en el Archivo de GestiOn; posteriormente se transfiere al Archivo Central por nueve (9) años (contado a partir de la actualizaciOn del Manual en la vigencia respectiva); se procederA a su conservaciOn total, en su soporte original ya que es parte del patrimonio histOrico, cultural e investigativo del MADR, como evidencia de la colaboraciOn en y entre las entidades del Estado, asI como con la sociedad en su conjunto, contribuye al incremento de la transparencia en la gestiOn pUblica y promueve la participaciOn ciudadana haciendo uso de los medios electrOnicos - Fortalecer las condiciones para el incremento de la competitividad y el mejoramiento de la calidad de vida 
Se realizarA el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Decreto No 1985 de 2013, Ley 1712 de 2014, PRESIDENCIA DE LA REPUBLICA Decreto 1083 de 2015, MINISTERIO DE COMUNICACIONES Directiva Presidencial No 02 del 2000</t>
  </si>
  <si>
    <t>Matriz de Seguimiento y Evaluacion</t>
  </si>
  <si>
    <t>MANUALES</t>
  </si>
  <si>
    <t>Manual de gobierno en lInea</t>
  </si>
  <si>
    <t xml:space="preserve">Serie documental de valor administrativo, de actividades y misional, evidencia de las Estrategias de tecnologIas de la Informacion (Estrategia de TI) de las organizaciones, el cual debe hacer parte integral de la estrategia de la entidad y debe corresponder a un adecuado ejercicio de planeaciOn estratEgica de TI (Ministerio de TecnologIas de la Informacion y las Comunicaciones -MINTIC, 2019 b) Normatividad aplicable interna: Decreto No 1985 de 2013 ArtIculo 11 Numeral 3
Finalizado su trAmite se conservarAn, un (1) año en el Archivo de GestiOn y nueve (9) años en el Archivo Central (contado a partir del cierre de la vigencia del plan), se procederA a su conservaciOn total ya que es parte del patrimonio histOrico, cultural e investigativo del MADR, evidencia de la formulaciOn de la estrategia de TI del Ministerio de Agricultura y Desarrollo Rural en funciOn de los planes de gobierno, la normatividad vigente y las necesidades institucionales en materia de TI 
Los documentos electrOnicos se conservaran en su soporte nativo dentro del Sistema de GestiOn de Documentos ElectrOnicos de Archivo objeto de su preservaciOn, acceso y consulta y se procederA con la transferencia secundaria segUn se indica en el procedimiento Decreto No 1985 de 2013, ConstituciOn PolItica de Colombia, Art 119, 278 ResoluciOn No 6289 de 2011 
</t>
  </si>
  <si>
    <t>OTIC</t>
  </si>
  <si>
    <t xml:space="preserve">Serie documental de valor administrativo, de actividades y misional, evidencia del fortalecimiento del sector agropecuario a travEs de la implementaciOn de tecnologIas de la Informacion (TI) para lograr un desarrollo competitivo, equitativo y sostenible Decreto No 1985 de 2013 ArtIculo 11 Numeral 3
Finalizado su trAmite se conservarAn, un (1) año en el Archivo de GestiOn y nueve (9) años en el Archivo Central (contado a partir del cierre de la vigencia del plan), se procederA a su conservaciOn total ya que es parte del patrimonio histOrico, cultural e investigativo del MADR, evidencia de la mejorara de la gestiOn de la Informacion y la prestaciOn de servicios a travEs de las TIC 
Los documentos electrOnicos se conservaran en su soporte nativo dentro del Sistema de GestiOn de Documentos ElectrOnicos de Archivo objeto de su preservaciOn, acceso y consulta y se procederA con la transferencia secundaria segUn se indica en el procedimiento Decreto No 1985 de 2013, ConstituciOn PolItica de Colombia, Art 119, 278 ResoluciOn No 6289 de 2011 </t>
  </si>
  <si>
    <t>Plan de accion de TecnologIas de la Informacion TI</t>
  </si>
  <si>
    <t>Serie documental de valor administrativo, de actividades y legal, evidencia de los servicios de TI, de la asesorIa en sistemas de Informacion y seguridad informAtica, y la promociOn del uso de tecnologIas para mejorar la productividad y el acceso a servicios como la extensiOn rural Decreto 1985 de 2013 ArtIculo 11 Numeral 9
 Tiene valor legal, en cumplimiento de lo que reglamenta la Ley 951 de 2005 ResoluciOn OrgAnica 5674 de 2005 Ley 2094 de 2021, por medio de la cual se reforma la ley 1952 de 2019 y se dictan otras disposiciones
Esta subserie se conserva por un (1) año en el Archivo de GestiOn; posteriormente se transfiere al Archivo Central por cinco (5) años (contado a partir del Ultimo informe generado en la vigencia respectiva),conforme a la Ley 2094 de 2021, ARTICULO 33 PrescripciOn de la acciOn disciplinaria Perdidos sus valores primarios y transcurrido el tiempo de retenciOn,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de conformidad con lo establecido en el Acuerdo 001 de 2024, ArtIculo 454 y ArtIculo 4325, del Archivo General de la NaciOn y el Decreto 1080 de 2015 Art 28225 EliminaciOn de documentos</t>
  </si>
  <si>
    <t>5</t>
  </si>
  <si>
    <t>Informe de mantenimiento</t>
  </si>
  <si>
    <t>Hoja de vida del equipo</t>
  </si>
  <si>
    <t>Evidencia de aprobacion</t>
  </si>
  <si>
    <t>Registro de Backup</t>
  </si>
  <si>
    <t>Cadena de custodia</t>
  </si>
  <si>
    <t>Requerimiento de cambio en TI - RFC</t>
  </si>
  <si>
    <t>Programacion y Ejecucion de Mantenimiento Infraestructura Tecnologico MADR</t>
  </si>
  <si>
    <t>Registro usuario nuevo</t>
  </si>
  <si>
    <t>Listado de Datos Abiertos</t>
  </si>
  <si>
    <t>8</t>
  </si>
  <si>
    <t>Programas Anuales de Auditorias</t>
  </si>
  <si>
    <t>OCI</t>
  </si>
  <si>
    <t>OFICINA DE CONTROL INTERNO</t>
  </si>
  <si>
    <t>Programa Anual de Auditoria</t>
  </si>
  <si>
    <t xml:space="preserve">Serie documental de valor administrativo, de actividades y misional, evidencia de las acciones y estrategias encaminadas a subsanar oportunidades de mejora que se identifican en la auditorIa interna y las observaciones realizadas por los organismo de control Decreto 1985 de 2013 ArtIculo 10, numeral 2, 13
Tiene valor legal, en cumplimiento de lo que reglamenta la Ley 87 de 1993, el Decreto 2539 de 2000 Por el cual se modifica parcialmente el Decreto 2145 de 1999 por el cual se dictan normas sobre el Sistema Nacional de Control Interno de las Entidades y Organismos de la AdministraciOn PUblica del Orden Nacional y Territorial y se dictan otras disposiciones Los documentos que contiene la subserie podrIan constituir elementos materiales probatorios dentro de posibles procesos de carActer disciplinario
Esta subserie se conserva por dos (2) años en el Archivo de GestiOn; posteriormente se transfiere al Archivo Central por ocho (8) años (contado a partir del cierre de la vigencia del plan), se procederA a su conservaciOn total, en su soporte original ya que es parte del patrimonio histOrico, cultural e investigativo y de la misma manera, contiene Informacion sobre la evaluaciOn y mejoramiento de la gestiOn y control de los riesgos en las entidades publicas
Se realizarA el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Decreto No 1985 de 2013, ConstituciOn PolItica de Colombia, Art 119, 278 ResoluciOn No 6289 de 2011 </t>
  </si>
  <si>
    <t>Informe de seguimiento al Plan de Mejoramiento</t>
  </si>
  <si>
    <t>Plan de Mejoramiento</t>
  </si>
  <si>
    <t xml:space="preserve">Informe de auditorIa </t>
  </si>
  <si>
    <t xml:space="preserve">Serie documental de valor administrativo, de actividades y misional, evidencia de la planificaciOn que ayuda a alcanzar objetivos y metas propuestas por la Oficina de Control Interno, en cumplimiento de las funciones asignadas, tiene valor administrativo Decreto 1985 de 2013 ArtIculo 10, numeral 8, 13
Tiene valor legal, en cumplimiento de lo que reglamenta la Ley 1474 (12, julio, 2011) Por la cual se dictan normas orientadas a fortalecer los mecanismos de prevenciOn, investigaciOn y sanciOn de actos de corrupciOn y la efectividad del control de la gestiOn pUblica Decreto 1083 (26, mayo, 2015) Decreto Unico Reglamentario del Sector de FunciOn PUblica a partir de la fecha de su expediciOn Decreto 648 (19, abril, 2017) Por el cual se modifica y adiciona el Decreto 1083 de 2015, Reglamentaria Unico del Sector de la FunciOn PUblica Decreto 1499 (11, septiembre, 2017) Por medio del cual se modifica el Decreto 1083 de 2015, Decreto Unico Reglamentario del Sector FunciOn PUblica, Decreto Ley 2106 (22, noviembre, 2019) Por el cual se dictan normas para simplificar, suprimir y reformar trAmites, procesos y procedimientos innecesarios existentes en la administraciOn pUblica Decreto Ley 403 (16, marzo, 2020) Por el cual se dictan normas para la correcta implementaciOn del Acto Legislativo 04 de 2019 y el fortalecimiento del control fiscal 
Esta subserie se conserva por dos (2) años en el Archivo de GestiOn; posteriormente se transfiere al Archivo Central por ocho (8) años; (contado a partir del cierre de la vigencia del plan), se procederA a su conservaciOn total, en su soporte original ya que es parte del patrimonio histOrico, cultural e investigativo del MADR y de la misma manera, evidencian el compromiso de la entidad con sus funciones y objetivos reflejando la eficiencia, transparencia y cumplimiento de su misiOn
Se realizarA el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Decreto No 1985 de 2013, ConstituciOn PolItica de Colombia, Art 119, 278 ResoluciOn No 6289 de 2011 </t>
  </si>
  <si>
    <t>Plan de Accion de las AuditorIas de Control Interno</t>
  </si>
  <si>
    <t xml:space="preserve">Registro de asistencia </t>
  </si>
  <si>
    <t>Matriz de seguimiento</t>
  </si>
  <si>
    <t>Comunicacion oficial de solicitud de Informacion</t>
  </si>
  <si>
    <t>Comunicacion oficial de remision del informe</t>
  </si>
  <si>
    <t>Informe de evaluacion y seguimiento</t>
  </si>
  <si>
    <t>Informe de Auditoria del sistema de gestion de calidad</t>
  </si>
  <si>
    <t xml:space="preserve">Serie documental de valor administrativo, de actividades, dispositivo y misional, evidencia de la respuesta a las entidades de control en ejercicio de sus funciones Decreto 1985 de 2013 ArtIculo 10, numeral 16
Tiene valor legal, en cumplimiento de lo que reglamenta la Ley 1474 (12, julio, 2011) Por la cual se dictan normas orientadas a fortalecer los mecanismos de prevenciOn, investigaciOn y sanciOn de actos de corrupciOn y la efectividad del control de la gestiOn pUblica Decreto 1083 (26, mayo, 2015) Decreto Unico Reglamentario del Sector de FunciOn PUblica a partir de la fecha de su expediciOn Decreto 648 (19, abril, 2017) Por el cual se modifica y adiciona el Decreto 1083 de 2015, Reglamentaria Unico del Sector de la FunciOn PUblica Decreto 1499 (11, septiembre, 2017) Por medio del cual se modifica el Decreto 1083 de 2015, Decreto Unico Reglamentario del Sector FunciOn PUblica, Decreto Ley 2106 (22, noviembre, 2019) Por el cual se dictan normas para simplificar, suprimir y reformar trAmites, procesos y procedimientos innecesarios existentes en la administraciOn pUblica Decreto Ley 403 (16, marzo, 2020) Por el cual se dictan normas para la correcta implementaciOn del Acto Legislativo 04 de 2019 y el fortalecimiento del control fiscal 
Esta subserie se conserva por dos (2) año en el Archivo de GestiOn; posteriormente se transfiere al Archivo Central por ocho (8) años (contado a partir del Ultimo informe de la vigencia respectiva) se procederA a su conservaciOn total ya que es parte del patrimonio histOrico, cultural e investigativo de la MADR Aplicar el proceso de digitalizaciOn certificada y proceder con la transferencia secundaria segUn se indica en el procedimiento
Se realizarA el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Decreto No 1985 de 2013, ConstituciOn PolItica de Colombia, Art 119, ResoluciOn No 6289 de 2011 </t>
  </si>
  <si>
    <t>Respuesta de Derecho de Peticion</t>
  </si>
  <si>
    <t>Solicitud de Derecho de Peticion</t>
  </si>
  <si>
    <t>Registro de asistencia a reuniones</t>
  </si>
  <si>
    <t>Acta de Comite Sectorial de AuditorIa del Sector Agropecuario</t>
  </si>
  <si>
    <t>Acta de Comite Institucional de Coordinacion de Control Interno</t>
  </si>
  <si>
    <t>Subserie documental de valor administrativo y  tecnico, evidencia de la participaciOn activa en proyectos y negociaciones de Tratados de Libre Comercio (TLC) que afectan al sector agropecuario Estos tratados buscan facilitar el comercio de productos agrIcolas entre Colombia y otros paIses, a menudo con mecanismos de protecciOn para la agricultura colombiana, como salvaguardias automAticas, amplios plazos de desgravaciOn y contingentes arancelarios ResoluciOn 00468 de 29 diciembre 2017 artIculo 2, numeral 3, 4
Esta subserie se conserva por un (1) año en el Archivo de GestiOn; posteriormente se transfiere al Archivo Central por nueve (9) años (contado a partir del acta que da cierre en la vigencia respectiva), se procederA a su conservaciOn total, en su soporte original ya que es parte del patrimonio histOrico, cultural e investigativo del MADR, evidencia de los mecanismos de protecciOn para la agricultura colombiana, como salvaguardias automAticas y amplios plazos de desgravaciOn 
Se realizarA el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Decreto No 1985 de 2013</t>
  </si>
  <si>
    <t>Proyecto de tratados de libre comercio</t>
  </si>
  <si>
    <t>GPESA</t>
  </si>
  <si>
    <t xml:space="preserve">GRUPO DE POLITICA EXTERIOR DEL SECTOR AGROPECUARIO </t>
  </si>
  <si>
    <t>OFICINA DE ASUNTOS INTERNACIONALES</t>
  </si>
  <si>
    <t>Documentos soporte de las Rondas de Negociacion</t>
  </si>
  <si>
    <t>Informe del Proyecto de Tratados de Libre Comercio</t>
  </si>
  <si>
    <t>Proyecto de gestion acceso a mercados</t>
  </si>
  <si>
    <t>Admisibilidad y Diplomacia Sanitaria</t>
  </si>
  <si>
    <t>Documento Ayuda de Memoria</t>
  </si>
  <si>
    <t>Listado de Asistencia</t>
  </si>
  <si>
    <t>Acta</t>
  </si>
  <si>
    <t>Asignacion del Contingente</t>
  </si>
  <si>
    <t>Instrumentos de Control de Comercio Exterior</t>
  </si>
  <si>
    <t>Cronograma</t>
  </si>
  <si>
    <t>Convocatoria a reunion</t>
  </si>
  <si>
    <t>Serie documental de valor administrativo, legal y jurIdico, evidencia del registro de las opiniones, apreciaciones o juicios  tecnicos emitidos por una entidad, con el fin de informar u orientar sobre cuestiones en materia tEcnica en asuntos aduaneros, arancelarios y de comercio exterior ResoluciOn 468 de 2017, Art 2, numeral 5
Se conservarA un (1) año en el Archivo de GestiOn y nueve (9) años en el Archivo Central (contado a partir de la ultima solicitud de conceptos con su respuesta en la vigencia respectiva ), Cumplido los tiempos, se establece una selecciOn cualitativa sistematica del 100% de la producciOn anual que corresponderA a conceptos  tecnicos, relativos a los Acuerdos de Libre Comercio que responda a las actuaciones de la Reforma agraria: sociedad rural inclusiva con justicia social y econOmica; EconomIa rural productiva y sostenible; y Territorios rurales en armonIa con la vida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mEtodos de destrucciOn certificada de documentos de conformidad con lo establecido en el Acuerdo 001 de 2024, ArtIculo 454 y ArtIculo 4325, del Archivo General de la NaciOn y el Decreto 1080 de 2015 Art 28225 EliminaciOn de documentos COdigo Contencioso Administrativo Art 25, Sentencia 2006-00143 de 25 de agosto 2022-Consejo de Estado</t>
  </si>
  <si>
    <t xml:space="preserve">Serie documental de valor administrativo, de actividades y legal, evidencia de la integraciOn entre PaIses en Desarrollo (CTPD) “La CooperaciOn TEcnica entre PaIses en Desarrollo (CTPD), es una modalidad de cooperaciOn horizontal, basada en la solidaridad de los paIses y un proceso de coparticipaciOn o intercambio deliberado y voluntario de recursos  tecnicos, pericias y capacidades Estos Informe son enviados a la CancillerIa o a la Angencia Presidencial de CooperaciOn Internacional ResoluciOn 1 de 2019, Art 2, numeral 7
Se conservarA un (1) año en el Archivo de GestiOn y nueve (9) años en el Archivo Central (contado a partir de la ultima solcitud de conceptos son su respuesta en la vigencia respectiva ), Cumplido los tiempos, se establece una selecciOn cualitativa sistematica del 100% de la producciOn anual que corresponderA a conceptos  tecnicos que respondan a convenios de cooperaciOn internacional en actuaciones de la Reforma agraria: sociedad rural inclusiva con justicia social y econOmica; EconomIa rural productiva y sostenible; y Territorios rurales en armonIa con la vida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1080 de 2015 Art 28225 EliminaciOn de documentos, COdigo Contencioso Administrativo Art 25, Sentencia 2006-00143 de 25 de agosto 2022-Consejo de Estado Ley 222/1995, Art 47, Ley 603/2000, Ley 951/2005, Decreto 3199/2012 , Const Pol Colombia, Art 93, 224 al 227, Ley 32/1985, Ley 407/1997, Ley 734/2002, Decreto 2467/2005, Directiva Presidencial 01/2007 </t>
  </si>
  <si>
    <t>GGCI</t>
  </si>
  <si>
    <t>GRUPO DE GESTION DE COOPERACION INTERNACIONAL</t>
  </si>
  <si>
    <t>OAI</t>
  </si>
  <si>
    <t>DESPACHO MINISTRO</t>
  </si>
  <si>
    <t>Pacho</t>
  </si>
  <si>
    <t>DIDTPS</t>
  </si>
  <si>
    <t xml:space="preserve">DESPACHO DE VICEMINISTRO DE ASUNTOS AGROPECUARIOS </t>
  </si>
  <si>
    <t>Comunicacion oficial de la PolItica</t>
  </si>
  <si>
    <t>GGIRA</t>
  </si>
  <si>
    <t>GRUPO DE GESTION INTEGRAL DE RIESGOS AGROPECUARIOS</t>
  </si>
  <si>
    <t>DIRECCION DE FINANCIAMIENTO Y RIESGOS AGROPECUARIOS</t>
  </si>
  <si>
    <t>GF</t>
  </si>
  <si>
    <t>GRUPO DE FINANCIAMIENTO</t>
  </si>
  <si>
    <t>DFRA</t>
  </si>
  <si>
    <t>GRUPO PECUARIO</t>
  </si>
  <si>
    <t>Plan de cadena pecuaria</t>
  </si>
  <si>
    <t>Jhonnattan</t>
  </si>
  <si>
    <t>GITDNRADRRRI</t>
  </si>
  <si>
    <t>GRUPO INTERNO DE TRABAJO DE DESARROLLO NORMATIVO DE LA REFORMA AGRARIA, DESARROLLO RURAL Y REFORMA RURAL INTEGRAL</t>
  </si>
  <si>
    <t>OFICINA ASESORA JURIDICA</t>
  </si>
  <si>
    <t>Soportes de certificacion</t>
  </si>
  <si>
    <t>ACTOS DE RECONOCIMIENTOS O CANCELACIONES DE PERSONERIAS JURIDICAS Y MODIFICACIONES DE ESTATUTOS</t>
  </si>
  <si>
    <t>Certificacion de antecedentes jurIdicos</t>
  </si>
  <si>
    <t>Recibos de pago de impuesto de timbre</t>
  </si>
  <si>
    <t>Respuesta de consulta</t>
  </si>
  <si>
    <t>Listado de socios</t>
  </si>
  <si>
    <t>Consulta y/o concepto</t>
  </si>
  <si>
    <t>Notificacion</t>
  </si>
  <si>
    <t>Concepto de viabilidad</t>
  </si>
  <si>
    <t>Estatutos</t>
  </si>
  <si>
    <t>Subserie documental de carActer dispositivo, de actividades y misional, evidencia de las decisiones tomadas durante las sesiones del Comite; referentes al anAlisis y formulaciOn de directrices que orienten las acciones que deba adelantar el Ministerio frente a las sociedades en las que posee participaciOn accionaria Las actas, son fuente primaria para conocer como este Comite actUa como sede para el estudio, anAlisis y formulaciOn de directrices que orienten las acciones que deba adelantar la Entidad ResoluciOn No 000321 de 2025, Art 3, numeral 05
Esta subserie se conserva por un (1) año en el Archivo de GestiOn; posteriormente se transfiere al Archivo Central por nueve (9) años (contado a partir de la emisiOn de la Ultima acta en la vigencia respectiva), se procederA a su conservaciOn total ya que es parte del patrimonio histOrico, cultural e investigativo del MADR
Se realizarA el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Decreto No 1985 de 2013, ConstituciOn PolItica de Colombia, Art 119, 278 ResoluciOn No 6289 de 2011, Ley 489/1998, Decreto 3622/2005, Art 13, ConstituciOn PolItica de Colombia Art 209, NTC-5985, Ley 527 de 1999, Ley 1712 de 2014 ArtIculos 1,12,13, 15 y 16, Circular Externa AGN No 5 de 2012, Acuerdo No 07 de 1994 Art 55, Acuerdo AGN No 006 de 2014, CONPES-3851 de 2015</t>
  </si>
  <si>
    <t>Poderes</t>
  </si>
  <si>
    <t>Informe de Representacion</t>
  </si>
  <si>
    <t>Acta de Comite de Participacion Accionaria</t>
  </si>
  <si>
    <t>Procesos Disciplinarios</t>
  </si>
  <si>
    <t>GITMPCCOLCF</t>
  </si>
  <si>
    <t>GRUPO INTERNO DE TRABAJO DE MEDIDAS PREVENTIVAS Y CORRECTIVAS EN EL CUMPLIMIENTO DE OBLIGACIONES LEGALES, CONTRACTUALES Y FUNCIONALES</t>
  </si>
  <si>
    <t>Certificado o constancia de Ejecutoria</t>
  </si>
  <si>
    <t>Actas de Audiencias</t>
  </si>
  <si>
    <t>Notificaciones</t>
  </si>
  <si>
    <t>Autos</t>
  </si>
  <si>
    <t>Recursos</t>
  </si>
  <si>
    <t>Fallos</t>
  </si>
  <si>
    <t>Descargos</t>
  </si>
  <si>
    <t xml:space="preserve">Pruebas y evidencias	</t>
  </si>
  <si>
    <t>Poder</t>
  </si>
  <si>
    <t>Auto de apertura de indagacion preliminar</t>
  </si>
  <si>
    <t>Queja o denuncia</t>
  </si>
  <si>
    <t>PROCESOS ADMINISTRATIVOS SANCIONATORIOS</t>
  </si>
  <si>
    <t>Solicitud de revocatoria directa</t>
  </si>
  <si>
    <t>Certificado de ejecutoria</t>
  </si>
  <si>
    <t>incumplimiento</t>
  </si>
  <si>
    <t>Informe del proceso</t>
  </si>
  <si>
    <t>Citacion  audiencia</t>
  </si>
  <si>
    <t>Traslado de las Pruebas</t>
  </si>
  <si>
    <t>Concepto de interventorIa</t>
  </si>
  <si>
    <t>Dictamen pericial </t>
  </si>
  <si>
    <t>Excusa de inasistencia </t>
  </si>
  <si>
    <t>Renuncia de poder</t>
  </si>
  <si>
    <t>Solicitud de reprogramacion de audiencia </t>
  </si>
  <si>
    <t>Solicitud de inicio de proceso y anexos </t>
  </si>
  <si>
    <t xml:space="preserve">Serie documental de valor administrativo, dispositivo, legal y jurIdico, que evidencia el procedimiento de inspecciOn, vigilancia y control de la prestaciOn del servicio pUblico de adecuaciOn de tierras, conforme con lo establecido en los artIculos 16C, 16D y 16E de la Ley 41 de 1993, adicionados por los artIculos 260, 261 y 262, respectivamente, de la Ley 1955 de 2019, con el propOsito de verificar el cumplimiento de la regulaciOn por parte de los prestadores del servicio pUblico y preservar el debido proceso en las actuaciones administrativas ResoluciOn No 000024 de 2025, Art 4, numeral 25, 28
Finalizado su trAmite, se conservarA dos (2) años en el Archivo de GestiOn y ocho (8) años en el Archivo Central (contado a partir del Ultimo informe de la vigencia respectiva), conforme a la Ley 2094 de 2021, ARTICULO 33 PrescripciOn de la acciOn disciplinaria Perdidos sus valores primarios y transcurrido el tiempo de retenciOn,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Ley 222/1995, Art 47, Ley 603/2000, Ley 951/2005, Decreto 3199/2012 </t>
  </si>
  <si>
    <t>Requerimientos</t>
  </si>
  <si>
    <t>Plan de mejoramiento</t>
  </si>
  <si>
    <t>Serie documental de valor administrativo, legal y jurIdico, evidencia de la interpretaciOn de leyes y regulaciones, la resoluciOn de conflictos, o la definiciOn de polIticas pUblicas en materia agrIcola ResoluciOn No 000024 de 2025, Art 4, numeral 11, 12
Se conservarA un (1) año en el Archivo de GestiOn y nueve (9) años en el Archivo Central (contado a partir de la ultima solicitud de conceptos son su respuesta en la vigencia respectiva ), Cumplido los tiempos, se establece una selecciOn cualitativa de muestreo sistematico del 100% de la producciOn que corresponderA a conceptos jurIdicos, relativos a la defensa judicial de la Entidad y que se sean evidencia de las violaciones a los Derechos Humanos y graves infracciones al Derecho Internacional Humanitario - DIH como aquellos que garanticen las acciones de exigibilidad de derechos y de recuperaciOn de la memoria histOrica por parte de la sociedad y de las vIctimas conforme a la Reforma agraria: sociedad rural inclusiva con justicia social y econOmica; EconomIa rural productiva y sostenible; y Territorios rurales en armonIa con la vida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COdigo Contencioso Administrativo Art 25, Sentencia 2006-00143 de 25 de agosto 2022-Consejo de Estado</t>
  </si>
  <si>
    <t>Auto admisorio de accion de repeticion</t>
  </si>
  <si>
    <t>Procesos Judiciales</t>
  </si>
  <si>
    <t>GTPDALE</t>
  </si>
  <si>
    <t xml:space="preserve">GRUPO DE TRABAJO DE PREVENCION DEL DAÑO ANTIJURIDICO Y LITIGIO ESTRATEGICO </t>
  </si>
  <si>
    <t>Pago de sentencias</t>
  </si>
  <si>
    <t>Excepciones</t>
  </si>
  <si>
    <t>Nulidades</t>
  </si>
  <si>
    <t>Alegatos de conclusion</t>
  </si>
  <si>
    <t>Audiencias</t>
  </si>
  <si>
    <t>Sentencias</t>
  </si>
  <si>
    <t>Conciliacion</t>
  </si>
  <si>
    <t>Contestacion de la Demanda</t>
  </si>
  <si>
    <t>Demanda</t>
  </si>
  <si>
    <t>Serie documental de valor administrativo, legal y jurIdico, evidencia del cobro coactivo como mecanismo legal que faculta al Ministerio de Agricultura para recaudar deudas mediante la ejecuciOn de un procedimiento administrativo especial contenido en los artIculos 823 y siguientes del Estatuto Tributario ResoluciOn No 000024 de 2025, Art 3, numeral 20, 31, 32, 33
Finalizado su trAmite se conservarAn, un (1) año en el Archivo de GestiOn y nueve (9) años en el Archivo Central (contado a partir de la generaciOn del auto de terminaciOn del proceso), se procederA a realizar una seleccionar de una muestra cuantitativa del 5% de la totalidad de la producciOn anual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t>
  </si>
  <si>
    <t>Cobro persuasivo</t>
  </si>
  <si>
    <t>Avaluos</t>
  </si>
  <si>
    <t>Titulo ejecutivo</t>
  </si>
  <si>
    <t>Embargos y secuestro</t>
  </si>
  <si>
    <t>Lista de chequeo</t>
  </si>
  <si>
    <t>Solicitudes de cobro</t>
  </si>
  <si>
    <t>Conciliacion contable</t>
  </si>
  <si>
    <t>Mandamiento de pago</t>
  </si>
  <si>
    <t>Informe de seguimiento de la polItica</t>
  </si>
  <si>
    <t>Serie documental de valor administrativo, legal y jurIdico, evidencia del seguimiento la polItica donde se realizan a travEs de revisiones periOdicas de indicadores, anAlisis de resultados y la implementaciOn de acciones correctivas ResoluciOn No 000024 de 2025, Art 3, numeral 7, 14
Tiene valor legal, en cumplimiento de lo que reglamenta la Ley 951 de 2005 ResoluciOn OrgAnica 5674 de 2005 Ley 2094 de 2021, por medio de la cual se reforma la ley 1952 de 2019 y se dictan otras disposiciones
Esta subserie se conserva por un (1) año en el Archivo de GestiOn; posteriormente se transfiere al Archivo Central por cuatro (4) años (contado a partir del Ultimo informe generado en la vigencia respectiva), conforme a la Ley 2094 de 2021, ARTICULO 33 PrescripciOn de la acciOn disciplinaria Perdidos sus valores primarios y transcurrido el tiempo de retenciOn,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t>
  </si>
  <si>
    <t>Indicadores de riesgo jurIdico</t>
  </si>
  <si>
    <t>Seguimiento a medidas de reparacion</t>
  </si>
  <si>
    <t>Evaluacion de impacto jurIdico de la polItica</t>
  </si>
  <si>
    <t>Informe de alertas jurIdicas</t>
  </si>
  <si>
    <t>Base de datos de seguimiento judicial</t>
  </si>
  <si>
    <t>Registro sistematizado de sentencias judiciales</t>
  </si>
  <si>
    <t>Serie documental de carActer dispositivo, de actividades y misional, evidencia de las decisiones tomadas que reposan en los documentos que soportan las decisiones del Comite, encargado de estudiar y evaluar los procesos que cursen o hayan cursado en contra de la entidad, para determinar las causas generadoras de los conflictos; determinar la procedencia o improcedencia de conciliaciones, acciones o llamamiento en garantIa con fines de repeticiOn y las cuales se encuentran señaladas en el artIculo 2243125 del Decreto 1069 de 2015 ResoluciOn No 000024 de 2025, Art 3, numeral 10
Esta subserie se conserva por un (1) año en el Archivo de GestiOn; posteriormente se transfiere al Archivo Central por nueve (9) años (contado a partir de la emisiOn de la Ultima acta en la vigencia respectiva), se procederA a su conservaciOn total ya que es parte del patrimonio histOrico, cultural e investigativo del MADR
Se realizarA el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Decreto No 1985 de 2013, ConstituciOn PolItica de Colombia, Art 119, 278 ResoluciOn No 6289 de 2011, ResoluciOn 00065 de 2023 Por la cual se adopta el reglamento Interno del Comite de ConciliaciOn, ConstituciOn PolItica de Colombia, Art 209, Decreto No 1069 de 2015 Art 2243126 SecretarIa TEcnica NTC-5985, Ley 527 de 1999, Ley 1712 de 2014 ArtIculos 1,12,13, 15 y 16, Circular Externa AGN No 5 de 2012, Acuerdo No 07 de 1994 Art 55, Acuerdo AGN No 006 de 2014</t>
  </si>
  <si>
    <t>Mapas de Riesgos</t>
  </si>
  <si>
    <t>Acta de Comite de Conciliacion</t>
  </si>
  <si>
    <t>Serie documental de valor administrativo, legal y jurIdico, evidencia del ejercicio del Estado Social de Derecho y los mecanismos de defensa de los derechos fundamentales AdemAs, permite evidenciar como se promueven los principios democrAticos y las libertades constitucionales desde el ejercicio cotidiano de la ciudadanIa frente a las entidades ResoluciOn No 000024 de 2025, Art 3, numeral 4, 20
Finalizado su trAmite se conservarAn, dos (2) años en el Archivo de GestiOn y ocho (8) años en el Archivo Central (se cuentan a partir de la expediciOn de la sentencia o de la respuesta al recurso cuando aplique), se procederA a realizar una selecciOn cualitativa, mediante el mEtodo de muestreo sistemAtico de la siguiente manera:
Seleccionar un 5% de la producciOn total de las acciones de tutela que se caractericen por abordar una temAtica reiterada
Seleccionar el 100% de las Acciones de Tutela que se sean evidencia de las violaciones a los Derechos Humanos y graves infracciones al Derecho Internacional Humanitario - DIH como aquellos que garanticen las acciones de exigibilidad de derechos y de recuperaciOn de la memoria histOrica por parte de la sociedad y de las vIctimas conforme a la Reforma agraria: sociedad rural inclusiva con justicia social y econOmica; EconomIa rural productiva y sostenible; y Territorios rurales en armonIa con la vida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Normatividad aplicable interna: ResoluciOn Ministerial No 501 de 2018 Art 5 numeral 15, ConstituciOn PolItica de Colombia Art 86, Decreto No 2591 de 1991, Sentencia Corte Constitucional T-025 DE 2004, Ley 1474 de 2011 Art 86, COdigo de Procedimiento y de lo Contencioso Administrativo Art 98 y siguientes, Estatuto Tributario Art 828, 837 y siguientes</t>
  </si>
  <si>
    <t>Acciones Populares</t>
  </si>
  <si>
    <t>ACCIONES CONSTITUCIONALES</t>
  </si>
  <si>
    <t>Auto decretando pruebas</t>
  </si>
  <si>
    <t>Actuaciones Segunda Instancia</t>
  </si>
  <si>
    <t>Actuaciones Primera Instancia</t>
  </si>
  <si>
    <t>Certificado de Conciliacion</t>
  </si>
  <si>
    <t>Notificacion de la Demanda</t>
  </si>
  <si>
    <t>Auto de admision de la Demanda</t>
  </si>
  <si>
    <t>Sanciones</t>
  </si>
  <si>
    <t>Desacatos</t>
  </si>
  <si>
    <t>Proyecto de acto legislativo</t>
  </si>
  <si>
    <t>OAJ</t>
  </si>
  <si>
    <t>GIES</t>
  </si>
  <si>
    <t>GRUPO DE Informacion Y ESTADISTICAS SECTORIALES</t>
  </si>
  <si>
    <t>OFICINA ASESORA DE PLANEACION Y PROSPECTIVA</t>
  </si>
  <si>
    <t>Serie documental de valor administrativo, de actividades y misional, evidencia de la articulaciOn de las acciones, metas y estrategias para el cumplimiento de planes de acciOn y seguimiento, donde se reporta el avance de los indicadores y los aspectos financieros y las polIticas del sector agropecuario y rural ResoluciOn 249 de 2014, ArtIculo 2, numeral 3, Grupo de PolItica Sectorial y Prospectiva
Finalizado su trAmite se conservarAn, un (1) año en el Archivo de GestiOn y nueve (9) años en el Archivo Central (contado a partir del cierre de la vigencia del plan), se procederA a su conservaciOn total ya que es parte del patrimonio histOrico, cultural e investigativo del MADR
Se realizarA el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Decreto No 1985 de 2013</t>
  </si>
  <si>
    <t>GPSP</t>
  </si>
  <si>
    <t>GRUPO DE POLITICA SECTORIAL Y PROSPECTIVA</t>
  </si>
  <si>
    <t>Documento Contrato Plan</t>
  </si>
  <si>
    <t>Serie documental de valor administrativo, de actividades y dispositivo, evidencia de las acciones de seguimiento a las metas del gobierno en el cual se encuentran los indicadores para el cumplimiento del Plan Nacional de Desarrollo - PND acciones para mejorar las condiciones de los actores diferenciales para el cambio y la poblaciOn colombiana en general ResoluciOn 249 de 2014, Art 2, Numeral 5, Grupo de PolItica Sectorial y Prospectiva
Tiene valor legal, en cumplimiento de lo que reglamenta la Ley 951 de 2005 ResoluciOn OrgAnica 5674 de 2005 de la ContralorIa General de la RepUblica, Ley 2094 de 2021, por medio de la cual se reforma la ley 1952 de 2019 y se dictan otras disposiciones
Esta subserie se conserva por un (1) año en el Archivo de GestiOn; posteriormente se transfiere al Archivo Central por nueve (9) años (contado a partir del Ultimo informe generado en la vigencia respectiva), conforme a la Ley 2094 de 2021, ARTICULO 33 PrescripciOn de la acciOn disciplinaria Perdidos sus valores primarios y transcurrido el tiempo de retenciOn,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mEtodos de destrucciOn certificada de documentos de conformidad con lo establecido en el Acuerdo 001 de 2024, ArtIculo 454 y ArtIculo 4325, del Archivo General de la NaciOn y el Decreto 1080 de 2015 Art 28225 EliminaciOn de documentos</t>
  </si>
  <si>
    <t>Informe de Seguimiento a Metas de Gobierno</t>
  </si>
  <si>
    <t>Tableros de Control</t>
  </si>
  <si>
    <t>Matriz de Indicadores</t>
  </si>
  <si>
    <t>Solicitud de Ajuste de Metas</t>
  </si>
  <si>
    <t>Serie documental de valor administrativo, fiscal, dispositivo y misional, evidencia de la Informacion que se debe presentar a la ContralorIa General de la NaciOn sobre la administraciOn, manejo y rendimiento de fondos, bienes o recursos pUblicos, por una vigencia fiscal determinada” Numeral 1, artIculo 6 de la ResoluciOn OrgAnica 735 de 2013 ResoluciOn 249 de 2014, Art 2, Numeral 10, Grupo de PolItica Sectorial y Prospectiva
Esta subserie se conserva por un (1) año en el Archivo de GestiOn; posteriormente se transfiere al Archivo Central por nueve (9) años (contado a partir del Ultimo informe de la vigencia respectiva) se procederA a su conservaciOn total ya que es parte del patrimonio histOrico, cultural e investigativo de la MADR Aplicar el proceso de digitalizaciOn certificada y proceder con la transferencia secundaria segUn se indica en el procedimiento
Se realizarA el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Decreto No 1985 de 2013, ConstituciOn PolItica de Colombia, Art 119, 278 ResoluciOn No 6289 de 2011 Ley 489/1998, Ley 951 de 2005, Decreto 1677/2000, Decreto 2740/2001, ResoluciOn OrgAnica 6289/2011, Directiva Presidencial 08/2003</t>
  </si>
  <si>
    <t xml:space="preserve">Serie documental de valor administrativo, de actividades, dispositivo y misional, evidencia de la Informacion reportada en el seguimiento y control de la gestiOn a los compromisos adquiridos en los Acuerdos para la Prosperidad y en los escenarios regionales establecidos por la presidencia de la Republica que implican al Ministerio ResoluciOn 249 de 2014, Art 2, Numeral 9, Grupo de PolItica Sectorial y Prospectiva
Esta subserie se conserva por un (1) año en el Archivo de GestiOn; posteriormente se transfiere al Archivo Central por nueve (9) años (contado a partir del Ultimo informe de la vigencia respectiva) se procederA a su conservaciOn total ya que es parte del patrimonio histOrico, cultural e investigativo de la MADR Aplicar el proceso de digitalizaciOn certificada y proceder con la transferencia secundaria segUn se indica en el procedimiento
Se realizarA el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Decreto No 1985 de 2013, ConstituciOn PolItica de Colombia, Art 119, 278 ResoluciOn No 6289 de 2011 </t>
  </si>
  <si>
    <t>Informe de AnAlisis de Indicadores</t>
  </si>
  <si>
    <t>Documento de Acciones Preventivas, Correctivas o de Mejora</t>
  </si>
  <si>
    <t>Solicitud de Formulacion de Metas</t>
  </si>
  <si>
    <t xml:space="preserve">Serie documental de valor administrativo, de actividades, dispositivo y misional, evidencia de la Informacion reportada en el seguimiento y control de la gestiOn a los compromisos adquiridos en los Acuerdos para la Prosperidad y en los escenarios regionales establecidos por la presidencia de la Republica que implican al Ministerio Normativa externa Plan de Desarrollo ResoluciOn 249 de 2014, Art 2, Numeral 9, Grupo de PolItica Sectorial y Prospectiva
Esta subserie se conserva por un (1) año en el Archivo de GestiOn; posteriormente se transfiere al Archivo Central por nueve (9) años (contado a partir del Ultimo informe de la vigencia respectiva) se procederA a su conservaciOn total ya que es parte del patrimonio histOrico, cultural e investigativo de la MADR Aplicar el proceso de digitalizaciOn certificada y proceder con la transferencia secundaria segUn se indica en el procedimiento
Se realizarA el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Decreto No 1985 de 2013, ConstituciOn PolItica de Colombia, Art 119, 278 ResoluciOn No 6289 de 2011 </t>
  </si>
  <si>
    <t>Informe de Aseguramiento, Seguimiento y Control de la Gestion</t>
  </si>
  <si>
    <t>Reporte de Seguimiento</t>
  </si>
  <si>
    <t>Reporte de Planeacion de los compromisos</t>
  </si>
  <si>
    <t>Matriz de Seguimiento</t>
  </si>
  <si>
    <t>Comunicacion oficial del Informe de aseguramiento, seguimiento y control de la gestion</t>
  </si>
  <si>
    <t xml:space="preserve">Serie documental de valor administrativo, de actividades, dispositivo y misional, evidencia de la respuesta a las entidades de control en ejercicio de sus funciones ResoluciOn 249 de 2014 Art 2, numeral 10, Grupo de PolItica Sectorial y Prospectiva
Esta subserie se conserva por un (1) año en el Archivo de GestiOn; posteriormente se transfiere al Archivo Central por nueve (9) años (contado a partir del Ultimo informe de la vigencia respectiva) se procederA a su conservaciOn total ya que es parte del patrimonio histOrico, cultural e investigativo de la MADR Aplicar el proceso de digitalizaciOn certificada y proceder con la transferencia secundaria segUn se indica en el procedimiento
Se realizarA el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Decreto No 1985 de 2013, ConstituciOn PolItica de Colombia, Art 119, 278 ResoluciOn No 6289 de 2011 </t>
  </si>
  <si>
    <t xml:space="preserve">Informe Preliminar </t>
  </si>
  <si>
    <t>Solicitud de Informacion a las Direcciones, Entidades Adscritas y Vinculadas</t>
  </si>
  <si>
    <t xml:space="preserve">Serie documental de valor administrativo, de actividades y misional, evidencia de los lineamientos y acciones para el cuatrienio, buscando el desarrollo competitivo, equitativo y sostenible del sector agropecuario, acuIcola, pesquero y forestal Decreto 1985 de 2013 Art 7, numeral 2
Finalizado su trAmite se conservarAn, un (1) año en el Archivo de GestiOn y nueve (9) años en el Archivo Central (contado a partir del cierre de la vigencia del plan), se procederA a su conservaciOn total ya que es parte del patrimonio histOrico, cultural e investigativo del MADR
Se realizarA el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Decreto No 1985 de 2013, ConstituciOn PolItica de Colombia, Art 119, 278 ResoluciOn No 6289 de 2011 </t>
  </si>
  <si>
    <t>OAPP</t>
  </si>
  <si>
    <t xml:space="preserve">Serie documental de valor administrativo, de actividades y misional, evidencia de la promociOn del desarrollo rural y agropecuario del paIs, buscando mayor competitividad, sostenibilidad y equidad Este plan se alinea con el Plan Nacional de Desarrollo y busca cerrar brechas territoriales y mejorar la calidad de vida de la poblaciOn rural Decreto 1985 de 2013 Art 7, numeral 2
Finalizado su trAmite se conservarAn, un (1) año en el Archivo de GestiOn y nueve (9) años en el Archivo Central (contado a partir del cierre de la vigencia del plan), se procederA a su conservaciOn total ya que es parte del patrimonio histOrico, cultural e investigativo del MADR
Se realizarA el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Decreto No 1985 de 2013, ConstituciOn PolItica de Colombia, Art 119, 278 ResoluciOn No 6289 de 2011 </t>
  </si>
  <si>
    <t>Planes Estrategicos Institucionales</t>
  </si>
  <si>
    <t xml:space="preserve">Serie documental de valor administrativo, de actividades y misional, evidencia de la articulaciOn de las acciones, metas y estrategias para el cumplimiento de los objetivos del Plan Nacional de Desarrollo y las polIticas del sector agropecuario y rural Decreto 1985 de 2013 Art 7, numeral 2
Finalizado su trAmite se conservarAn, un (1) año en el Archivo de GestiOn y nueve (9) años en el Archivo Central (contado a partir del cierre de la vigencia del plan), se procederA a su conservaciOn total ya que es parte del patrimonio histOrico, cultural e investigativo del MADR
Se realizarA el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Decreto No 1985 de 2013, ConstituciOn PolItica de Colombia, Art 119, 278 ResoluciOn No 6289 de 2011 </t>
  </si>
  <si>
    <t>Plan de Accion Institucional</t>
  </si>
  <si>
    <t>Registro de asistencia</t>
  </si>
  <si>
    <t>Acta de Comite Sectorial de Gestion y Desempeño del Sector Agropecuario, Pesquero y de Desarrollo Rural</t>
  </si>
  <si>
    <t>Subserie documental de carActer dispositivo, de actividades y misional, evidencia de las decisiones tomadas sobre las estrategias de articulaciOn, implementaciOn, planeaciOn, ejecuciOn y seguimiento del Comite Institucional de GestiOn y Desempeño en razOn de las funciones asignadas por el artIculo 222238 del Decreto 1499 de 2017
Esta subserie se conserva por dos (2) año en el Archivo de GestiOn; posteriormente se transfiere al Archivo Central por ocho (8) años (contado a partir de la emisiOn de la Ultima acta en la vigencia respectiva), se procederA a su conservaciOn total ya que es parte del patrimonio histOrico, cultural e investigativo del MADR
Se realizarA el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Decreto No 1985 de 2013, ConstituciOn PolItica de Colombia, Art 119, 278 ResoluciOn No 6289 de 2011, Ley 489/1998, Decreto 3622/2005, Art 13</t>
  </si>
  <si>
    <t>Acta de Comite Institucional de Gestion y Desempeño</t>
  </si>
  <si>
    <t>Subserie documental de valor histOrico, cientIfico, cultural e investigativo, evidencia de la formulaciOn, implementaciOn y evaluaciOn del plan estratEgico de comunicacioneso, que establece las actividades a ejecutar, detallando tiempo y recursos y es la guIa de trabajo para su implementaciOn y de acuerdo con lo que establece la ResoluciOn  Estos Planes son documentos que planean y definen las pautas de cOmo se proyectan las comunicaciones que produce la entidad hacia el interior y hacia el exterior de esta Permite cumplir con los principios de transparencia al mantener y promover una actitud institucional y presentar a la poblaciOn los propOsitos, actuaciones y resultados de la gestiOn, para que sean visibles para todos los grupos o partes interesadas en la gestiOn institucional ResoluciOn 159 de 2015, Articulo 2, Eje Prensa numeral 1 
Esta subserie se conserva por un (1) año en el Archivo de GestiOn; posteriormente se transfiere al Archivo Central por nueve (9) años (contado a partir del cierre de la vigencia del plan), se procederA a su conservaciOn total ya que es parte del patrimonio histOrico, cultural e investigativo ya que los Planes de Comunicaciones presentan una gran trascendencia para la investigaciOn, como testimonio de las gestiones realizadas por la entidad para la difusiOn de su imagen y de la Informacion de las acciones destacadas Contiene temAticas que permiten entender cOmo se desarrollO el manejo de la imagen pUblica de la entidad y sirven para desarrollar estudios de la historia de las polIticas de fortalecimiento institucional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Normatividad aplicable interna: Decreto No 1985 de 2013 ResoluciOn 159 de 2015 ArtIculo 1,2, grupo de comunicaciones y prensa</t>
  </si>
  <si>
    <t xml:space="preserve">Solicitud de piezas de comunicacion (Audio, video, fotografIa) </t>
  </si>
  <si>
    <t>GCP</t>
  </si>
  <si>
    <t>GRUPO DE COMUNICACIONES Y PRENSA</t>
  </si>
  <si>
    <t>Publicacion en Redes Sociales</t>
  </si>
  <si>
    <t>Libreto de Television</t>
  </si>
  <si>
    <t>Solicitud de aclaraciones y correcciones</t>
  </si>
  <si>
    <t>Boletines de Prensa</t>
  </si>
  <si>
    <t>Solicitud de Entrevista</t>
  </si>
  <si>
    <t>Publicacion en la Intranet</t>
  </si>
  <si>
    <t>Comunicacion del Plan de Comunicaciones</t>
  </si>
  <si>
    <t>Manual de Identidad Institucional</t>
  </si>
  <si>
    <t>Informe del Contenido</t>
  </si>
  <si>
    <t>Diseño grafico</t>
  </si>
  <si>
    <t xml:space="preserve">Solicitud de Campañas Internas </t>
  </si>
  <si>
    <t xml:space="preserve">Publicaciones e Impresos </t>
  </si>
  <si>
    <t xml:space="preserve">Campaña Publicitaria y de Difusion </t>
  </si>
  <si>
    <t>Registros audiovisuales</t>
  </si>
  <si>
    <t>EstadIsticas de interacciones en redes sociales</t>
  </si>
  <si>
    <t>Reportes</t>
  </si>
  <si>
    <t>Plan de Comunicaciones</t>
  </si>
  <si>
    <t>DM</t>
  </si>
  <si>
    <t>RESPONSABLE</t>
  </si>
  <si>
    <t>SERIE DD HH/DIH</t>
  </si>
  <si>
    <t>FECHA_PUBLIC</t>
  </si>
  <si>
    <t>NOMBRE_Comite</t>
  </si>
  <si>
    <t>NUMERO_ACTA</t>
  </si>
  <si>
    <t>DP MICROFILMAR</t>
  </si>
  <si>
    <t>PROCEDIMIENTO</t>
  </si>
  <si>
    <t>DP DIGITALIZAR</t>
  </si>
  <si>
    <t>DP SELECCION</t>
  </si>
  <si>
    <t>DP CONSERVACION TOTAL</t>
  </si>
  <si>
    <t>DP ELIMINAR</t>
  </si>
  <si>
    <t>AC</t>
  </si>
  <si>
    <t>AG</t>
  </si>
  <si>
    <t>NoMBRE DEL TIPo DoCUMENTAL</t>
  </si>
  <si>
    <t>CONFIDENCIALIDAD RESERVADA (DE LA SUBSERIE)</t>
  </si>
  <si>
    <t>CONFIDENIALIDAD CLASIFICADA (DE LA SUBSERIE)</t>
  </si>
  <si>
    <t>CONFIDENCIALIDAD PUBLICA (DE LA SUBSERIE)</t>
  </si>
  <si>
    <t>NoMBRE DE SuBSERIE</t>
  </si>
  <si>
    <t>CODIGO DE SUBSERIE</t>
  </si>
  <si>
    <t>CONFIDENCIALIDAD RESERVADA (DE LA SERIE)</t>
  </si>
  <si>
    <t>CONFIDENCIALIDAD CLASIFICADA (DE LA SERIE)</t>
  </si>
  <si>
    <t>CONFIDENCIALIDAD PUBLICA (DE LA SERIE)</t>
  </si>
  <si>
    <t>NOMBRE DE SERIE</t>
  </si>
  <si>
    <t>CODIGO DE SERIE</t>
  </si>
  <si>
    <t>ES PUNTO DE RADICACION?</t>
  </si>
  <si>
    <t>ABREVIATURA DEPENDENCIA (DEPENDENCIA PRODUCTORA)</t>
  </si>
  <si>
    <t xml:space="preserve">NOMBRE DEPENDENCIA (DEPENDENCIA PRODUCTORA) </t>
  </si>
  <si>
    <t xml:space="preserve">CODIGO DEPENDENCIA (DEPENDENCIA PRODUCTORA) </t>
  </si>
  <si>
    <t xml:space="preserve">NOMBRE DEPENDENCIA PADRE (NOMBRE DE LA UNIDAD ADMINISTRATIVA) </t>
  </si>
  <si>
    <t>CODIGO DEPENDENCIA PADRE (UNIDAD ADMINISTRATIVA)</t>
  </si>
  <si>
    <t>Comprobante de ingreso</t>
  </si>
  <si>
    <t>Concepto Juridico</t>
  </si>
  <si>
    <t xml:space="preserve">SOPORte </t>
  </si>
  <si>
    <t>COMIte INTITUCIONAL DE ARCHIVO</t>
  </si>
  <si>
    <t xml:space="preserve">Informacion Relacionada con las solicitudes realizadas por los entes de Control o por circunstancias de tipo administrativotiene valor administrativo, de actividades, dispositivo y misional Decreto 1985 de 2015 , en su ArtIculo 6, Funciones del Ministro, Numeral 33
Esta subserie se conserva por un (1) año en el Archivo de GestiOn; posteriormente se transfiere al Archivo Central por nueve (9) años (contado a partir del Ultimo informe de la vigencia respectiva) se procederA a su conservaciOn total ya que es parte del patrimonio histOrico, cultural e investigativo del MADR Aplicar el proceso de digitalizaciOn certificada y proceder con la transferencia secundaria segUn se indica en el procedimiento
Se realizarA el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Decreto No 1985 de 2013, ConstituciOn PolItica de Colombia, Art 119, 278 ResoluciOn No 6289 de 2011      </t>
  </si>
  <si>
    <t>Evidencia los avances o actividades realizadas por las dependencias en cumplimiento de las funciones asignadas y de acuerdo con su plan de acciOn; tiene valor administrativo, en Relacion con lo que establece en el Decreto 1985 de 2015 , en su ArtIculo 6, Funciones del Ministro, Numeral 27 Las demAs que le sean asignadas y/o delegadas que correspondan a la naturaleza del grupo
Tiene valor legal, en cumplimiento de lo que reglamenta la Ley 951 de 2005 ResoluciOn OrgAnica 5674 de 2005 Ley 2094 de 2021, por medio de la cual se reforma la ley 1952 de 2019 y se dictan otras disposiciones
Esta subserie se conserva por un (1) año en el Archivo de GestiOn; posteriormente se transfiere al Archivo Central por nueve (9) años (contado a partir del Ultimo informe generado en la vigencia respectiva), se procederA a su conservaciOn total, en su soporte original ya que es parte del patrimonio histOrico, cultural e investigativo y de la misma manera, evidencian el compromiso de la entidad con sus funciones y objetivos reflejando la eficiencia, transparencia y cumplimiento de su misiOn</t>
  </si>
  <si>
    <t xml:space="preserve">Subserie documental de valor administrativo y cultural, que establece los lineamientos para el buen uso de la imagen corporativa en todos los productos de comunicaciOn, tanto internos como externos, los cuales contribuyen a la unidad de imagen y al posicionamiento de la entidad Este Manual describe los signos grAficos escogidos por la compañIa para mostrar su imagen asI como todas sus posibles variaciones: forma, color, tamaño, etc, ResoluciOn 159 de 2015, Articulo 2, Eje ComunicaciOn Institucional, numeral 5 
Esta subserie se conserva por un (1) año en el Archivo de GestiOn; posteriormente se transfiere al Archivo Central por nueve (9) años (contado a partir de la actualizaciOn del Manual de Imagen Corporativa); se procederA a su conservaciOn total, en su soporte original ya que es parte del patrimonio histOrico, cultural e investigativo del MADR, evidencia de la gestiOn adelantada en Relacion a la imagen institucional y la planeaciOn en la comunicaciOn estratEgica de la entidad 
Se realizarA el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procedimientoDecreto No 1985 de 2013 ArtIculo 21 numeral 6, ResoluciOn 159 de 2015 ArtIculo 1, grupo de comunicaciones y prensa, Ley 1712 de 2014, PRESIDENCIA DE LA REPUBLICA Decreto 1083 de 2015, MINISTERIO DE COMUNICACIONES Decreto 1151 de 2008, PRESIDENCIA DE LA REPUBLICA Directiva Presidencial No 5 (24, noviembre, 2014) Directrices para el manejo de imagen, mensajes y publicaciones por parte de las entidades pUblicas del orden nacional </t>
  </si>
  <si>
    <t>Solicitud de documentos Relacionados con prensa</t>
  </si>
  <si>
    <t xml:space="preserve">Subserie documental de carActer dispositivo, de actividades y misional, evidencia de las decisiones tomadas durante las sesiones del Comite en el cumplimiento de metas y compromisos planteados por la Entidad con el Sector Agropecuario, pesquero y Desarrollo rural, Relacionados por acto administrativo (ResoluciOn 198 de 2018 del Ministerio de Agricultura y Desarrollo Rural)
Esta subserie se conserva por dos (2) años en el Archivo de GestiOn y ocho (8) años en el Archivo Central (contado a partir de la emisiOn de la Ultima acta en la vigencia respectiva), se procederA a su conservaciOn total por su valor histOrico para la entidad y por su naturaleza, con fines de respaldo y consulta para todos aquellos documentos evidencia las condiciones sociales, polIticas y culturales, que describen la Informacion de los perpetradores de las violaciones a los derechos humanos e infracciones al DIH y sus modus operandi en el contexto del conflicto armado interno, el testimonio de vIctimas y sus familiares y los modos de resistencia de la sociedad civil frente al conflicto armado, para estudios en antropologIa, sociologIa o ciencias polIticas y Relacionados con la misionalidad de la entidad, con el incumplimiento de acuerdos pactados con la ciudadanIa principalmente de poblaciOn vulnerable (grupos minoritarios, Etnicos, culturales, lingüIsticos y religiosos, vIctimas del conflicto armado y firmantes del acuerdo de paz), en cumplimientode la Reforma agraria: sociedad rural inclusiva con justicia social y econOmica; EconomIa rural productiva y sostenible; y Territorios rurales en armonIa con la vida
Se realizarA el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Decreto No 1985 de 2013 FunciOn, 5 y 10, ConstituciOn PolItica de Colombia, Art 119, 278 ResoluciOn No 6289 de 2011 </t>
  </si>
  <si>
    <t>Subserie documenental de valor historico y cultura, evidencia de para analizar y emitir una opiniOn tEcnica sobre un tema especIfico Relacionado con el sector agropecuario, desarrollo rural, o la producciOn de alimentos Decreto 1985 de 2013 , artIculo 7, numeral 5,7,12
Finalizado su trAmite se conservarAn, un (1) año en el Archivo de GestiOn y nueve (9) en el Archivo Central (contado a partir de la Ultima solicitud con su respuesta en la vigencia respectiva) Se procederA a su conservaciOn total ya que es parte del patrimonio histOrico, cultural e investigativo de la MADR Aplicar el proceso de digitalizaciOn certificada y proceder con la transferencia secundaria segUn se indica en el procedimiento
Se realizarA el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Decreto No 1985 de 2013 artIculo 7, numeral 12, ConstituciOn PolItica de Colombia, Art 119, 278 ResoluciOn No 6289 de 2011</t>
  </si>
  <si>
    <t>Serie documental de carActer dispositivo, de actividades y misional, evidencia de las decisiones tomadas donde se registran las actuaciones, decisiones del ministerio, en el cumplimiento de metas y compromisos planteados por la Presidencia de la RepUblica ResoluciOn 249 de 2014, ArtIculo 2, numeral 8, Grupo de PolItica Sectorial y Prospectiva
Finalizado su trAmite, se conservarA un (1) año en el Archivo de GestiOn y nueve (9) años en el Archivo Central (contado a partir de la emisiOn de la Ultima acta en la vigencia respectiva), por su valor histOrico para la entidad y por su naturaleza, con fines de respaldo y consulta para todos aquellos documentos evidencia las condiciones sociales, polIticas y culturales, que describen la Informacion de los perpetradores de las violaciones a los derechos humanos e infracciones al DIH y sus modus operandi en el contexto del conflicto armado interno, el testimonio de vIctimas y sus familiares y los modos de resistencia de la sociedad civil frente al conflicto armado, para estudios en antropologIa, sociologIa o ciencias polIticas y Relacionados con la misionalidad de la entidad, con el incumplimiento de acuerdos pactados con la ciudadanIa principalmente de poblaciOn vulnerable (grupos minoritarios, Etnicos, culturales, lingüIsticos y religiosos, vIctimas del conflicto armado y firmantes del acuerdo de paz), en cumplimiento de la Reforma agraria: sociedad rural inclusiva con justicia social y econOmica; EconomIa rural productiva y sostenible; y Territorios rurales en armonIa con la vida
Se realizarA el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Decreto No 1985 de 2013, ConstituciOn PolItica de Colombia, Art 119, 278 ResoluciOn No 6289 de 2011</t>
  </si>
  <si>
    <t>Serie documental de valor administrativo, legal y jurIdico, agrupaciOn documental en la que se conservan los documentos por los cuales un ciudadano acude ante un juez administrativo para hacer efectivo el cumplimiento de una ley o un acto administrativo, buscando asI que se ordene a la autoridad correspondiente el cumplimiento del deber omitido ResoluciOn No 000024 de 2025, Art 3, numeral 20
Finalizado su trAmite, se conservarAn dos (2) años en el Archivo de GestiOn y ocho (8) años en el Archivo Central Las Acciones de Cumplimiento son fuente primaria para la Historia PolItica, toda vez que evidencia el ejercicio del Estado Social de Derecho y los mecanismos de defensa de los derechos fundamentales AdemAs, permite evidenciar como se promueven los principios democrAticos y las libertades constitucionales desde el ejercicio cotidiano de la ciudadanIa frente a las entidades, buscando asI que se ordene a la autoridad correspondiente el cumplimiento del deber omitido  se procederA a realizar una selecciOn cualitativa, mediante el mEtodo de muestreo sistemAtico de la siguiente manera: 
Se seleccionara el 5% de producciOn anual de aquellas Acciones de Cumplimiento cuya argumentaciOn jurIdica presente casuIsticas especiales o legislaciOn particular, Relacionada con la misiOn de la entidad
Se seleccionara el 100% de aquellas Acciones de Cumplimiento que se caractericen por una notable defensa judicial por parte de la entidad, de aquellas Acciones de Cumplimiento que impliquen multas y sanciones a la entidad y de las Acciones de Cumplimiento que hayan sido objeto de revisiOn por parte de la Corte Constitucional 
Seleccionar el 100% de llas Acciones Constitucionales que se sean evidencia de las violaciones a los Derechos Humanos y graves infracciones al Derecho Internacional Humanitario - DIH como aquellos que garanticen las acciones de exigibilidad de derechos y de recuperaciOn de la memoria histOrica por parte de la sociedad y de las vIctimas conforme a la Reforma agraria: sociedad rural inclusiva con justicia social y econOmica; EconomIa rural productiva y sostenible; y Territorios rurales en armonIa con la vida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ResoluciOn Ministerial No 501 de 2018 Art 5 numeral 15 ConstituciOn PolItica de Colombia Art 86, Decreto No 2591 de 1991, Sentencia Corte Constitucional T-025 DE 2004, Ley 1474 de 2011 Art 86, COdigo de Procedimiento y de lo Contencioso Administrativo Art 98 y siguientes, Estatuto Tributario Art 828, 837 y siguientes</t>
  </si>
  <si>
    <t>Serie documental de valor administrativo, de actividades, dispositivo y misional, evidencia de la asistencia tEcnica a las entidades territoriales, la articulaciOn con otras entidades del Sistema Nacional de AtenciOn y ReparaciOn Integral a las VIctimas (SNARIV), y la incorporaciOn de la polItica en planes de desarrollo territorial ResoluciOn No 000024 de 2025, Art 3, numeral 43
Finalizado su trAmite, se conservarA un (1) año en el Archivo de GestiOn y nueve (9) años en el Archivo Central (contado a partir de la emisiOn del informe de seguimiento de la polItica en la vigencia respectiva), por su valor histOrico para la entidad y por su naturaleza, con fines de respaldo y consulta para todos aquellos documentos evidencia las condiciones sociales, polIticas y culturales, que describen la Informacion de los perpetradores de las violaciones a los derechos humanos e infracciones al DIH y sus modus operandi en el contexto del conflicto armado interno, el testimonio de vIctimas y sus familiares y los modos de resistencia de la sociedad civil frente al conflicto armado, para estudios en antropologIa, sociologIa o ciencias polIticas y Relacionados con la misionalidad de la entidad, con el incumplimiento de acuerdos pactados con la ciudadanIa principalmente de poblaciOn vulnerable (grupos minoritarios, Etnicos, culturales, lingüIsticos y religiosos, vIctimas del conflicto armado y firmantes del acuerdo de paz)
Se realizarA el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Decreto No 1985 de 2013, ConstituciOn PolItica de Colombia, Art 119, 278 ResoluciOn No 6289 de 2011 Sentencia Corte Constitucional-T-025 de 2004, Ley 1448 de 2011 Art 3, CONPES-3726 de 2012, Ley 902 de 2017 Art 14Ley 2078 de 2021 "Por medio de la cual se modifica la Ley 1448 de 2011 y los decretos Ley Etnicos 4633 de 2011, 4634 de 2011 y 4635 de 2011, prorrogando por 10 años su vigencia"</t>
  </si>
  <si>
    <t>Serie documental de valor administrativo, legal y jurIdico, evidencia de la jurisdicciOn agraria y rural, establecida en la ConstituciOn PolItica de Colombia, se encarga de administrar justicia en conflictos agrarios y rurales, buscando soluciones justas, pacIficas e integrales 
ResoluciOn No 000024 de 2025, Art 3, numeral 1,16
Esta subserie se conserva por dos (2) años en el Archivo de GestiOn; posteriormente se transfiere al Archivo Central por dieciocho (18) años (contado a partir de la generaciOn del auto de terminaciOn del proceso), se procederA a su conservaciOn total, en su soporte original ya que es parte del patrimonio histOrico, cultural e investigativo del MADR, por sus dinAmicas sociales, polIticas y econOmicas de una Epoca determinada A travEs de los documentos judiciales, se puede reconstruir la vida cotidiana, las Relaciones interpersonales, los conflictos sociales y las estructuras de poder de una sociedad AdemAs, los procesos judiciales sirven como fuente para estudiar la evoluciOn del derecho y la justicia a lo largo del tiempo 
Se realizarA el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Decreto No 1985 de 2013, ConstituciOn PolItica de Colombia, Art 119, 278 ResoluciOn No 6289 de 2011</t>
  </si>
  <si>
    <t xml:space="preserve">Serie documental de valor administrativo, legal y jurIdico, evidencia de los procesos judiciales Relacionados con sus funciones y polIticas, como la defensa de sus actos administrativos o la ejecuciOn de proyectos agropecuarios, este mecanismo se ajusta a lo establecido en el COdigo de Procedimiento Administrativo y de lo Contencioso Administrativo, ResoluciOn No 000024 de 2025, Art 3, numeral 1,3,6,11,15,16,17,24
Esta subserie se conserva por dos (2) años en el Archivo de GestiOn; posteriormente se transfiere al Archivo Central por dieciocho (18) años (contado a partir de la generaciOn del auto de terminaciOn del proceso), se procederA a su conservaciOn total, en su soporte original ya que es parte del patrimonio histOrico, cultural e investigativo del MADR, por sus dinAmicas sociales, polIticas y econOmicas de una Epoca determinada A travEs de los documentos judiciales, se puede reconstruir la vida cotidiana, las Relaciones interpersonales, los conflictos sociales y las estructuras de poder de una sociedad AdemAs, los procesos judiciales sirven como fuente para estudiar la evoluciOn del derecho y la justicia a lo largo del tiempo 
Se realizarA el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Decreto No 1985 de 2013, ConstituciOn PolItica de Colombia, Art 119, 278 ResoluciOn No 6289 de 2011 </t>
  </si>
  <si>
    <t>Subserie documental de carActer dispositivo, de actividades y misional, evidencia para reconocer, cancelar y modificar personerIas jurIdicas de asociaciones agropecuarias nacionales y campesinas nacionales, asI como de aprobar las modificaciones a sus estatutos ResoluciOn No 000321 de 2025, Art 3, numeral 8
Finalizado su trAmite, se conservarA un (1) año en el Archivo de GestiOn y nueve (9) años en el Archivo Central (contado a partir de la emisiOn de la Ultima acta en la vigencia respectiva), por su valor histOrico para la entidad y por su naturaleza, con fines de respaldo y consulta para todos aquellos documentos evidencia las condiciones sociales, polIticas y culturales, que describen la Informacion de los perpetradores de las violaciones a los derechos humanos e infracciones al DIH y sus modus operandi en el contexto del conflicto armado interno, el testimonio de vIctimas y sus familiares y los modos de resistencia de la sociedad civil frente al conflicto armado, para estudios en antropologIa, sociologIa o ciencias polIticas y Relacionados con la misionalidad de la entidad, con el incumplimiento de acuerdos pactados con la ciudadanIa principalmente de poblaciOn vulnerable (grupos minoritarios, Etnicos, culturales, lingüIsticos y religiosos, vIctimas del conflicto armado y firmantes del acuerdo de paz), en cumplimiento de la la Reforma agraria: sociedad rural inclusiva con justicia social y econOmica; EconomIa rural productiva y sostenible; y Territorios rurales en armonIa con la vida
Se realizarA el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Decreto No 1985 de 2013, Decreto No 1529 de 1990 Articulo 22 Recibo de solicitudes y verificaciOn de requisitos, Articulo 24 InspecciOn y Vigilancia, COdigo Civil Art 73 Personas naturales o jurIdicas, ConstituciOn PolItica Art 38</t>
  </si>
  <si>
    <t xml:space="preserve">Serie documental de valor administrativo, de actividades y misional, evidencia de las actividades a ejecutar, detallando tiempo y recursos y es la guIa de trabajo para su implementaciOn; tiene valor administrativo, de acuerdo con lo que establece la ResoluciOn 260 de 2014, en su ArtIculo 2, Grupo Pecuario, 1, 4, 5, 9, 10
Finalizado su trAmite se conservarAn, un (1) año en el Archivo de GestiOn y nueve (9) años en el Archivo Central (contado a partir del Ultimo informe de seguimiento generado en la vigencia respectiva), se procederA a su conservaciOn total, en su soporte original ya que es parte del patrimonio histOrico, cultural e investigativo en temas Relacionados con el desarrollo sostenible, el sector de la pesca y la agricultura en el territorio colombiano
Se realizarA el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Decreto No 1985 de 2013, ConstituciOn PolItica de Colombia, Art 119, 278 ResoluciOn No 6289 de 2011 </t>
  </si>
  <si>
    <t xml:space="preserve">Serie documental de valor administrativo, de actividades, dispositivo y misional, mediante la cual se busca fortalecer a los productores a travEs de crEditos de fomento y medidas para impulsar la Reforma Agraria y el crecimiento econOmico ResoluciOn 123 de 2014, Art 2, numeral 1, 2
Esta subserie se conserva por un (1) año en el Archivo de GestiOn; posteriormente se transfiere al Archivo Central por nueve (9) años (contado a partir de la actualizaciOn de la PolItica en la vigencia respectiva), se procederA a su conservaciOn total ya que es parte del patrimonio histOrico, cultural e investigativo de la MADR Por lo tanto una vez finalizados los tiempos de retenciOn, se conservarAn de forma permanente en su soporte original y se reproducirA al medio  tecnico estipulado por la entidad el cual es la DigitalizaciOn (Ver memoria descriptiva), por su valor histOrico para la entidad y por su naturaleza, con fines de respaldo y consulta para todos aquellos documentos evidencia las condiciones sociales, polIticas y culturales, que describen la Informacion de los perpetradores de las violaciones a los derechos humanos e infracciones al DIH y sus modus operandi en el contexto del conflicto armado interno, el testimonio de vIctimas y sus familiares y los modos de resistencia de la sociedad civil frente al conflicto armado, para estudios en antropologIa, sociologIa o ciencias polIticas y Relacionados con la misionalidad de la entidad, con el incumplimiento de acuerdos pactados con la ciudadanIa principalmente de poblaciOn vulnerable (grupos minoritarios, Etnicos, culturales, lingüIsticos y religiosos, vIctimas del conflicto armado y firmantes del acuerdo de paz)
Se realizarA el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ResoluciOn Ministerial No 0124 de 1959ResoluciOn 00123 de 2014, ArtIculo , Decreto 2527 de 1950, Decreto 3354 de 1954 y ResoluciOn Ministerial No 0124 de 1959 </t>
  </si>
  <si>
    <t xml:space="preserve">Serie documental de valor administrativo, de actividades, dispositivo y misional, la cual busca reducir el impacto de las amenazas y establecer condiciones para el desarrollo Optimo del sector agropecuario, la gestiOn integral de riesgos define acciones (individuales o combinadas) de intervenciOn antes, durante y posterior a la materializaciOn del riesgo ResoluciOn 21 de 2016 Art 2, literal B, numeral 1, 2, 3, 4, 5, 20
Esta subserie se conserva por un (1) año en el Archivo de GestiOn; posteriormente se transfiere al Archivo Central por nueve (9) años (contado a partir de la actualizaciOn de la PolItica en la vigencia respectiva), se procederA a su conservaciOn total ya que es parte del patrimonio histOrico, cultural e investigativo de la MADR Por lo tanto una vez finalizados los tiempos de retenciOn, se conservarAn de forma permanente en su soporte original y se reproducirA al medio  tecnico estipulado por la entidad el cual es la DigitalizaciOn (Ver memoria descriptiva), por su valor histOrico para la entidad y por su naturaleza, con fines de respaldo y consulta para todos aquellos documentos evidencia las condiciones sociales, polIticas y culturales, que describen la Informacion de los perpetradores de las violaciones a los derechos humanos e infracciones al DIH y sus modus operandi en el contexto del conflicto armado interno, el testimonio de vIctimas y sus familiares y los modos de resistencia de la sociedad civil frente al conflicto armado, para estudios en antropologIa, sociologIa o ciencias polIticas y Relacionados con la misionalidad de la entidad, con el incumplimiento de acuerdos pactados con la ciudadanIa principalmente de poblaciOn vulnerable (grupos minoritarios, Etnicos, culturales, lingüIsticos y religiosos, vIctimas del conflicto armado y firmantes del acuerdo de paz)
Se realizarA el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Decreto No 1985 de 2013, Decreto 2527 de 1950, Decreto 3354 de 1954 </t>
  </si>
  <si>
    <t>Serie documental de valor administrativo,  tecnico y legal, Son documentos donde se registran las opiniones, apreciaciones o juicios  tecnicos emitidos por una entidad, con el fin de informar u orientar sobre cuestiones en materia tEcnica en un tema especIfico; tiene valor administrativo, en cumplimiento de lo que establece el Decreto 1985 de 2013 artIculo 20, Numeral 7 12
Tiene valor legal, en cumplimiento de lo que reglamenta la Ley 2094 de 2021, por medio de la cual se reforma la ley 1952 de 2019 y se dictan otras disposiciones
Se conservarA un (1) año en el Archivo de GestiOn y nueve (9) años en el Archivo Central (contado a partir del Ultimo concepto  tecnico generado en la vigencia respectiva), se procederA a realizar una selecciOn cualitativa, mediante el mEtodo de muestreo sistemAtico de la siguiente manera: Seleccionar un 5% de la producciOn total de los conceptos  tecnicos que se caractericen por abordar una temAtica reiterada en Relacion con el desarrollo tecnolOgico, innovaciOn, asistencia tEcnica agropecuaria y asuntos sanitarios y del 100% de aquellos que respondan a la violaciOn de los DDHH o DIH o que responda a las actuaciones de la Reforma agraria: sociedad rural inclusiva con justicia social y econOmica; EconomIa rural productiva y sostenible; y Territorios rurales en armonIa con la vida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mEtodos de destrucciOn certificada de documentos de conformidad con lo establecido en el Acuerdo 001 de 2024, ArtIculo 454 y ArtIculo 4325, del Archivo General de la NaciOn y el Decreto 1080 de 2015 Art 28225 EliminaciOn de documentos</t>
  </si>
  <si>
    <t>Serie documental de valor administrativo, de actividades, dispositivo y misional, evidencia de las polIticas pUblicas en investigaciOn, desarrollo tecnolOgico, innovaciOn y asistencia tEcnica agropecuaria buscan mejorar la competitividad del sector y el desarrollo rural a travEs de marcos de trabajo coordinados y la promociOn de la ciencia y la tecnologIa Tiene valor administrativo en Relacion con lo que establece el Decreto 1985 de 2013 artIculo 20 numeral 1 2 3 5 6 15 
Tiene valor legal, en cumplimiento de lo que reglamenta la Ley 1876 de 2017, y algunas disposiciones Relacionadas con el derecho disciplinario, en cumplimiento de sus funciones
Esta subserie se conserva por un (1) año en el Archivo de GestiOn; posteriormente se transfiere al Archivo Central por nueve (9) años (contado a partir de una nueva versiOn de la polItica), se procederA a su conservaciOn total, en su soporte original ya que es parte del patrimonio histOrico, cultural e investigativo en temas Relacionados con el desarrollo sostenible y los proyectos productivos en Colombia, Relacionados con el desarrollo industrial y tecnolOgico, y todo lo que conlleva la generaciOn del conocimiento en contexto agropecuario y para todos aquellos documentos evidencia las condiciones sociales, polIticas y culturales, que describen la Informacion de los perpetradores de las violaciones a los derechos humanos e infracciones al DIH y sus modus operandi en el contexto del conflicto armado interno, el testimonio de vIctimas y sus familiares y los modos de resistencia de la sociedad civil frente al conflicto armado, para estudios en antropologIa, sociologIa o ciencias polIticas y Relacionados con la misionalidad de la entidad, con el incumplimiento de acuerdos pactados con la ciudadanIa principalmente de poblaciOn vulnerable (grupos minoritarios, Etnicos, culturales, lingüIsticos y religiosos, vIctimas del conflicto armado y firmantes del acuerdo de paz)
Se realizarA el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Decreto No 1985 de 2013</t>
  </si>
  <si>
    <t>Serie documental de valor administrativo, de actividades, dispositivo y misional, evidencia de las estrategias y actores para fortalecer la investigaciOn, el desarrollo tecnolOgico, la extensiOn, y la formaciOn en el sector, basAndose en polIticas como la Ley 1876 de 2017 y planes estratEgicos como el PECTIA (Plan EstratEgico de Ciencia, TecnologIa e InnovaciOn Agropecuaria) Tiene valor administrativo en Relacion con lo que establece el Decreto 1985 de 2013 artIculo 20 numeral 1 2 3 5 6 15 
Tiene valor legal, en cumplimiento de lo que reglamenta la Ley 1876 de 2017, y algunas disposiciones Relacionadas con el derecho disciplinario, en cumplimiento de sus funciones
Esta subserie se conserva por un (1) año en el Archivo de GestiOn; posteriormente se transfiere al Archivo Central por nueve (9) años (contado a partir de una nueva versiOn de la polItica), se procederA a su conservaciOn total, en su soporte original ya que es parte del patrimonio histOrico, cultural e investigativo en temas Relacionados con el desarrollo sostenible y los proyectos productivos en Colombia, Relacionados con el desarrollo industrial y tecnolOgico, y todo lo que conlleva la generaciOn del conocimiento en contexto agropecuario y para todos aquellos documentos evidencia las condiciones sociales, polIticas y culturales, que describen la Informacion de los perpetradores de las violaciones a los derechos humanos e infracciones al DIH y sus modus operandi en el contexto del conflicto armado interno, el testimonio de vIctimas y sus familiares y los modos de resistencia de la sociedad civil frente al conflicto armado, para estudios en antropologIa, sociologIa o ciencias polIticas y Relacionados con la misionalidad de la entidad, con el incumplimiento de acuerdos pactados con la ciudadanIa principalmente de poblaciOn vulnerable (grupos minoritarios, Etnicos, culturales, lingüIsticos y religiosos, vIctimas del conflicto armado y firmantes del acuerdo de paz)
Se realizarA el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Decreto No 1985 de 2013</t>
  </si>
  <si>
    <t>Serie documental de valor administrativo, de actividades, dispositivo y misional que permite determinar y evaluar la investigaciOn, el desarrollo tecnolOgico, la innovaciOn y la asistencia tEcnica, asI como, realizar vigilancia y control de los riesgos sanitarios, biolOgicos y quImicos agropecuarios Tiene valor administrativo en Relacion con lo que establece el Decreto 1985 de 2013 artIculo 20 numeral 1 2 3 5 6 15 
Tiene valor legal, en cumplimiento de lo que reglamenta la Ley 1876 de 2017, y algunas disposiciones Relacionadas con el derecho disciplinario, en cumplimiento de sus funciones
Esta subserie se conserva por un (1) año en el Archivo de GestiOn; posteriormente se transfiere al Archivo Central por nueve (9) años (contado a partir de una nueva versiOn de la polItica), se procederA a su conservaciOn total, en su soporte original ya que es parte del patrimonio histOrico, cultural e investigativo en temas Relacionados con el desarrollo sostenible y los proyectos productivos en Colombia, Relacionados con el desarrollo industrial y tecnolOgico, y todo lo que conlleva la generaciOn del conocimiento en contexto agropecuario y para todos aquellos documentos evidencia las condiciones sociales, polIticas y culturales, que describen la Informacion de los perpetradores de las violaciones a los derechos humanos e infracciones al DIH y sus modus operandi en el contexto del conflicto armado interno, el testimonio de vIctimas y sus familiares y los modos de resistencia de la sociedad civil frente al conflicto armado, para estudios en antropologIa, sociologIa o ciencias polIticas y Relacionados con la misionalidad de la entidad, con el incumplimiento de acuerdos pactados con la ciudadanIa principalmente de poblaciOn vulnerable (grupos minoritarios, Etnicos, culturales, lingüIsticos y religiosos, vIctimas del conflicto armado y firmantes del acuerdo de paz)
Se realizarA el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Decreto No 1985 de 2013</t>
  </si>
  <si>
    <t>Serie documental de valor administrativo, de actividades, dispositivo y misional, evidencia del desarrollo de polIticas pUblicas para su uso y aprovechamiento en el sector agropecuario, con Enfasis en la conservaciOn, sostenibilidad y fortalecimiento de la producciOn local, como se evidencia en la promociOn de los bioinsumos y la agroecologIa Tiene valor administrativo en Relacion con lo que establece el Decreto 1985 de 2013 artIculo 20 numeral 1 2 3 5 6 15 
Tiene valor legal, en cumplimiento de lo que reglamenta la Ley 1876 de 2017, y algunas disposiciones Relacionadas con el derecho disciplinario, en cumplimiento de sus funciones
Esta subserie se conserva por un (1) año en el Archivo de GestiOn; posteriormente se transfiere al Archivo Central por nueve (9) años (contado a partir de una nueva versiOn de la polItica), se procederA a su conservaciOn total, en su soporte original ya que es parte del patrimonio histOrico, cultural e investigativo en temas Relacionados con el desarrollo sostenible y los proyectos productivos en Colombia, Relacionados con el desarrollo industrial y tecnolOgico, y todo lo que conlleva la generaciOn del conocimiento en contexto agropecuario y para todos aquellos documentos evidencia las condiciones sociales, polIticas y culturales, que describen la Informacion de los perpetradores de las violaciones a los derechos humanos e infracciones al DIH y sus modus operandi en el contexto del conflicto armado interno, el testimonio de vIctimas y sus familiares y los modos de resistencia de la sociedad civil frente al conflicto armado, para estudios en antropologIa, sociologIa o ciencias polIticas y Relacionados con la misionalidad de la entidad, con el incumplimiento de acuerdos pactados con la ciudadanIa principalmente de poblaciOn vulnerable (grupos minoritarios, Etnicos, culturales, lingüIsticos y religiosos, vIctimas del conflicto armado y firmantes del acuerdo de paz)
Se realizarA el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Decreto No 1985 de 2013</t>
  </si>
  <si>
    <t>Subserie documental de valor administrativo y  tecnico, busca conectar a pequeños productores rurales con mercados especializados a travEs de acuerdos con aliados comerciales Este programa fomenta iniciativas productivas agropecuarias, agrIcolas, pecuarias y forestales, buscando generar ingresos y desarrollo sostenible; tiene valor administrativo, en Relacion con lo que establece Decreto 1985 de 2013 ArtIculo 20 numeral 1, 2, 3, 7 
Tiene valor legal, en cumplimiento de lo que reglamenta las polIticas pUblicas Ley 2094 de 2021, por medio de la cual se reforma la ley 1952 de 2019 y se dictan otras disposiciones
Esta subserie se conserva por un (1) año en el Archivo de GestiOn; posteriormente se transfiere al Archivo Central por nueve (9) años (contado a partir del Ultimo informe de seguimiento generado en la vigencia respectiva), se procederA a su conservaciOn total, en su soporte original ya que es parte del patrimonio histOrico, cultural e investigativo en temas Relacionados con el desarrollo sostenible y los proyectos productivos en Colombia, en Relacion con la innovaciOn tecnolOgica agroindustrial y para todos aquellos documentos evidencia las condiciones sociales, polIticas y culturales, que describen la Informacion de los perpetradores de las violaciones a los derechos humanos e infracciones al DIH y sus modus operandi en el contexto del conflicto armado interno, el testimonio de vIctimas y sus familiares y los modos de resistencia de la sociedad civil frente al conflicto armado, para estudios en antropologIa, sociologIa o ciencias polIticas y Relacionados con la misionalidad de la entidad, con el incumplimiento de acuerdos pactados con la ciudadanIa principalmente de poblaciOn vulnerable (grupos minoritarios, Etnicos, culturales, lingüIsticos y religiosos, vIctimas del conflicto armado y firmantes del acuerdo de paz)
Se realizarA el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Decreto No 1985 de 2013</t>
  </si>
  <si>
    <t>Subserie documental de valor administrativo y  tecnico, evidencia de la formulaciOn de los instrumentos orientados a establecer diferimientos y desdoblamientos arancelarios, salvaguardias, contingentes de exportaciOn e importaciOn, franjas de precios o cualquier otro instrumentos de comercio exterior ResoluciOn 00468 de 29 diciembre 2017 artIculo 2, numeral 5
Esta subserie se conserva por un (1) año en el Archivo de GestiOn; posteriormente se transfiere al Archivo Central por nueve (9) años (contado a partir del acto administrativo que da cierre en la vigencia respectiva), se procederA a su conservaciOn total, en su soporte original ya que es parte del patrimonio histOrico, cultural e investigativo del MADR, evidencia de instrumentos como: Sistema Andino De Franja De Precios, Contingentes Arancelarios, Diferimiento Arancelario, Desdoblamiento Arancelario, Salvaguardia cuyo propOsito es equilibrar las Relaciones comerciales con el exterior, ya sea por el lado de las importaciones como el de sus exportaciones
Se realizarA el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Decreto No 1985 de 2013</t>
  </si>
  <si>
    <t>Subserie documental de valor administrativo y  tecnico, evidencia de la formulaciOn de los instrumentos orientados a establecer diferimientos y desdoblamientos arancelarios, salvaguardias, contingentes de exportaciOn e importaciOn, franjas de precios o cualquier otro instrumentos de comercio exterior ResoluciOn 00468 de 29 diciembre 2017 artIculo 2, numeral 3
Esta subserie se conserva por un (1) año en el Archivo de GestiOn; posteriormente se transfiere al Archivo Central por nueve (9) años (contado a partir del acta que da cierre en la vigencia respectiva), se procederA a su conservaciOn total, en su soporte original ya que es parte del patrimonio histOrico, cultural e investigativo del MADR, evidencia de instrumentos como: Sistema Andino De Franja De Precios, Contingentes Arancelarios, Diferimiento Arancelario, Desdoblamiento Arancelario, Salvaguardia cuyo propOsito es equilibrar las Relaciones comerciales con el exterior, ya sea por el lado de las importaciones como el de sus exportaciones
Se realizarA el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Decreto No 1985 de 2013</t>
  </si>
  <si>
    <t>Serie documental de valor administrativo, dispositivo y legal, evidencia de los temas tratados y acordados por el Comite de coordinaciOn del Sistema de Control Interno, de conformidad con el artIculo 13 de la Ley 87 de 1993 ResoluciOn 000325 de 2019, Art 5, SecretarIa TEcnica Decreto 1985 de 2013, Art 10, numeral 7
Tiene valor legal en cumplimiento de lo que reglamenta la ConstituciOn PolItica de Colombia (13, junio, 1991) ArtIculos 209 y 269 Ley 83 (29, noviembre, 1993) Por la cual se establecen normas para el ejercicio del control interno en las entidades y organismos del Estado y se dictan otras disposiciones Ley 489 (29, diciembre, 1998) Por la cuAl se dictan normas sobre la organizaciOn y funcionamiento de las entidades del orden nacional, se expiden las disposiciones, principios y reglas generales para el ejercicio de las atribuciones previstas en los numerales 15 y 16 del artIculo 189 de la ConstituciOn PolItica y se dictan otras disposiciones BogotA: 1998 Ley 1474 (12, julio, 2011) Por la cual se dictan normas orientadas a fortalecer los mecanismos de prevenciOn, investigaciOn y sanciOn de actos de corrupciOn y la efectividad del control de la gestiOn pUblica Decreto 1083 (26, mayo, 2015) Decreto Unico Reglamentario del Sector de FunciOn PUblica a partir de la fecha de su expediciOn decreto 648 (19, abril, 2017) Por el cual se modifica y adiciona el Decreto 1083 de 2015, Reglamentaria Unico del Sector de la FunciOn PUblica Decreto 1499 (11, septiembre, 2017) Por medio del cual se modifica el Decreto 1083 de 2015, Decreto Unico Reglamentario Decreto Ley 2106 (22, noviembre, 2019) Por el cual se dictan normas para simplificar, suprimir y reformar trAmites, procesos y procedimientos innecesarios existentes en la administraciOn pUblica Decreto Ley 403 (16, marzo, 2020) Por el cual se dictan normas para la correcta implementaciOn del Acto Legislativo 04 de 2019 y el fortalecimiento del control fiscal, 
Esta subserie se conserva por dos (2) año en el Archivo de GestiOn; posteriormente se transfiere al Archivo Central por ocho (8) años (contado a partir de la Ultima acta de Comite generada en la vigencia respectiva), se procederA a su conservaciOn total, en su soporte original ya que es parte del patrimonio histOrico, cultural e investigativo del MADR, en temas Relacionados con control interno, el estudio de la gestiOn de los riesgos en administraciOn pUblica y la historia de los mecanismos de control de la corrupciOn en el Estado
Se realizarA el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Decreto No 1985 de 2013</t>
  </si>
  <si>
    <t>Serie documental de valor administrativo, dispositivo y legal, evidencia de los compromisos, acuerdos o discrepancias entre las partes o sus representantes, Relacionadas con el seguimiento a la ejecuciOn de las polIticas de desarrollo administrativo; Subserie documental con valor administrativo, de acuerdo con lo que establece el Decreto 1985 de 2013 ArtIculo 10, numeral 11 interactuar con las entidades adscritas y vinculadas al Ministerio, con fin de fortalecer el Sistema de Control Interno Sectorial Numeral 18 Las demAs que le sean asignadas y que correspondan a la naturaleza de la dependencia ResoluciOn 000323 de 2017, Art 5, SecretarIa TEcnica
Tiene valor legal, en cumplimiento de lo que reglamenta la Ley 87 de 1993 y la Ley 2094 de 2021, por medio de la cual se reforma la ley 1952 de 2019 y se dictan otras disposiciones
Esta subserie se conserva por dos (2) años en el Archivo de GestiOn; posteriormente se transfiere al Archivo Central por ocho (8) años (contado a partir de la Ultima acta de Comite generada en la vigencia respectiva), se procederA a su conservaciOn total, en su soporte original ya que es parte del patrimonio histOrico, cultural e investigativo del MADR, ya que permite dar evidencia en temas Relacionados con control interno, el estudio de la gestiOn de los riesgos en administraciOn pUblica y la historia de los mecanismos de control de la corrupciOn en el Estado, evidencia las condiciones sociales, polIticas y culturales
Se realizarA el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Decreto No 1985 de 2013</t>
  </si>
  <si>
    <t>Contiene documentos que informan sobre el avance del sistema de control interno de cada vigencia para verificar la efectividad, el cumplimiento de los planes, metas y objetivos previstos, tiene valor administrativo de acuerdo con lo que establece el Decreto 1985 de 2013 ArtIculo 10, numeral 4, 12 
Tiene valor legal, en cumplimiento de lo que reglamenta la ConstituciOn PolItica de Colombia (13, junio, 1991) ArtIculos 209 y 269 Ley 83 (29, noviembre, 1993) Por la cual se establecen normas para el ejercicio del control interno en las entidades y organismos del Estado y se dictan otras disposiciones Ley 489 (29, diciembre, 1998) Por la cuAl se dictan normas sobre la organizaciOn y funcionamiento de las entidades del orden nacional, se expiden las disposiciones, principios y reglas generales para el ejercicio de las atribuciones previstas en los numerales 15 y 16 del artIculo 189 de la ConstituciOn PolItica y se dictan otras disposiciones Ley 1474 (12, julio, 2011) Por la cual se dictan normas orientadas a fortalecer los mecanismos de prevenciOn, investigaciOn y sanciOn de actos de corrupciOn y la efectividad del control de la gestiOn pUblica Decreto 1083 (26, mayo, 2015) Decreto Unico Reglamentario del Sector de FunciOn PUblica a partir de la fecha de su expediciOn Decreto 648 (19, abril, 2017) Por el cual se modifica y adiciona el Decreto 1083 de 2015, Reglamentaria Unico del Sector de la FunciOn PUblica Decreto 1499 (11, septiembre, 2017) Por medio del cual se modifica el Decreto 1083 de 2015, Decreto Unico Reglamentario del Sector FunciOn PUblica, en lo Relacionado con el Sistema de GestiOn establecido en el artIculo 133 de la Ley 1753 de 2015 ArtIculo 222149 Decreto Ley 2106 (22, noviembre, 2019) Por el cual se dictan normas para simplificar, suprimir y reformar trAmites, procesos y procedimientos innecesarios existentes en la administraciOn pUblica Decreto Ley 403 (16, marzo, 2020) Por el cual se dictan normas para la correcta implementaciOn del Acto Legislativo 04 de 2019 y el fortalecimiento del control fiscal 
Esta subserie se conserva por dos (2) años en el Archivo de GestiOn; posteriormente se transfiere al Archivo Central por ocho (8) años (contado a partir del Ultimo informe generado en la vigencia respectiva), se procederA a su conservaciOn total, en su soporte original ya que es parte del patrimonio histOrico, cultural e investigativo en temas Relacionados con control interno, el estudio de la gestiOn de los riesgos en administraciOn pUblica y la historia de los mecanismos de control de la corrupciOn en el Estado
Se realizarA el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Decreto No 1985 de 2013</t>
  </si>
  <si>
    <t xml:space="preserve">Serie documental de valor administrativo, de actividades y legal, evidencia los avances o actividades realizadas por en cumplimiento del Sistema de Control Interno y en Relacion con lo que establece Decreto 1985 de 2013 ArtIculo 10, numeral 4, 13
Tiene valor legal, cumplimiento de lo que reglamenta la Ley 87 de 1993 La Ley 1150 de 2017, por medio de la cual se introducen medidas para la eficiencia y la transparencia en la Ley 80 de 1993 y se dictan otras disposiciones generales sobre la contrataciOn con Recursos PUblicos Decreto 1082 de 2015 por medio del cual se expide el decreto Unico reglamentario del sector administrativo de planeaciOn nacional Los documentos que contiene la subserie podrIan constituir elementos materiales probatorios dentro de posibles procesos de carActer disciplinario
Esta subserie se conserva por dos (2) año en el Archivo de GestiOn; posteriormente se transfiere al Archivo Central por ocho (8) años (contado a partir del Ultimo informe de la vigencia respectiva) en su soporte original, ya que es parte del patrimonio histOrico, cultural e investigativo y de la misma manera, evidencian el compromiso de la entidad con sus funciones y objetivos reflejando la eficiencia, transparencia y cumplimiento de su misiOn
Se realizarA el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Decreto No 1985 de 2013, ConstituciOn PolItica de Colombia, Art 119, ResoluciOn No 6289 de 2011 
</t>
  </si>
  <si>
    <t xml:space="preserve">Serie documental de valor administrativo, de actividades y misional, documento formulado por el equipo de trabajo de la Oficina de Control Interno o quien haga sus veces en la Entidad, cuya finalidad es planificar y establecer los objetivos a cumplir anualmente para evaluar y mejorar la eficacia de los procesos de operaciOn, control y gobierno tiene valor administrativo, en cumplimiento de las funciones asignadas y en Relacion con lo que establece Decreto 1985 de 2013 ArtIculo 10, numeral 2 Desarrollar instrumentos y adelantar estrategias orientadas a fomentar una cultura de autocontrol que contribuya al mejoramiento continuo en la prestaciOn de los servicios a cargo del Ministerio Decreto 1985 de 2013 ArtIculo 10, numeral 2
Tiene valor legal, en cumplimiento de lo que reglamenta la Ley 87 de 1993, el Decreto 2539 de 2000 Por el cual se modifica parcialmente el Decreto 2145 de 1999 por el cual se dictan normas sobre el Sistema Nacional de Control Interno de las Entidades y Organismos de la AdministraciOn PUblica del Orden Nacional y Territorial y se dictan otras disposiciones Los documentos que contiene la subserie podrIan constituir elementos materiales probatorios dentro de posibles procesos de carActer disciplinario
Esta subserie se conserva por dos (2) años en el Archivo de GestiOn; posteriormente se transfiere al Archivo Central por ocho (8) años (contado a partir del cierre de la vigencia del plan), se procederA a su conservaciOn total, en su soporte original ya que es parte del patrimonio histOrico, cultural e investigativo y de la misma manera, evidencian el compromiso de la entidad con sus funciones y objetivos reflejando la eficiencia, transparencia y cumplimiento de su misiOn
Se realizarA el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Decreto No 1985 de 2013, ConstituciOn PolItica de Colombia, Art 119, 278 ResoluciOn No 6289 de 2011 
</t>
  </si>
  <si>
    <t>Serie documental de valor administrativo, de actividades y legal, evidencia de las medidas y mecanismos implementados para asegurar la calidad, disponibilidad y uso adecuado de los datos abiertos Relacionados con el sector agropecuario y rural Decreto 1985 de 2013 ArtIculo 11 Numeral 2
Tiene valor legal, en cumplimiento de lo que reglamenta la Ley 951 de 2005 ResoluciOn OrgAnica 5674 de 2005 Ley 2094 de 2021, por medio de la cual se reforma la ley 1952 de 2019 y se dictan otras disposiciones
Esta subserie se conserva por un (1) año en el Archivo de GestiOn; posteriormente se transfiere al Archivo Central por cinco (5) años (contado a partir del Ultimo informe generado en la vigencia respectiva), conforme a la Ley 2094 de 2021, ARTICULO 33 PrescripciOn de la acciOn disciplinaria Perdidos sus valores primarios y transcurrido el tiempo de retenciOn, se procederA a la elaboraciOn de los inventarios documentales de eliminaciOn documental por parte del Grupo de GestiOn Documental y Biblioteca , a fin de dejar constancia en el Acta de EliminaciOn Documental aprobada por Comite de GestiOn y Desempeño del MADR Una vez aprobado el proceso de eliminaciOn, se realizarA la eliminaciOn a travEs de procedimientos de borrado seguro de la Informacion de conformidad con lo establecido en el Acuerdo 001 de 2024, ArtIculo 454 y ArtIculo 4325, del Archivo General de la NaciOn y el Decreto 1080 de 2015 Art 28225 EliminaciOn de documentos</t>
  </si>
  <si>
    <t xml:space="preserve">Serie documental de valor administrativo, de actividades, dispositivo y misional, mediante el cual se imparten lineamientos de desarrollo rural con enfoque territorial, en la gestiOn de los bienes pUblicos rurales, desarrollo de capacidades productivas y generaciOn de ingresos; Decreto No 1985 de 2013 Articulo 12 Numeral 11
Esta subserie se conserva por un (1) año en el Archivo de GestiOn; posteriormente se transfiere al Archivo Central por nueve (9) años (contado a partir de la actualizaciOn de la PolItica en la vigencia respectiva), se procederA a su conservaciOn total ya que es parte del patrimonio histOrico, cultural e investigativo de la MADR Por lo tanto una vez finalizados los tiempos de retenciOn, se conservarAn de forma permanente, por su valor histOrico para la entidad y por su naturaleza, con fines de respaldo y consulta para todos aquellos documentos evidencia las condiciones sociales, polIticas y culturales, que describen la Informacion de los perpetradores de las violaciones a los derechos humanos e infracciones al DIH y sus modus operandi en el contexto del conflicto armado interno, el testimonio de vIctimas y sus familiares y los modos de resistencia de la sociedad civil frente al conflicto armado, para estudios en antropologIa, sociologIa o ciencias polIticas y Relacionados con la misionalidad de la entidad, con el incumplimiento de acuerdos pactados con la ciudadanIa principalmente de poblaciOn vulnerable (grupos minoritarios, Etnicos, culturales, lingüIsticos y religiosos, vIctimas del conflicto armado y firmantes del acuerdo de paz)
Se realizarA el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Decreto No 1985 de 2013 Ley 152/1994, Ley 489/1998, Art 58, Documentos Conpes, Norma TEcnica de Calidad de la GestiOn PUblica GP 1000: </t>
  </si>
  <si>
    <t>Serie documental de valor administrativo, de actividades, dispositivo y misional, mediante el cual se imparten lineamientos de desarrollo rural con enfoque territorial, en la gestiOn de los bienes pUblicos rurales, desarrollo de capacidades productivas y generaciOn de ingresos y buscan regular la tenencia de la tierra, promover el acceso equitativo a ella, y garantizar su uso eficiente y sostenible en Areas rurales, articulando la gestiOn territorial, la formalizaciOn de la propiedad y el desarrollo agropecuario Decreto No 1985 de 2013 Art 13, numeral 1, 2
Esta subserie se conserva por un (1) año en el Archivo de GestiOn; posteriormente se transfiere al Archivo Central por nueve (9) años (contado a partir de la actualizaciOn de la PolItica en la vigencia respectiva), se procederA a su conservaciOn total ya que es parte del patrimonio histOrico, cultural e investigativo de la MADR Por lo tanto una vez finalizados los tiempos de retenciOn, se conservarAn de forma permanente en su soporte original y se reproducirA al medio  tecnico estipulado por la entidad el cual es la DigitalizaciOn (Ver memoria descriptiva), por su valor histOrico para la entidad y por su naturaleza, con fines de respaldo y consulta para todos aquellos documentos evidencia las condiciones sociales, polIticas y culturales, que describen la Informacion de los perpetradores de las violaciones a los derechos humanos e infracciones al DIH y sus modus operandi en el contexto del conflicto armado interno, el testimonio de vIctimas y sus familiares y los modos de resistencia de la sociedad civil frente al conflicto armado, para estudios en antropologIa, sociologIa o ciencias polIticas y Relacionados con la misionalidad de la entidad, con el incumplimiento de acuerdos pactados con la ciudadanIa principalmente de poblaciOn vulnerable (grupos minoritarios, Etnicos, culturales, lingüIsticos y religiosos, vIctimas del conflicto armado y firmantes del acuerdo de paz), conforme a la Reforma agraria: sociedad rural inclusiva con justicia social y econOmica; EconomIa rural productiva y sostenible; y Territorios rurales en armonIa con la vida
Se realizarA el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Decreto No 1985 de 2013, Ley 152/1994, Ley 489/1998, Art 58, documentos Conpes, Norma TEcnica de Calidad de la GestiOn PUblica GP 1000: 2009</t>
  </si>
  <si>
    <t>Serie documental de valor administrativo, de actividades, dispositivo y misional, evidencia de la mejora de la calidad de vida de las zonas rurales mediante el acceso a servicios esenciales como agua potable, saneamiento bAsico, salud, educaciOn, electrificaciOn, vIas y vivienda Estas polIticas buscan reducir las brechas entre zonas rurales y urbanas, promoviendo un desarrollo rural integral y sostenible Decreto 1985 de 2013 ArtIculo 14, numeral 1, 
Esta subserie se conserva por un (1) año en el Archivo de GestiOn; posteriormente se transfiere al Archivo Central por nueve (9) años (contado a partir de la actualizaciOn de la PolItica en la vigencia respectiva), se procederA a su conservaciOn total ya que es parte del patrimonio histOrico, valor estEtico, cultural e investigativo de la MADR Por lo tanto una vez finalizados los tiempos de retenciOn, se conservarAn de forma permanente en su soporte original y se reproducirA al medio  tecnico estipulado por la entidad el cual es la DigitalizaciOn (Ver memoria descriptiva), ya que adquiere un valor de interEs cultural y es fuente de Informacion para futuras investigaciones de un orden histOrico, pues describen las caracterIsticas del bien inmueble en aspectos estEticos, simbOlicos, arquitectOnicos y paisajIsticos para una comunidad y de respaldo y consulta para todos aquellos documentos evidencia las condiciones sociales, polIticas y culturales, que describen la Informacion de los perpetradores de las violaciones a los derechos humanos e infracciones al DIH y sus modus operandi en el contexto del conflicto armado interno, el testimonio de vIctimas y sus familiares y los modos de resistencia de la sociedad civil frente al conflicto armado, para estudios en antropologIa, sociologIa o ciencias polIticas y Relacionados con la misionalidad de la entidad, con el incumplimiento de acuerdos pactados con la ciudadanIa principalmente de poblaciOn vulnerable (grupos minoritarios, Etnicos, culturales, lingüIsticos y religiosos, vIctimas del conflicto armado y firmantes del acuerdo de paz)
Se realizarA el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Decreto No 1985 de 2013</t>
  </si>
  <si>
    <t xml:space="preserve">Serie documental de valor administrativo, de actividades y misional, mediante el cual se da a conocer las actividades desarrolladas para la contribuciOn de la productividad y la competitividad del sector rural; tiene valor administrativo con lo que establece el Decreto 1985 de 2013 ArtIculo 14, numeral 2, 5, 9 
Esta subserie se conserva por un (1) año en el Archivo de GestiOn; posteriormente se transfiere al Archivo Central por nueve (9) años (contado a partir de la actualizaciOn de la PolItica en la vigencia respectiva), Una vez termine el tiempo de retenciOn en el archivo central (contado a partir del Ultimo informe de seguimiento generado en la vigencia respectiva), se procederA a su conservaciOn total, en su soporte original ya que es parte del patrimonio histOrico, valor estEtico, cultural e investigativo en temas Relacionados con el desarrollo sostenible y con los bienes pUblicos rurales en el territorio colombiano ya que adquiere un valor de interEs cultural y es fuente de Informacion para futuras investigaciones de un orden histOrico, pues describen las caracterIsticas del bien inmueble en aspectos estEticos, simbOlicos, arquitectOnicos y paisajIsticos para una comunidad y de consulta para todos aquellos documentos evidencia las condiciones sociales, polIticas y culturales, que describen la Informacion de los perpetradores de las violaciones a los derechos humanos e infracciones al DIH y sus modus operandi en el contexto del conflicto armado interno, el testimonio de vIctimas y sus familiares y los modos de resistencia de la sociedad civil frente al conflicto armado, para estudios en antropologIa, sociologIa o ciencias polIticas y Relacionados con la misionalidad de la entidad, con el incumplimiento de acuerdos pactados con la ciudadanIa principalmente de poblaciOn vulnerable (grupos minoritarios, Etnicos, culturales, lingüIsticos y religiosos, vIctimas del conflicto armado y firmantes del acuerdo de paz)
Se realizarA el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Decreto No 1985 de 2013
</t>
  </si>
  <si>
    <t>Serie documental de valor administrativo, de actividades y legal, instrumento estratEgico para la generaciOn de dos clases de productos: GuIas MetodolOgicas y Proyectos tipo, aplicado al interior del Ministerio; tiene valor administrativo, de acuerdo con lo que establece la ResoluciOn 053 de 2020, en su ArtIculo 2, B Numeral 5 ParAgrafo: numeral 2
Tiene valor legal, en cumplimiento de lo que reglamenta la PolItica PUblica para la ProvisiOn de Bienes PUblicos Rurales
Finalizado su trAmite se conservarAn, un (1) año en el Archivo de GestiOn y nueve (9) años en el Archivo Central (contado a partir del Ultimo informe de la GuIa generado en la vigencia respectiva), se procederA a su conservaciOn total, en su soporte original ya que es parte del patrimonio histOrico, cultural e investigativo en temas Relacionados con el desarrollo sostenible y con los bienes pUblicos rurales en el territorio colombiano
Se realizarA el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Decreto No 1985 de 2013, ConstituciOn PolItica de Colombia, Art 119, 278 ResoluciOn No 6289 de 2011</t>
  </si>
  <si>
    <t xml:space="preserve">Serie documental de valor administrativo, de actividades, dispositivo y misional, evidencia del trAmite administrativo realizado por el Ministerio de Agricultura y Desarrollo Rural, para ejercer las funciones de inspecciOn, vigilancia y control; tiene valor administrativo, en cumplimiento de sus funciones en Relacion con lo que establece la ResoluciOn 053 de 2020, en su ArtIculo 2, literal B, numeral 2 ParAgrafo: 2
Tiene valor legal, en cumplimiento de lo que reglamentan los artIculos 33 y 145 de la Ley 1952 de 2019, por medio de la cual se expide el COdigo General Disciplinario se derogan la Ley 734 de 2002 y algunas disposiciones de la Ley 1474 de 2011, Relacionadas con el derecho disciplinario
Finalizado su trAmite se conservarAn, un (1) año en el Archivo de GestiOn y nueve (9) años en el Archivo Central (contado a partir de la ComunicaciOn oficial de decisiOn), se procederA a su conservaciOn total, en su soporte original ya que es parte del patrimonio histOrico, cultural e investigativo y de la misma manera, evidencian el compromiso de la entidad con sus funciones y objetivos reflejando la eficiencia, transparencia y cumplimiento de su misiOn
Se realizarA el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Decreto No 1985 de 2013, ConstituciOn PolItica de Colombia, Art 119, 278 ResoluciOn No 6289 de 2011 </t>
  </si>
  <si>
    <t>Serie documental de valor administrativo, de actividades y legal, evidencia de la gestiOn realizada y el seguimiento y control de los incentivos a los jOvenes rurales en formaciOn acadEmica en carreras de ciencias agropecuarias; tiene valor administrativo, en Relacion con lo que establece la ResoluciOn 000053 de 2020, en su ArtIculo 2, literal B, numeral 1 
Tiene valor legal, en cumplimiento de lo que reglamenta la PolItica PUblica para la ProvisiOn de Bienes PUblicos Rurales
Esta subserie se conserva por un (1) año en el Archivo de GestiOn; posteriormente se transfiere al Archivo Central por nueve (9) años (contado a partir del Ultimo informe de seguimiento generado en la vigencia respectiva), se procederA a su conservaciOn total ya que es parte del patrimonio histOrico, cultural e investigativo de la MADR Por lo tanto una vez finalizados los tiempos de retenciOn, se conservarAn de forma permanente en su soporte original y se reproducirA al medio  tecnico estipulado por la entidad el cual es la DigitalizaciOn (Ver memoria descriptiva), por su valor histOrico para la entidad y por su naturaleza, con fines de respaldo y consulta para todos aquellos documentos evidencia las condiciones sociales, polIticas y culturales, que describen la Informacion de los perpetradores de las violaciones a los derechos humanos e infracciones al DIH y sus modus operandi en el contexto del conflicto armado interno, el testimonio de vIctimas y sus familiares y los modos de resistencia de la sociedad civil frente al conflicto armado, para estudios en antropologIa, sociologIa o ciencias polIticas y Relacionados con la misionalidad de la entidad, con el incumplimiento de acuerdos pactados con la ciudadanIa principalmente de poblaciOn vulnerable (grupos minoritarios, Etnicos, culturales, lingüIsticos y religiosos, vIctimas del conflicto armado y firmantes del acuerdo de paz)
Se realizarA el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Decreto No 1985 de 2013</t>
  </si>
  <si>
    <t>Serie documental de valor administrativo, de actividades y legal, evidencia del reconocimiento, participaciOn e incidencia de los y las jOvenes habitantes del campo en el paIs; tiene valor administrativo, en Relacion con lo que establece la ResoluciOn 000053 de 2020, en su ArtIculo 2, literal B, numeral 1 
Esta subserie se conserva por un (1) año en el Archivo de GestiOn; posteriormente se transfiere al Archivo Central por nueve (9) años (contado a partir del Ultimo informe de seguimiento generado en la vigencia respectiva), se procederA a su conservaciOn total ya que es parte del patrimonio histOrico, cultural e investigativo de la MADR Por lo tanto una vez finalizados los tiempos de retenciOn, se conservarAn de forma permanente en su soporte original y se reproducirA al medio  tecnico estipulado por la entidad el cual es la DigitalizaciOn (Ver memoria descriptiva), por su valor histOrico para la entidad y por su naturaleza, con fines de respaldo y consulta para todos aquellos documentos evidencia las condiciones sociales, polIticas y culturales, que describen la Informacion de los perpetradores de las violaciones a los derechos humanos e infracciones al DIH y sus modus operandi en el contexto del conflicto armado interno, el testimonio de vIctimas y sus familiares y los modos de resistencia de la sociedad civil frente al conflicto armado, para estudios en antropologIa, sociologIa o ciencias polIticas y Relacionados con la misionalidad de la entidad, con el incumplimiento de acuerdos pactados con la ciudadanIa principalmente de poblaciOn vulnerable (grupos minoritarios, Etnicos, culturales, lingüIsticos y religiosos, vIctimas del conflicto armado y firmantes del acuerdo de paz)
Se realizarA el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Decreto No 1985 de 2013</t>
  </si>
  <si>
    <t xml:space="preserve">Subserie documental de carActer dispositivo, de actividades y misional, evidencia de la orientaciOn y coordinaciOn de la polItica de vivienda de InterEs Social Rural Decreto 2243 de 2005, ArtIculo 6° SecretarIa TEcnica ResoluciOn 000053 de 2020, Art 2, literal 1, numeral 6
Tiene valor legal, porque los documentos que contiene la subserie podrIan constituir elementos materiales probatorios dentro de posibles procesos de carActer disciplinario
Esta subserie se conserva por un (1) año en el Archivo de GestiOn; posteriormente se transfiere al Archivo Central por nueve (9) años (contado a partir de la emisiOn de la Ultima acta en la vigencia respectiva), se procederA a su conservaciOn total ya que es parte del patrimonio histOrico, cultural e investigativo del MADR, en temas Relacionados con el desarrollo sostenible y la vivienda de interEs social rural en el territorio colombiano
Se realizarA el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Decreto No 1985 de 2013
</t>
  </si>
  <si>
    <t xml:space="preserve">Subserie documental de valor administrativo y  tecnico, evidencia de la formulaciOn del programa de Vivienda de InterEs Social Rural (VISR), el cual otorga subsidios para la construcciOn o mejoramiento de viviendas en zonas rurales, beneficiando a familias de bajos recursos ResoluciOn 000053 de 2020, Art 2, literal 1, numeral 2, 5
Esta subserie se conserva por un (1) año en el Archivo de GestiOn; posteriormente se transfiere al Archivo Central por nueve (9) años(contados a partir del Acta de recibo a satisfacciOn de Vivienda de InterEs Social Rural), se procederA a su conservaciOn total, en su soporte original ya que es parte del patrimonio histOrico, cultural e investigativo del MADR, evidencia de la mejora en las condiciones habitacionales de las familias rurales, proporcionando subsidios para la construcciOn de viviendas nuevas o el mejoramiento de las existentes, incluyendo saneamiento bAsico y por su valor histOrico para la entidad y por su naturaleza, con fines de respaldo y consulta para todos aquellos documentos evidencia las condiciones sociales, polIticas y culturales, que describen la Informacion de los perpetradores de las violaciones a los derechos humanos e infracciones al DIH y sus modus operandi en el contexto del conflicto armado interno, el testimonio de vIctimas y sus familiares y los modos de resistencia de la sociedad civil frente al conflicto armado, para estudios en antropologIa, sociologIa o ciencias polIticas y Relacionados con la misionalidad de la entidad, con el incumplimiento de acuerdos pactados con la ciudadanIa principalmente de poblaciOn vulnerable (grupos minoritarios, Etnicos, culturales, lingüIsticos y religiosos, vIctimas del conflicto armado y firmantes del acuerdo de paz)
Se realizarA el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Decreto No 1985 de 2013
</t>
  </si>
  <si>
    <t xml:space="preserve">Serie documental de valor administrativo, de actividades y legal, Evidencia los avances o actividades realizadas sobre los datos estadIsticos agropecuarios; tiene valor administrativo, en Relacion con lo que establece la ResoluciOn 124 de 2014, artIculo 2, Grupo de Sostenibilidad Ambiental y Cambio ClimAtico, literal 18, 20
Tiene valor legal, en cumplimiento de lo que reglamenta la Ley 2094 de 2021, por medio de la cual se reforma la ley 1952 de 2019 y se dictan otras disposiciones
Esta subserie se conserva por un (1) año en el Archivo de GestiOn; posteriormente se transfiere al Archivo Central por nueve (9) años (contado a partir del Ultimo informe generado en la vigencia respectiva), se procederA a su conservaciOn total, en su soporte original ya que es parte del patrimonio histOrico, cultural e investigativo y de la misma manera, evidencian el compromiso de la entidad con sus funciones y objetivos reflejando la eficiencia, transparencia y cumplimiento de su misiOn
Se realizarA el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Decreto No 1985 de 2013, ConstituciOn PolItica de Colombia, Art 119, 278 ResoluciOn No 6289 de 2011 </t>
  </si>
  <si>
    <t>Serie documental de valor administrativo, de actividades y legal, evidencia del sondeo de opiniOn y la percepciOn que tienen los beneficiarios con Relacion a los servicios/productos ofrecidos por el Ministerio de Agricultura y Desarrollo Rural - MADR y sus entidades adscritas y vinculadas, con el Animo de tener Informacion que permita la retroalimentaciOn y la toma de acciones que contribuyan a la mejora de los programas y servicios ofrecidos por la entidad ; ResoluciOn 100 de 2014, Art 2, literal 6
Tiene valor legal, en cumplimiento de lo que reglamenta la Ley 951 de 2005 ResoluciOn OrgAnica 5674 de 2005 Ley 2094 de 2021, por medio de la cual se reforma la ley 1952 de 2019 y se dictan otras disposiciones
Esta subserie se conserva por un (1) año en el Archivo de GestiOn; posteriormente se transfiere al Archivo Central por nueve (9) años (contado a partir del Ultimo informe generado en la vigencia respectiva), conforme a la Ley 2094 de 2021, ARTICULO 33 PrescripciOn de la acciOn disciplinaria Perdidos sus valores primarios y transcurrido el tiempo de retenciOn,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222/1995, Art 47, Ley 603/2000, Ley 951/2005, Decreto 3199/2012</t>
  </si>
  <si>
    <t>Serie documental de valor administrativo, de actividades, dispositivo y misional, en el cual se dictan los lineamientos de desarrollo rural con enfoque territorial direccionado a las poblaciones rurales mas vulnerables; tiene valor administrativo, en Relacion con lo que establece Decreto 1985 de 2013 Articulo 15, numeral 1, 5, 11 
Esta subserie se conserva por un (1) año en el Archivo de Gestion; posteriormente se transfiere al Archivo Central por nueve (9) años (contado a partir de la actualizacion de la Politica en la vigencia respectiva), se procedera a su conservacion total ya que es parte del patrimonio historico, cultural e investigativo de la MADR, evidencia del enfasis en seguridad alimentaria, generacion de ingresos, emprendimiento rural, comercializacion, logistica y formalizacion laboral Estas politicas buscan fortalecer la agricultura campesina, familiar y etnica, promover la asociatividad, y mejorar la productividad y competitividad del sector Y por su valor historico para la entidad y por su naturaleza, con fines de respaldo y consulta para todos aquellos documentos evidencia las condiciones sociales, politicas y culturales, que describen la Informacion de los perpetradores de las violaciones a los derechos humanos e infracciones al DIH y sus modus operandi en el contexto del conflicto armado interno, el testimonio de victimas y sus familiares y los modos de resistencia de la sociedad civil frente al conflicto armado, para estudios en antropologia, sociologia o ciencias politicas y Relacionados con la misionalidad de la entidad, con el incumplimiento de acuerdos pactados con la ciudadania principalmente de poblacion vulnerable (grupos minoritarios, etnicos, culturales, lingüisticos y religiosos, victimas del conflicto armado y firmantes del acuerdo de paz)
Se realizara el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Decreto No 1985 de 2013, Constitucion Politica de Colombia, Art 119, 278 Resolucion No 6289 de 2011</t>
  </si>
  <si>
    <t>Subserie documental de valor administrativo,  tecnico y legal, la cual busca fortalecer la Relacion entre pequeños productores rurales y aliados comerciales, fomentando proyectos productivos agropecuarios rentables y sostenibles; tiene valor administrativo, en Relacion con lo que establece Decreto 1985 de 2013 Articulo 15, numeral 1, 2, 4, 5, 6, 7, 9 
Esta subserie se conserva por un (1) año en el Archivo de Gestion; posteriormente se transfiere al Archivo Central por nueve (9) años (contado a partir del ultimo informe de seguimiento generado en la vigencia respectiva), se procedera a su conservacion total ya que es parte del patrimonio historico, cultural e investigativo de la MADR Por lo tanto una vez finalizados los tiempos de retencion, se conservaran de forma permanente en su soporte original y se reproducira al medio  tecnico estipulado por la entidad el cual es la Digitalizacion (Ver memoria descriptiva), por su valor historico para la entidad y por su naturaleza, con fines de respaldo y consulta para todos aquellos documentos evidencia las condiciones sociales, politicas y culturales, que describen la Informacion de los perpetradores de las violaciones a los derechos humanos e infracciones al DIH y sus modus operandi en el contexto del conflicto armado interno, el testimonio de victimas y sus familiares y los modos de resistencia de la sociedad civil frente al conflicto armado, para estudios en antropologia, sociologia o ciencias politicas y Relacionados con la misionalidad de la entidad, con el incumplimiento de acuerdos pactados con la ciudadania principalmente de poblacion vulnerable (grupos minoritarios, etnicos, culturales, lingüisticos y religiosos, victimas del conflicto armado y firmantes del acuerdo de paz)
Se realizara el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Decreto No 1985 de 2013</t>
  </si>
  <si>
    <t>Serie documental de valor administrativo, de actividades, dispositivo y misional, evidencia de las acciones que reflejan el compromiso del gobierno colombiano con el reconocimiento y la promocion del papel fundamental de las mujeres rurales en el desarrollo del pais Decreto 2369 de 2015, Art 3, numeral 1, 3 
Esta subserie se conserva por un (1) año en el Archivo de Gestion; posteriormente se transfiere al Archivo Central por nueve (9) años (contado a partir de la actualizacion de la Politica en la vigencia respectiva), se procedera a su conservacion total ya que es parte del patrimonio historico, cultural e investigativo de la MADR Por lo tanto una vez finalizados los tiempos de retencion, se conservaran de forma permanente en su soporte original y se reproducira al medio  tecnico estipulado por la entidad el cual es la Digitalizacion (Ver memoria descriptiva), evidencia de las politicas publicas para la mujer rural con el objetivo de mejorar su calidad de vida, promover la equidad de genero y combatir la violencia, asi como por su valor historico para la entidad y por su naturaleza, con fines de respaldo y consulta para todos aquellos documentos evidencia las condiciones sociales, politicas y culturales, que describen la Informacion de los perpetradores de las violaciones a los derechos humanos e infracciones al DIH y sus modus operandi en el contexto del conflicto armado interno, el testimonio de victimas y sus familiares y los modos de resistencia de la sociedad civil frente al conflicto armado, para estudios en antropologia, sociologia o ciencias politicas y Relacionados con la misionalidad de la entidad, con el incumplimiento de acuerdos pactados con la ciudadania principalmente de poblacion vulnerable (grupos minoritarios, etnicos, culturales, lingüisticos y religiosos, victimas del conflicto armado y firmantes del acuerdo de paz)
Se realizara el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Decreto No 1985 de 2013 Resolucion 295 de 2023 MADR</t>
  </si>
  <si>
    <t>Subserie documental de caracter dispositivo, evidencia de los Acuerdos de Encadenamiento Productivo, en los cuales se registran las decisiones tomadas por varias personas en comun para el fortalecimiento de las cadenas pecuarias, pesqueras y acuicolas en Relacion con produccion, asistencia tecnica, comercializacion y alianzas productivas; tiene valor administrativo, en Relacion con lo que establece el Decreto 1985 de 2013 Articulo 17, numeral 
Tiene valor legal, en cumplimiento de lo que reglamenta la Ley 134 (mayo 31 de 1994) Por la cual se dictan normas sobre mecanismos de participacion ciudadana y la Ley 136 (junio 02 de 1994) Por la cual se dictan normas tendientes a modernizar la organizacion y el funcionamiento de los municipios; asi mismo Ley 2094 de 2021, por medio de la cual se reforma la ley 1952 de 2019 y se dictan otras disposiciones
Esta subserie se conserva por dos (2) años en el Archivo de Gestion; posteriormente se transfiere al Archivo Central por dieciocho (18) años (contado a partir del ultimo Acuerdo de Encadenamiento Productivo generado en la vigencia respectiva), se procedera a su conservacion total, en su soporte original ya que es parte del patrimonio historico, cultural e investigativo en temas Relacionados con el desarrollo sostenible, el sector de la pesca y la agricultura en el territorio colombiano y para todos aquellos documentos evidencia las condiciones sociales, politicas y culturales, que describen la Informacion de los perpetradores de las violaciones a los derechos humanos e infracciones al DIH y sus modus operandi en el contexto del conflicto armado interno, el testimonio de victimas y sus familiares y los modos de resistencia de la sociedad civil frente al conflicto armado, para estudios en antropologia, sociologia o ciencias politicas y Relacionados con la misionalidad de la entidad, con el incumplimiento de acuerdos pactados con la ciudadania principalmente de poblacion vulnerable (grupos minoritarios, etnicos, culturales, lingüisticos y religiosos, victimas del conflicto armado y firmantes del acuerdo de paz)
Los documentos electronicos se conservaran en su soporte nativo dentro del Sistema de Gestion de Documentos Electronicos de Archivo objeto de su preservacion, acceso y consulta y se procedera con la transferencia secundaria segun se indica en el procedimiento Decreto No 1985 de 2013</t>
  </si>
  <si>
    <t>Serie documental de valor administrativo y fiscal evidencia de la expedicion de certificaciones de exencion tributaria para el sector agropecuario, especialmente en Relacion con cultivos de tardio rendimiento; tiene valor administrativo, en Relacion con lo que establece el Decreto 1985 de 2013, Articulo 17, Numeral 2, 5
Se conservara un (1) año en el Archivo de Gestion y nueve (9) años en el Archivo Central (contado a partir de la ultima certificacion generada en la vigencia respectiva), se procedera a su conservacion total, en su soporte original ya que es parte del patrimonio historico, cultural e investigativo del MADR, evidencia de los beneficios fiscales como la renta exenta por un periodo determinado o la posibilidad de acceder a descuentos tributarios por inversiones en el sector 
Se realizara el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Decreto No 1985 de 2013 Decreto 849 de 2020</t>
  </si>
  <si>
    <t>Serie documental de valor administrativo,  tecnico y legal, evidencia de la interpretacion de leyes y regulaciones, la resolucion de conflictos, o la definicion de politicas publicas en materia agricola; tiene valor administrativo, en Relacion con las funciones que establece el Decreto 1985 de 2013 Articulo 17, numeral 12, 13
Tiene valor legal, en cumplimiento de lo que reglamenta la Ley 2094 de 2021, por medio de la cual se reforma la ley 1952 de 2019 y se dictan otras disposiciones
Se conservara un (1) año en el Archivo de Gestion y nueve (9) años en el Archivo Central (contado a partir del ultimo concepto  tecnico generado en la vigencia respectiva), se procedera a realizar una seleccion cualitativa, mediante el metodo de muestreo sistematico de la siguiente manera: Seleccionar un 5% de la produccion total de los conceptos  tecnicos que se caractericen por abordar una tematica reiterada en Relacion con las Cadenas Acuicolas y Forestales y del 100% de aquellos que respondan a la violacion de los DDHH o DIH o que responda a las actuaciones de la Reforma agraria: sociedad rural inclusiva con justicia social y economica; Economia rural productiva y sostenible; y Territorios rurales en armonia con la vida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t>
  </si>
  <si>
    <t xml:space="preserve">Serie documental de valor administrativo, de actividades y legal, los protocolos y mecanismos necesarios, asi como los procedimientos y soportes documentales que permitan llevar a cabo una correcta y eficiente vigilancia administrativa, sobre las operaciones Relacionadas con la naturaleza y objetivos de cada fondo parafiscal, por parte de los correspondientes administradores de los Fondos, principalmente en lo que atañe a componentes de orden  tecnico, juridico, financiero, administrativo y de gestion del riesgo; tiene valor administrativo, en Relacion con lo que establece Decreto 1985 de 2013 Articulo 17, Numeral 10, 11
Tiene valor legal, en cumplimiento de lo que reglamenta la Ley 101 de 1993, articulos 66 y 67 Decreto 2025 de 1996, y las Relacionadas con el derecho disciplinario en cumplimiento de sus funciones
Esta subserie se conserva por un (1) año en el Archivo de Gestion; posteriormente se transfiere al Archivo Central por nueve (9) años (contado a partir del ultimo informe generado en la vigencia respectiva), se procedera a su conservacion total, en su soporte original ya que es parte del patrimonio historico, cultural e investigativo del MADR
Se realizara el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Decreto No 1985 de 2013, Constitucion Politica de Colombia, Art 119, 278 Resolucion No 6289 de 2011 </t>
  </si>
  <si>
    <t>Serie documental de valor administrativo, de actividades, dispositivo y misional, la cual formula las politicas publicas para el desarrollo de las cadenas agricolas y forestales, buscando mejorar la productividad, competitividad y sostenibilidad del sector; tiene valor administrativo, en Relacion con lo que establece Decreto 1985 de 2013 Articulo 17, numeral 1, 2, 6, 14, 15
Tiene valor legal, en cumplimiento de lo que reglamenta la Ley 101 de 1993 Decreto 1071 de 2015, y algunas disposiciones Relacionadas con el derecho disciplinario, en cumplimiento de sus funciones
Esta subserie se conserva por un (1) año en el Archivo de Gestion; posteriormente se transfiere al Archivo Central por nueve (9) años (contado a partir de la actualizacion de la Politica en la vigencia respectiva), se procedera a su conservacion total ya que es parte del patrimonio historico, cultural e investigativo de la MADR Por lo tanto una vez finalizados los tiempos de retencion, se conservaran de forma permanente en su soporte original y se reproducira al medio  tecnico estipulado por la entidad el cual es la Digitalizacion (Ver memoria descriptiva), por su valor historico para la entidad y por su naturaleza, con fines de respaldo y consulta para todos aquellos documentos evidencia las condiciones sociales, politicas y culturales, que describen la Informacion de los perpetradores de las violaciones a los derechos humanos e infracciones al DIH y sus modus operandi en el contexto del conflicto armado interno, el testimonio de victimas y sus familiares y los modos de resistencia de la sociedad civil frente al conflicto armado, para estudios en antropologia, sociologia o ciencias politicas y Relacionados con la misionalidad de la entidad, con el incumplimiento de acuerdos pactados con la ciudadania principalmente de poblacion vulnerable (grupos minoritarios, etnicos, culturales, lingüisticos y religiosos, victimas del conflicto armado y firmantes del acuerdo de paz)
Se realizara el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Decreto No 1985 de 2013</t>
  </si>
  <si>
    <t>Serie documental de valor administrativo, de actividades, legal y misional, evidencia de la formulacion de politicas, planes, programas y proyectos que fortalecen el desarrollo rural, la participacion ciudadana y la planificacion del territorio ; tiene valor administrativo, en Relacion con lo que establece Decreto 1985 de 2013 Articulo 17, numeral 1, 3, 4, 9, 16
Tiene valor legal, en cumplimiento de lo que reglamentan las Politicas Publicas de Cadenas Agricolas y Forestales
Esta subserie se conserva por un (1) año en el Archivo de Gestion; posteriormente se transfiere al Archivo Central por nueve (9) años (contado a partir del ultimo informe de seguimiento generado en la vigencia respectiva), se procedera a su conservacion total, en su soporte original ya que es parte del patrimonio historico, cultural e investigativo en temas Relacionados con el desarrollo sostenible y los proyectos productivos en Colombia y para todos aquellos documentos evidencia las condiciones sociales, politicas y culturales, que describen la Informacion de los perpetradores de las violaciones a los derechos humanos e infracciones al DIH y sus modus operandi en el contexto del conflicto armado interno, el testimonio de victimas y sus familiares y los modos de resistencia de la sociedad civil frente al conflicto armado, para estudios en antropologia, sociologia o ciencias politicas y Relacionados con la misionalidad de la entidad, con el incumplimiento de acuerdos pactados con la ciudadania principalmente de poblacion vulnerable (grupos minoritarios, etnicos, culturales, lingüisticos y religiosos, victimas del conflicto armado y firmantes del acuerdo de paz)
Se realizara el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Decreto No 1985 de 2013</t>
  </si>
  <si>
    <t>Subserie documental de valor administrativo,  tecnico y legal, evidencia del diseño y evaluacion de las politicas, planes, programas y proyectos para el fortalecimiento de las cadenas agricolas y forestales, en los temas Relacionados con la produccion, la asistencia tecnica, la comercializacion, la asociatividad, las alianzas productivas, la formalizacion empresarial, laboral y la infraestructura productiva, la insercion en los mercados internacionales y la generacion de valor agregado en los productos agropecuarios; tiene valor administrativo, en Relacion con lo que establece Decreto 1985 de 2013 Articulo 17, numeral 1, 4, 9, 16, 7
Tiene valor legal, en cumplimiento de lo que reglamenta las politicas publicas y la Ley 951 de 2005 Resolucion Organica 5674 de 2005 Ley 2094 de 2021, por medio de la cual se reforma la ley 1952 de 2019 y se dictan otras disposiciones
Esta subserie se conserva por un (1) año en el Archivo de Gestion; posteriormente se transfiere al Archivo Central por nueve (9) años Una vez termine el tiempo de retencion en el archivo central (contado a partir del ultimo informe de seguimiento generado en la vigencia respectiva), se procedera a su conservacion total, en su soporte original ya que es parte del patrimonio historico, cultural e investigativo en temas Relacionados con el desarrollo sostenible y los proyectos productivos en Colombia y para todos aquellos documentos evidencia las condiciones sociales, politicas y culturales, que describen la Informacion de los perpetradores de las violaciones a los derechos humanos e infracciones al DIH y sus modus operandi en el contexto del conflicto armado interno, el testimonio de victimas y sus familiares y los modos de resistencia de la sociedad civil frente al conflicto armado, para estudios en antropologia, sociologia o ciencias politicas y Relacionados con la misionalidad de la entidad, con el incumplimiento de acuerdos pactados con la ciudadania principalmente de poblacion vulnerable (grupos minoritarios, etnicos, culturales, lingüisticos y religiosos, victimas del conflicto armado y firmantes del acuerdo de paz)
Se realizara el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Decreto No 1985 de 2013</t>
  </si>
  <si>
    <t>Subserie documental de caracter dispositivo, de actividades y misional, evidencia de los Acuerdos de Encadenamiento Productivo, en los cuales se registran las decisiones tomadas por varias personas en comun para el fortalecimiento de las cadenas pecuarias, pesqueras y acuicolas en Relacion con produccion, asistencia tecnica, comercializacion y alianzas productivas; tiene valorar administrativo, en Relacion con lo que establece el Decreto 1985 de 2013 Articulo 18, numeral 2 Asi mismo y en cumplimiento de lo que reglamenta la Ley 134 (mayo 31 de 1994) Por la cual se dictan normas sobre mecanismos de participacion ciudadana y la Ley 136 (junio 02 de 1994) Por la cual se dictan normas tendientes a modernizar la organizacion y el funcionamiento de los municipios
Tiene valor legal, en cumplimiento de lo que reglamenta la Ley 134 (mayo 31 de 1994) Por la cual se dictan normas sobre mecanismos de participacion ciudadana y la Ley 136 (junio 02 de 1994) Por la cual se dictan normas tendientes a modernizar la organizacion y el funcionamiento de los municipios; asi mismo Ley 2094 de 2021, por medio de la cual se reforma la ley 1952 de 2019 y se dictan otras disposiciones
Esta subserie se conserva por dos (2) años en el Archivo de Gestion; posteriormente se transfiere al Archivo Central por dieciocho (18) años (contado a partir del ultimo Acuerdo de Encadenamiento Productivo generado en la vigencia respectiva), se procedera a su conservacion total, en su soporte original ya que es parte del patrimonio historico, cultural e investigativo en temas Relacionados con el desarrollo sostenible, el sector de la pesca y la agricultura en el territorio colombiano y para todos aquellos documentos evidencia las condiciones sociales, politicas y culturales, que describen la Informacion de los perpetradores de las violaciones a los derechos humanos e infracciones al DIH y sus modus operandi en el contexto del conflicto armado interno, el testimonio de victimas y sus familiares y los modos de resistencia de la sociedad civil frente al conflicto armado, para estudios en antropologia, sociologia o ciencias politicas y Relacionados con la misionalidad de la entidad, con el incumplimiento de acuerdos pactados con la ciudadania principalmente de poblacion vulnerable (grupos minoritarios, etnicos, culturales, lingüisticos y religiosos, victimas del conflicto armado y firmantes del acuerdo de paz)
Los documentos electronicos se conservaran en su soporte nativo dentro del Sistema de Gestion de Documentos Electronicos de Archivo objeto de su preservacion, acceso y consulta y se procedera con la transferencia secundaria segun se indica en el procedimiento Decreto No 1985 de 2013</t>
  </si>
  <si>
    <t>Serie documental de valor administrativo,  tecnico y legal, donde se registran las opiniones, apreciaciones o juicios  tecnicos emitidos por la entidad, con el fin de informar u orientar sobre cuestiones en materia tecnica en un tema especifico; tiene valor administrativo, en Relacion con las funciones que establece el Decreto 1985 de 2013 Articulo 18, numeral 12
Tiene valor legal, en cumplimiento de lo que reglamenta la Ley 2094 de 2021, por medio de la cual se reforma la ley 1952 de 2019 y se dictan otras disposiciones
Se conservara un (1) año en el Archivo de Gestion y nueve (9) años en el Archivo Central (contado a partir del ultimo concepto  tecnico generado en la vigencia respectiva), se procedera a realizar una seleccion cualitativa, mediante el metodo de muestreo sistematico de la siguiente manera: Seleccionar un 5% de la produccion total de los conceptos  tecnicos que se caractericen por abordar una tematica reiterada en Relacion con las Cadenas Pecuarias, Pesqueras y Acuicolas y y del 100% de aquellos que respondan a la violacion de los DDHH o DIH o que responda a las actuaciones de la Reforma agraria: sociedad rural inclusiva con justicia social y economica; Economia rural productiva y sostenible; y Territorios rurales en armonia con la vida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metodos de destruccion certificada de documentos de conformidad con lo establecido en el Acuerdo 001 de 2024, Articulo 454 y Articulo 4325, del Archivo General de la Nacion y el Decreto 1080 de 2015 Art 28225 Eliminacion de documentos</t>
  </si>
  <si>
    <t>Serie documental de valor administrativo,  tecnico y legal, la cual promueve la participacion ciudadana y la planificacion territorial, la investigacion y la innovacion en estos campos y trabaja para fortalecer la competitividad de las cadenas productivas ; tiene valor administrativo, en funcion de lo que establece el Decreto 1985 de 2013 Articulo 18, numeral 1, 2
Tiene valor legal, en cumplimiento de lo que reglamenta la Politica Integral para el Desarrollo de la Pesca Sostenible en Colombia
Esta subserie se conserva por un (1) año en el Archivo de Gestion; posteriormente se transfiere al Archivo Central por nueve (9) años (contado a partir del ultimo estudio  tecnico generado en la vigencia respectiva), se procedera a su conservacion total, en su soporte original ya que es parte del patrimonio historico, cultural e investigativo en temas Relacionados con el desarrollo sostenible, en las cadenas Pecuarias, Pesqueras y Acuicolas en el territorio colombiano
Se realizara el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Decreto No 1985 de 2013</t>
  </si>
  <si>
    <t xml:space="preserve">Serie documental de valor administrativo, de actividades y legal, Evidencia los avances o actividades realizadas por la Direccion en cuanto al manejo y administracion de los Fondos Parafiscales Pecuarios; tiene valor administrativo, en Relacion con lo que establece Decreto 1985 de 2013 Articulo 18, numeral 10, 11 
Tiene valor legal, en cumplimiento de lo que reglamenta la Ley 951 de 2005 Resolucion Organica 5674 de 2005 Ley 2094 de 2021, por medio de la cual se reforma la ley 1952 de 2019 y se dictan otras disposiciones
Esta subserie se conserva por un (1) año en el Archivo de Gestion; posteriormente se transfiere al Archivo Central por nueve (9) años (contado a partir del ultimo informe generado en la vigencia respectiva), se procedera a su conservacion total, en su soporte original ya que es parte del patrimonio historico, cultural e investigativo y de la misma manera, evidencian el compromiso de la entidad con sus funciones y objetivos reflejando la eficiencia, transparencia y cumplimiento de su mision
Se realizara el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Decreto No 1985 de 2013, Constitucion Politica de Colombia, Art 119, 278 Resolucion No 6289 de 2011 </t>
  </si>
  <si>
    <t>Serie documental de valor administrativo, de actividades, dispositivo y misional, mecanismo que tienen como objetivo articular los eslabones de las cadenas productivas y comerciales de estos sectores Tambien buscan apoyar el desarrollo de la capacidad publica y privada para gestionar compromisos Relacionados con el mercado de estos productos; tiene valor administrativo, en Relacion con lo que establece el Decreto 1985 de 2013 Articulo 18, numeral 1, 4, 6, 9, 11 
Esta subserie se conserva por un (1) año en el Archivo de Gestion; posteriormente se transfiere al Archivo Central por nueve (9) años (contado a partir de una nueva version de la politica), se procedera a su conservacion total, en su soporte original ya que es parte del patrimonio historico, cultural e investigativo en temas Relacionados con el desarrollo sostenible, el sector de la pesca y la agricultura en el territorio colombiano y para todos aquellos documentos evidencia las condiciones sociales, politicas y culturales, que describen la Informacion de los perpetradores de las violaciones a los derechos humanos e infracciones al DIH y sus modus operandi en el contexto del conflicto armado interno, el testimonio de victimas y sus familiares y los modos de resistencia de la sociedad civil frente al conflicto armado, para estudios en antropologia, sociologia o ciencias politicas y Relacionados con la misionalidad de la entidad, con el incumplimiento de acuerdos pactados con la ciudadania principalmente de poblacion vulnerable (grupos minoritarios, etnicos, culturales, lingüisticos y religiosos, victimas del conflicto armado y firmantes del acuerdo de paz)
Se realizara el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Decreto No 1985 de 2013, Constitucion Politica de Colombia, Art 119, 278 Resolucion No 6289 de 2011</t>
  </si>
  <si>
    <t>Serie documental de valor administrativo, de actividades y misional, evidencia de la implementacion de diversos programas y estrategias para fomentar el desarrollo sostenible de la pesca y la acuicultura en el pais y de acuerdo con lo que establece el Decreto 1985 de 2013 Articulo 18, numeral 1, 2, 3, 4, 9 
Tiene valor legal, en cumplimiento de lo que reglamenta la Politica Integral para el Desarrollo de la Pesca Sostenible en Colombia
Una vez termine el tiempo de retencion en el archivo central (contado a partir del ultimo informe de seguimiento generado en la vigencia respectiva), se procedera a su conservacion total, en su soporte original ya que es parte del patrimonio historico, cultural e investigativo en temas Relacionados con el desarrollo sostenible, el sector de la pesca y la agricultura en el territorio colombiano y para todos aquellos documentos evidencia las condiciones sociales, politicas y culturales, que describen la Informacion de los perpetradores de las violaciones a los derechos humanos e infracciones al DIH y sus modus operandi en el contexto del conflicto armado interno, el testimonio de victimas y sus familiares y los modos de resistencia de la sociedad civil frente al conflicto armado, para estudios en antropologia, sociologia o ciencias politicas y Relacionados con la misionalidad de la entidad, con el incumplimiento de acuerdos pactados con la ciudadania principalmente de poblacion vulnerable (grupos minoritarios, etnicos, culturales, lingüisticos y religiosos, victimas del conflicto armado y firmantes del acuerdo de paz)
Se realizara el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Decreto No 1985 de 2013</t>
  </si>
  <si>
    <t>Da a conocer las actividades desarrolladas en Relacion con los agentes economicos del mercado para comercializar el producto final; tiene valor administrativo, acuerdo con lo que establece el Decreto 1985 de 2013 Articulo 18, numeral 1, 2, 4, 5, 9 
Tiene valor legal, en cumplimiento de lo que reglamenta la Politica Integral para el Desarrollo de la Pesca Sostenible en Colombia
Esta subserie se conserva por un (1) año en el Archivo de Gestion; posteriormente se transfiere al Archivo Central por nueve (9) años (contado a partir del ultimo informe de seguimiento generado en la vigencia respectiva), se procedera a su conservacion total ya que es parte del patrimonio historico, cultural e investigativo en temas Relacionados con el desarrollo sostenible, el sector de la pesca y la agricultura en el territorio colombiano y para todos aquellos documentos evidencia las condiciones sociales, politicas y culturales, que describen la Informacion de los perpetradores de las violaciones a los derechos humanos e infracciones al DIH y sus modus operandi en el contexto del conflicto armado interno, el testimonio de victimas y sus familiares y los modos de resistencia de la sociedad civil frente al conflicto armado, para estudios en antropologia, sociologia o ciencias politicas y Relacionados con la misionalidad de la entidad, con el incumplimiento de acuerdos pactados con la ciudadania principalmente de poblacion vulnerable (grupos minoritarios, etnicos, culturales, lingüisticos y religiosos, victimas del conflicto armado y firmantes del acuerdo de paz)
Se realizara el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Decreto No 1985 de 2013</t>
  </si>
  <si>
    <t xml:space="preserve">Serie documental de valor administrativo, de actividades y misional, evidencia de las actividades a ejecutar, detallando tiempo y recursos y es la guia de trabajo para su implementacion; tiene valor administrativo, de acuerdo con lo que establece la Resolucion 260 de 2014, en su Articulo 2, Grupo Pesquero y Acuicola, literal 1, 4, 5, 9 
Finalizado su tramite se conservaran, un (1) año en el Archivo de Gestion y nueve (9) años en el Archivo Central (contado a partir del ultimo informe de seguimiento generado en la vigencia respectiva), se procedera a su conservacion total, en su soporte original ya que es parte del patrimonio historico, cultural e investigativo en temas Relacionados con el desarrollo sostenible, el sector de la pesca y la agricultura en el territorio colombiano
Se realizara el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Decreto No 1985 de 2013, Constitucion Politica de Colombia, Art 119, 278 Resolucion No 6289 de 2011 </t>
  </si>
  <si>
    <t xml:space="preserve">Serie documental de valor administrativo y contable, son los documentos en los cuales se resumen las operaciones financieras, econOmicas, sociales y ambientales de la entidad contable pública El comprobante contable de egreso constituye la síntesis de las operaciones Relacionadas con el pago de efectivo o su equivalente ResoluciOn 000366 de 2013 Art 7, numeral 1, 2, 6
Esta subserie se conserva por dos (2) años en el Archivo de GestiOn; posteriormente se transfiere al Archivo Central por ocho (8) años (contado a partir del cierre de la vigencia respectiva), Conforme al Art 28 Ley 962 de 2005, RacionalizaciOn de la conservaciOn de libros y papeles de comercio Perdidos sus valores primarios y transcurrido el tiempo de retenciOn, se procederá a la elaboraciOn de los inventarios documentales de eliminaciOn documental por parte del Grupo de GestiOn Documental y Biblioteca a fin de dejar constancia en el Acta de EliminaciOn Documental aprobada por Comité de GestiOn y Desempeño del MADR Una vez aprobado el proceso de eliminaciOn, se realizará la eliminaciOn a través de procedimientos de borrado seguro de la Informacion de conformidad con lo establecido en el Acuerdo 001 de 2024, Artículo 454 y Artículo 4325, del Archivo General de la NaciOn y el Decreto 1080 de 2015 Art 28225 EliminaciOn de documentos Decreto No 1985 de 2013 Ley 222/1995, Art 47, Ley 603/2000, Ley 951/2005, Decreto 3199/2012 </t>
  </si>
  <si>
    <t xml:space="preserve">Serie documental de valor administrativo y contable, son los documentos en los cuales se resumen las operaciones financieras, econOmicas, sociales y ambientales de la entidad contable pública El comprobante contable de ingreso constituye la síntesis de las operaciones Relacionadas con el pago de efectivo o su equivalente ResoluciOn 000366 de 2013 Art 7, numeral 4, 6
Esta subserie se conserva por dos (2) años en el Archivo de GestiOn; posteriormente se transfiere al Archivo Central por ocho (8) años (contado a partir del cierre de la vigencia respectiva), Conforme al Art 28 Ley 962 de 2005, RacionalizaciOn de la conservaciOn de libros y papeles de comercio Perdidos sus valores primarios y transcurrido el tiempo de retenciOn, se procederá a la elaboraciOn de los inventarios documentales de eliminaciOn documental por parte del Grupo de GestiOn Documental y Biblioteca a fin de dejar constancia en el Acta de EliminaciOn Documental aprobada por Comité de GestiOn y Desempeño del MADR Una vez aprobado el proceso de eliminaciOn, se realizará la eliminaciOn a través de procedimientos de borrado seguro de la Informacion de conformidad con lo establecido en el Acuerdo 001 de 2024, Artículo 454 y Artículo 4325, del Archivo General de la NaciOn y el Decreto 1080 de 2015 Art 28225 EliminaciOn de documentos Decreto No 1985 de 2013 Ley 222/1995, Art 47, Ley 603/2000, Ley 951/2005, Decreto 3199/2012 </t>
  </si>
  <si>
    <t>Relacion de Ingresos por Cuenta Bancaria</t>
  </si>
  <si>
    <t>Relacion de Egresos por Cuenta Bancaria</t>
  </si>
  <si>
    <t>Relacion de Pagos</t>
  </si>
  <si>
    <t>Serie documental de valor administrativo, de actividades y legal, evidencia los avances o actividades realizadas por la Agencia Nacional de Tecnología e InnovaciOn, en Relacion con la misionalidad del Ministerio; tiene valor administrativo, en Relacion con lo que establece la ResoluciOn 124 de 2014, artículo 2, Grupo de InnovaciOn y Desarrollo TecnolOgico, literal 2 
Tiene valor legal, en cumplimiento de lo que reglamenta la Ley 951 de 2005 ResoluciOn Orgánica 5674 de 2005 Ley 2094 de 2021, por medio de la cual se reforma la ley 1952 de 2019 y se dictan otras disposiciones
Esta subserie se conserva por un (1) año en el Archivo de GestiOn; posteriormente se transfiere al Archivo Central por nueve (9) años (contado a partir del último informe generado en la vigencia respectiva), se procederá a su conservaciOn total, en su soporte original ya que es parte del patrimonio histOrico, cultural e investigativo y de la misma manera, evidencian el compromiso de la entidad con sus funciones y objetivos reflejando la eficiencia, transparencia y cumplimiento de su misiOn y en Relacion con la innovaciOn tecnolOgica
Se realizará el proceso de digitalizaciOn certificada para los documentos en soporte físico, por su parte, los documentos electrOnicos se conservaran en su soporte nativo dentro del Sistema de GestiOn de Documentos ElectrOnicos de Archivo objeto de su preservaciOn, acceso y consulta y se procederá con la transferencia secundaria según se indica en el procedimiento Decreto No 1985 de 2013, ConstituciOn Política de Colombia, Art 119, 278 ResoluciOn No 6289 de 2011</t>
  </si>
  <si>
    <t xml:space="preserve"> SECRETARIA GENERAL</t>
  </si>
  <si>
    <t>GCDV</t>
  </si>
  <si>
    <t>400</t>
  </si>
  <si>
    <t>Registro de las novedades</t>
  </si>
  <si>
    <t>404</t>
  </si>
  <si>
    <t>19</t>
  </si>
  <si>
    <t>Estudio previo</t>
  </si>
  <si>
    <t>Contrato</t>
  </si>
  <si>
    <t>Modificaciones (Previamente aprobadas por las instancias previstas en cada contrato)</t>
  </si>
  <si>
    <t>Documentos del Revisor Fiscal (Tarjeta Profesional y Certificado de Vigencia)</t>
  </si>
  <si>
    <t>RIT - Registro de Industria y Comercio</t>
  </si>
  <si>
    <t>Contratos de Arrendamiento</t>
  </si>
  <si>
    <t xml:space="preserve">Documentos que acrediten la propiedad del bien </t>
  </si>
  <si>
    <t>Estudio de mercado</t>
  </si>
  <si>
    <t>Matriz de riesgos</t>
  </si>
  <si>
    <t>4</t>
  </si>
  <si>
    <t>Contratos de Comodato</t>
  </si>
  <si>
    <t>Formato de bienes adquiridos</t>
  </si>
  <si>
    <t xml:space="preserve">Contratos de Compraventa </t>
  </si>
  <si>
    <t xml:space="preserve">Estudio previo </t>
  </si>
  <si>
    <t>Indicadores financieros</t>
  </si>
  <si>
    <t>Documento complementario al proyecto de pliego de condiciones</t>
  </si>
  <si>
    <t>Observaciones al proyecto pliego de condiciones</t>
  </si>
  <si>
    <t>Respuesta a observaciones al pliego de condiciones</t>
  </si>
  <si>
    <t>Documento complementario al Pliego de condiciones definitivo</t>
  </si>
  <si>
    <t>Observaciones al pliego de condiciones definitivo</t>
  </si>
  <si>
    <t>Respuesta a las observaciones al pliego de condiciones definitivo</t>
  </si>
  <si>
    <t>Adendas</t>
  </si>
  <si>
    <t>Ofertas</t>
  </si>
  <si>
    <t xml:space="preserve">Respuesta a observaciones </t>
  </si>
  <si>
    <t>Subasta Inversa</t>
  </si>
  <si>
    <t>Estudio previo y/o Matriz de riesgos</t>
  </si>
  <si>
    <t>Documento complementario al pliego de condiciones definitivo</t>
  </si>
  <si>
    <t>Aviso de convocatoria</t>
  </si>
  <si>
    <t>Contratos de Encargo Fiduciario</t>
  </si>
  <si>
    <t>Contratos de Fiducia</t>
  </si>
  <si>
    <t>Archivo de beneficiarios</t>
  </si>
  <si>
    <t>Contratos de Obra</t>
  </si>
  <si>
    <t>Documento complementario al Pliego definitivo</t>
  </si>
  <si>
    <t xml:space="preserve">Observaciones </t>
  </si>
  <si>
    <t>Contratos de Permuta o Acuerdo de Corresponsabilidad</t>
  </si>
  <si>
    <t xml:space="preserve">Cotizaciones </t>
  </si>
  <si>
    <t>29</t>
  </si>
  <si>
    <t xml:space="preserve">Memorando de solicitud </t>
  </si>
  <si>
    <t xml:space="preserve">Estudio Previo </t>
  </si>
  <si>
    <t>Certificado de Insuficiencia de Personal</t>
  </si>
  <si>
    <t xml:space="preserve">Fotocopia de la tarjeta profesional </t>
  </si>
  <si>
    <t>Formato Archivo de Beneficiarios</t>
  </si>
  <si>
    <t>Certificado de Examen Pre ocupacional actualizado</t>
  </si>
  <si>
    <t>Registro Presupuestal</t>
  </si>
  <si>
    <t>Informes del contratista</t>
  </si>
  <si>
    <t>Paz y salvo (si aplica)</t>
  </si>
  <si>
    <t>Contratos de Seguros</t>
  </si>
  <si>
    <t>Contratos de Suministros</t>
  </si>
  <si>
    <t>Contratos Interadministrativos</t>
  </si>
  <si>
    <t>Estudio Previo</t>
  </si>
  <si>
    <t>Certificado de Idoneidad (si aplica)</t>
  </si>
  <si>
    <t>Poder para presentar propuesta y/o para firmar el Contrato (si aplica)</t>
  </si>
  <si>
    <t>Propuesta</t>
  </si>
  <si>
    <t>CONVENIOS</t>
  </si>
  <si>
    <t>Estudios previos</t>
  </si>
  <si>
    <t>Certificados de Disponibilidad Presupuestal</t>
  </si>
  <si>
    <t>Certificaciones de experiencia de contratos o convenios ejecutados con objeto similar</t>
  </si>
  <si>
    <t>Compromiso de Confidencialidad</t>
  </si>
  <si>
    <t>Minuta de convenio</t>
  </si>
  <si>
    <t>Certificado de idoneidad</t>
  </si>
  <si>
    <t>Personal propuesto: Anexos con soportes de idoneidad y Experiencia</t>
  </si>
  <si>
    <t>Plan operativo POA</t>
  </si>
  <si>
    <t>Convenios Interadministrativos</t>
  </si>
  <si>
    <t>Certificado de Idoneidad</t>
  </si>
  <si>
    <t>Certificado de representatividad o exclusividad</t>
  </si>
  <si>
    <t>Minuta del convenio</t>
  </si>
  <si>
    <t>PROCESOS CONTRACTUALES DECLARADOS DESIERTOS</t>
  </si>
  <si>
    <t>Propuestas no seleccionadas</t>
  </si>
  <si>
    <t>405</t>
  </si>
  <si>
    <t>GGIEL</t>
  </si>
  <si>
    <t>CUOTAS PARTES PENSIONALES</t>
  </si>
  <si>
    <t>Cuotas Partes Pensionales por Cobrar</t>
  </si>
  <si>
    <t>Cuenta de Cobro</t>
  </si>
  <si>
    <t>Acuerdo de pago</t>
  </si>
  <si>
    <t>Cuotas Partes Pensionales por Pagar</t>
  </si>
  <si>
    <t>Cuenta de Cobro o factura</t>
  </si>
  <si>
    <t>Solicitud Registro Presupuestal del Compromiso</t>
  </si>
  <si>
    <t>HISTORIALES DE BIENES INMUEBLES</t>
  </si>
  <si>
    <t>Copia Auto</t>
  </si>
  <si>
    <t>Copia Certificados de Matricula Inmobiliaria</t>
  </si>
  <si>
    <t>Planos</t>
  </si>
  <si>
    <t>79</t>
  </si>
  <si>
    <t>Edicto Publicado</t>
  </si>
  <si>
    <t>Formato Solicitud de Certificado de Disponibilidad Presupuestal</t>
  </si>
  <si>
    <t>Comprobante de Pago Mesada Pensional</t>
  </si>
  <si>
    <t>PROCESOS DE CANCELACIONES DE GRAVAMENES HIPOTECARIOS</t>
  </si>
  <si>
    <t xml:space="preserve">Reparto Notarial </t>
  </si>
  <si>
    <t xml:space="preserve">Minuta </t>
  </si>
  <si>
    <t>PROCESOS DE COBRO PERSUASIVO</t>
  </si>
  <si>
    <t>Acuerdos de Pago</t>
  </si>
  <si>
    <t>Consignaciones</t>
  </si>
  <si>
    <t>Archivo por pago</t>
  </si>
  <si>
    <t>406</t>
  </si>
  <si>
    <t>GASIG</t>
  </si>
  <si>
    <t>Matriz de riesgos procesos del SIG</t>
  </si>
  <si>
    <t>Informes Pormenorizados del Estado de Control Interno</t>
  </si>
  <si>
    <t>Informe pormenorizado del estado de Control Interno</t>
  </si>
  <si>
    <t>Solicitud para elaborar o modificar documentos</t>
  </si>
  <si>
    <t>Documento formalizado o modificado en el SIG (Obsoleto)</t>
  </si>
  <si>
    <t xml:space="preserve">Comunicaciones Oficiales </t>
  </si>
  <si>
    <t>Listado maestro de control de documentos (Virtual)</t>
  </si>
  <si>
    <t>410</t>
  </si>
  <si>
    <t>SA</t>
  </si>
  <si>
    <t>411</t>
  </si>
  <si>
    <t>GRUPO INTERNO DE TRABAJO PARA LA ADMINISTRACION DE PERSONAL</t>
  </si>
  <si>
    <t>GITAP</t>
  </si>
  <si>
    <t xml:space="preserve">HISTORIAS LABORALES </t>
  </si>
  <si>
    <t>Soportes documentales de estudios y experiencia que acrediten los requisitos del cargo</t>
  </si>
  <si>
    <t>Fotocopia de Tarjeta Profesional</t>
  </si>
  <si>
    <t>Fotocopia de la Libreta Militar</t>
  </si>
  <si>
    <t>Certificado de Antecedentes Fiscales</t>
  </si>
  <si>
    <t>Certificado de Antecedentes Disciplinarios</t>
  </si>
  <si>
    <t>Certificado Nacional de Registro de Medidas correctivas</t>
  </si>
  <si>
    <t>Certificado de Antecedentes Judiciales</t>
  </si>
  <si>
    <t>Inspecciones de puesto de trabajo</t>
  </si>
  <si>
    <t>Certificado de antecedentes penales</t>
  </si>
  <si>
    <t>Certificado Administrativo para retiro de Funcionarios</t>
  </si>
  <si>
    <t>Solicitudes y Constancias</t>
  </si>
  <si>
    <t>Certificado REDAM</t>
  </si>
  <si>
    <t>Formato Entrevista de Retiro</t>
  </si>
  <si>
    <t>Formato Solicitud de permiso</t>
  </si>
  <si>
    <t>Formato trabajo en casa</t>
  </si>
  <si>
    <t>Ficha de necesidad de parcticas laborales</t>
  </si>
  <si>
    <t xml:space="preserve">Hoja de vida </t>
  </si>
  <si>
    <t>412</t>
  </si>
  <si>
    <t xml:space="preserve">GRUPO SERVICIOS ADMINISTRATIVOS </t>
  </si>
  <si>
    <t>GSA</t>
  </si>
  <si>
    <t>HISTORIALES DE VEHICULOS</t>
  </si>
  <si>
    <t>Factura de compra (si Aplica)</t>
  </si>
  <si>
    <t>Seguro Obligatorio -SOAT</t>
  </si>
  <si>
    <t>Tarjeta de propiedad</t>
  </si>
  <si>
    <t>Recibo de pago de impuestos</t>
  </si>
  <si>
    <t>Reporte de comparendos</t>
  </si>
  <si>
    <t>Reporte de incidentes</t>
  </si>
  <si>
    <t>Novedad de Inclusiones y Exclusiones para las aseguradoras</t>
  </si>
  <si>
    <t>Informe de Siniestro para Corredor de Seguros</t>
  </si>
  <si>
    <t>Denuncia Instaurada</t>
  </si>
  <si>
    <t>Registro solicitud de servicios parque automotor</t>
  </si>
  <si>
    <t>Planes Anuales de Adquisiciones</t>
  </si>
  <si>
    <t>Plan anual de adquisiciones</t>
  </si>
  <si>
    <t>Planes de Eficiencia Administrativa y Cero Papel</t>
  </si>
  <si>
    <t xml:space="preserve">Cronograma de capacitaciones o sensibilizaciones </t>
  </si>
  <si>
    <t>Evidencias</t>
  </si>
  <si>
    <t xml:space="preserve">Matriz legal ambiental </t>
  </si>
  <si>
    <t>Matriz de Aspectos y Impactos Ambientales</t>
  </si>
  <si>
    <t xml:space="preserve">Facturas </t>
  </si>
  <si>
    <t>Facturas</t>
  </si>
  <si>
    <t>Extracto bancario</t>
  </si>
  <si>
    <t>Comprobante de Egreso Caja Menor SIIF</t>
  </si>
  <si>
    <t>Formato Reembolso de caja menor</t>
  </si>
  <si>
    <t>SF</t>
  </si>
  <si>
    <t>GRUPO INTERNO DE TRABAJO PARA EL DESARROLLO DE TALENTO HUMANO</t>
  </si>
  <si>
    <t>GITDTH</t>
  </si>
  <si>
    <t>Lista de elegibles</t>
  </si>
  <si>
    <t>Ayuda de memoria</t>
  </si>
  <si>
    <t>Plan de trabajo anual del Sistema de Seguridad y Salud en el Trabajo</t>
  </si>
  <si>
    <t>Registro de Entrega de Elementos de Seguridad y Salud en el Trabajo</t>
  </si>
  <si>
    <t>Matrices de seguridad y salud en el trabajo</t>
  </si>
  <si>
    <t xml:space="preserve">Matriz legal </t>
  </si>
  <si>
    <t>Procedimientos de Seguridad y Salud en el trabajo</t>
  </si>
  <si>
    <t>Plan de Emergencias y contingencias</t>
  </si>
  <si>
    <t>Lista de chequeo para inspecciones planeadas y no planeadas</t>
  </si>
  <si>
    <t xml:space="preserve">Solicitud de acciones preventivas, correctivas o de mejora </t>
  </si>
  <si>
    <t>Reporte de actos y condiciones inseguras de trabajo</t>
  </si>
  <si>
    <t>Convocatoria</t>
  </si>
  <si>
    <t>Convocatorias</t>
  </si>
  <si>
    <t>414</t>
  </si>
  <si>
    <t>GRUPO DE ALMACEN</t>
  </si>
  <si>
    <t>GA</t>
  </si>
  <si>
    <t>Registro de salida</t>
  </si>
  <si>
    <t>Factura</t>
  </si>
  <si>
    <t xml:space="preserve">Reporte de Saldos y Movimientos </t>
  </si>
  <si>
    <t>Reporte Activos Fijos</t>
  </si>
  <si>
    <t>Reporte de Consumo</t>
  </si>
  <si>
    <t xml:space="preserve">Acta </t>
  </si>
  <si>
    <t>Informe de Plaqueteo de Bienes</t>
  </si>
  <si>
    <t>Inventario Individual</t>
  </si>
  <si>
    <t>Comprobante de Traslado y/o Reintegros</t>
  </si>
  <si>
    <t>Comprobante de Baja de Bienes</t>
  </si>
  <si>
    <t>413</t>
  </si>
  <si>
    <t>GGDB</t>
  </si>
  <si>
    <t>Inventario de documentos a eliminar</t>
  </si>
  <si>
    <t>CONSECUTIVOS DE COMUNICACIONES OFICIALES</t>
  </si>
  <si>
    <t>Acuse recibo</t>
  </si>
  <si>
    <t>Planilla Devoluciones</t>
  </si>
  <si>
    <t>Registro de Correspondencia Despachada</t>
  </si>
  <si>
    <t>Planillas de Entrega de Correspondencia</t>
  </si>
  <si>
    <t>Acuse de Recibo</t>
  </si>
  <si>
    <t>Registro de Correspondencia Distribuida</t>
  </si>
  <si>
    <t>Inventarios Documentales de Archivo Central</t>
  </si>
  <si>
    <t>Inventario Documental Archivo Central</t>
  </si>
  <si>
    <t>Planes de Transferencias Documentales Primarias</t>
  </si>
  <si>
    <t>Solicitud de transferencia documental primaria</t>
  </si>
  <si>
    <t>Cronograma de transferencias documentales primarias</t>
  </si>
  <si>
    <t>Inventario documental</t>
  </si>
  <si>
    <t>Instructivo de Transferencia Documental</t>
  </si>
  <si>
    <t>Circular de transferencia documental</t>
  </si>
  <si>
    <t>Planes de Transferencias Documentales Secundarias</t>
  </si>
  <si>
    <t>Cronograma de transferencias documentales secundarias</t>
  </si>
  <si>
    <t>Inventarios documentales de transferencia secundaria</t>
  </si>
  <si>
    <t>Planes Institucionales de Archivo - PINAR</t>
  </si>
  <si>
    <t>Plan Institucional de Archivos - PINAR</t>
  </si>
  <si>
    <t>Anexos</t>
  </si>
  <si>
    <t>Tablas de Control de Acceso</t>
  </si>
  <si>
    <t>Tabla de Control de Acceso</t>
  </si>
  <si>
    <t>Historia Institucional</t>
  </si>
  <si>
    <t>ANGELICA</t>
  </si>
  <si>
    <t>GRUPO DE COMISIONES DESPLAZAMIENTOS Y VIATICOS</t>
  </si>
  <si>
    <t>Serie documental de valor administrativo, de actividades y legal, evidencia de la gestion de las solicitudes de comision al interior o al exterior del pais, para ejercer las funciones propias del empleo u obligaciones contractuales en un lugar diferente al de la sede principal de la entidad;  Resolucion 404 de 2023 MADR, Art 3, numeral 15, 22.
Tiene valor legal, en cumplimiento de lo que reglamenta la Ley  951 de 2005. Resolucion Organica 5674 de 2005. Ley 2094 de 2021, por medio de la cual se reforma la ley 1952 de 2019 y se dictan otras disposiciones
Esta subserie  se conserva por un (1) año en el Archivo de Gestion; posteriormente se transfiere al Archivo Central por nueve (9) años (contado a partir del ultimo informe generado en la vigencia respectiva), conforme a la Ley 2094 de 2021, ARTiCULO 33. Prescripcion de la accion disciplinaria Perdidos sus valores primarios y transcurrido el tiempo de retencion,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Ley 1437 de 2011. Art 52, 74, 88, 91, 137, 138, Decreto 1609 de 2015 Anexo 1.</t>
  </si>
  <si>
    <t>Certificado de Permanencia en Comision de Servicios</t>
  </si>
  <si>
    <t>Autorizacion de Comision al Exterior</t>
  </si>
  <si>
    <t>Legalizacion o Formalizacion de Viaticos y Gastos de Viaje - Comision de Servicios y Tramite de Orden de Pago</t>
  </si>
  <si>
    <t>Cancelacion de comision</t>
  </si>
  <si>
    <t>GRUPO DE CONTRATACION</t>
  </si>
  <si>
    <t>Subserie documental de caracter dispositivo, de actividades y misional, asesora de los lineamientos que rigen la actividad contractual de la entidad, siendo este un organo asesor de alto nivel con caracter consultivo (no vinculante) que apoyara la gestion contractual adelantada por los funcionarios y contratistas de la entidad, en el marco de sus competencias, en todas las etapas contractuales Resolucion 000278 de 2025, Art 10, Funciones Secretaria Tecnica del Comite, Resolucion 374 de 2013, Art 2, numeral 5.
Esta subserie  se conserva por un (1) año en el Archivo de Gestion; posteriormente se transfiere al Archivo Central por nueve (9) años (contado a partir de la emision de la ultima acta en la vigencia respectiva), se procedera a su conservacion total ya que es parte del patrimonio historico, cultural e investigativo del MADr
Se realizara el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Decreto No 1985 de 2013,  Constitucion Politica de Colombia, Art 119, 278.  Resolucion No 6289 de 2011, Ley 489/1998, Decreto 3622/2005, Art 13, Constitucion Politica de Colombia Art 209, NTC-5985, Ley 527 de 1999, Ley 1712 de 2014 Articulos 1,12,13, 15 y 16, Circular Externa AGN No 5 de 2012, Acuerdo No 07 de 1994 Art 55, Acuerdo AGN No 006 de 2014, CONPES-3851 de 2015, Decreto 2527 de 1950, Decreto 3354 de 1954</t>
  </si>
  <si>
    <t>Acta de Comite Tecnico de Contratacion</t>
  </si>
  <si>
    <t>Memorando de elaboracion de contrato</t>
  </si>
  <si>
    <t>Serie documental de valor administrativo, juridico y legal, evidencia de la suma de esfuerzos con socios estrategicos a traves de la cooperacion internacional que permita la coordinacion de esfuerzos, estructurar proyectos y liderar iniciativas que propendan por el desarrollo de nuestros territorios Resolucion 374 de 2013, Art 2, numeral 2, 3, 4, 7, 9, 10.
Esta subserie  se conserva por un (1) año en el Archivo de Gestion; posteriormente se transfiere al Archivo Central por diecinueve (19) años (contado a partir del vencimiento de la poliza de cumplimiento), se procedera a su conservacion total, en su soporte original ya que es parte del patrimonio historico, cultural e investigativo del MADR, evidencia de los lineamientos de la politica sectorial que buscan promover y fortalecer al sector agropecuario a partir de los tres pilares de la equidad definidos como: (a) el Desarrollo Rural, (b) la competitividad como resultado de una productividad rentable y (c) una Institucionalidad Moderna y Tecnificada  y por su naturaleza, con fines de respaldo y consulta para todos aquellos documentos evidencia las condiciones sociales, politicas y culturales, que describen la informacion de los perpetradores de las violaciones a los derechos humanos e infracciones al DIH y sus modus operandi en el contexto del conflicto armado interno, el testimonio de victimas y sus familiares y los modos de resistencia de la sociedad civil frente al conflicto armado, para estudios en antropologia, sociologia o ciencias politicas y relacionados con la misionalidad de la entidad, con el incumplimiento de acuerdos pactados con la ciudadania principalmente de poblacion vulnerable (grupos minoritarios, etnicos, culturales, lingüisticos y religiosos, victimas del conflicto armado y firmantes del acuerdo de paz)
Se realizara el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t>
  </si>
  <si>
    <t>Ficha EBI- Proyecto de Inversion</t>
  </si>
  <si>
    <t xml:space="preserve">Manifestacion de interes o su equivalente </t>
  </si>
  <si>
    <t>Ficha o anexo tecnico o su equivalente (Si aplica)</t>
  </si>
  <si>
    <t xml:space="preserve">Registro de declaracion de bienes y rentas en la plataforma electronica de la funcion publica (Verificacion) </t>
  </si>
  <si>
    <t>Garantias</t>
  </si>
  <si>
    <t>Designacion de supervision</t>
  </si>
  <si>
    <t>Informes de ejecucion</t>
  </si>
  <si>
    <t>Informes de supervision</t>
  </si>
  <si>
    <t>Certificacion de cumplimiento</t>
  </si>
  <si>
    <t>Memorando Solicitud de elaboracion de contrato</t>
  </si>
  <si>
    <t xml:space="preserve">Serie documental de valor administrativo, juridico y legal, estos contratos obedecen y corresponden a un regimen especial que opera por el mandato expreso de la constitucion y la ley, sujeto a los principios de la funcion administrativa y el control fiscal y vigilancia fiscal, al regimen de inhabilidades, incompatibilidades y prohibiciones previstas en la ley, y excluido de las disposiciones que conforman el Estatuto General de la Contratacion Publica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20 </t>
  </si>
  <si>
    <t>Ficha o anexo Tecnico que describa las obligaciones, objeto, analisis de garantias y demas aspectos contractuales</t>
  </si>
  <si>
    <t xml:space="preserve">Carta de Intencion </t>
  </si>
  <si>
    <t>Estudio de Representatividad del Sector y de Estructura Democratica (Que contenga analisis de los componentes juridicos, financieros y de idoneidad de las entidades sin animo de Lucro)</t>
  </si>
  <si>
    <t>Concepto favorable Oficina Asesora Juridica</t>
  </si>
  <si>
    <t xml:space="preserve">Certificado de existencia y representacion legal expedida por la autoridad legal competente </t>
  </si>
  <si>
    <t>Manifestacion de interes</t>
  </si>
  <si>
    <t>Fotocopia documento de identificacion del representante legal de la persona juridica</t>
  </si>
  <si>
    <t>Registro de declaracion de bienes y rentas en la plataforma electronica de la funcion publica</t>
  </si>
  <si>
    <t>Certificacion de afiliacion  o la certificacion del Revisor Fiscal y/o Representante Legal (Personas Juridicas) del cumplimiento del Sistema de Seguridad Social y parafiscales</t>
  </si>
  <si>
    <t>Certificacion bancaria con vigencia no superior a 90 dias, donde conste el beneficiario, numero de cuenta y tipo de cuenta</t>
  </si>
  <si>
    <t>Garantias (si aplica)</t>
  </si>
  <si>
    <t>Formato de aprobacion de poliza </t>
  </si>
  <si>
    <t xml:space="preserve">Memorando de designacion de Supervision </t>
  </si>
  <si>
    <t>Informes de ejecucion (soportes)</t>
  </si>
  <si>
    <t>Informes de supervision (soportes)</t>
  </si>
  <si>
    <t xml:space="preserve">Analisis del sector </t>
  </si>
  <si>
    <t>Ficha o anexo tecnico o su equivalente (si aplica)</t>
  </si>
  <si>
    <t>Hoja de vida completa del Representante Legal y de la Persona Juridica</t>
  </si>
  <si>
    <t>Poliza</t>
  </si>
  <si>
    <t>Memorando de solicitud de elaboracion de contrato</t>
  </si>
  <si>
    <t xml:space="preserve">Serie documental de valor administrativo, juridico y legal, en la que se conservan de manera cronologica los documentos generados en el proceso de contratacion celebrado por las entidades estatales con una persona natural o juridica, en la que una de las partes entrega a la otra gratuitamente una especie mueble o raiz, para que haga uso de ella, y con cargo de restituir la misma especie despues de terminar el uso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20 </t>
  </si>
  <si>
    <t>Estudio previo (Si aplica)</t>
  </si>
  <si>
    <t>Serie documental de valor administrativo, juridico y legal, en la que se conservan de manera cronologica los documentos generados en el proceso de contratacion celebrado por las entidades estatales con una persona natural o juridica, en la que una de las partes entrega a la otra gratuitamente una especie mueble o raiz, para que haga uso de ella, y con cargo de restituir la misma especie despues de terminar el uso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21</t>
  </si>
  <si>
    <t>Serie documental de valor administrativo, juridico y legal, en la que se conservan de manera cronologica los documentos generados en el proceso de contratacion celebrado por las entidades estatales con una persona natural o juridica, en la que una de las partes entrega a la otra gratuitamente una especie mueble o raiz, para que haga uso de ella, y con cargo de restituir la misma especie despues de terminar el uso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22</t>
  </si>
  <si>
    <t>Serie documental de valor administrativo, juridico y legal, en la que se conservan de manera cronologica los documentos generados en el proceso de contratacion celebrado por las entidades estatales con una persona natural o juridica, en la que una de las partes entrega a la otra gratuitamente una especie mueble o raiz, para que haga uso de ella, y con cargo de restituir la misma especie despues de terminar el uso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23</t>
  </si>
  <si>
    <t>Certificado de Camara y Comercio y/o Certificado de Existencia expedido por la Superintendencia Financiera de Colombia (si aplica)</t>
  </si>
  <si>
    <t>Serie documental de valor administrativo, juridico y legal, en la que se conservan de manera cronologica los documentos generados en el proceso de contratacion celebrado por las entidades estatales con una persona natural o juridica, en la que una de las partes entrega a la otra gratuitamente una especie mueble o raiz, para que haga uso de ella, y con cargo de restituir la misma especie despues de terminar el uso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24</t>
  </si>
  <si>
    <t>Poder para presentar propuesta y/o para firmar el Contrato (Autorizacion Junta Directiva), (si aplica)</t>
  </si>
  <si>
    <t>Serie documental de valor administrativo, juridico y legal, en la que se conservan de manera cronologica los documentos generados en el proceso de contratacion celebrado por las entidades estatales con una persona natural o juridica, en la que una de las partes entrega a la otra gratuitamente una especie mueble o raiz, para que haga uso de ella, y con cargo de restituir la misma especie despues de terminar el uso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25</t>
  </si>
  <si>
    <t>Fotocopia documento de identificacion, de la persona natural o del representante legal de la persona juridica</t>
  </si>
  <si>
    <t>Serie documental de valor administrativo, juridico y legal, en la que se conservan de manera cronologica los documentos generados en el proceso de contratacion celebrado por las entidades estatales con una persona natural o juridica, en la que una de las partes entrega a la otra gratuitamente una especie mueble o raiz, para que haga uso de ella, y con cargo de restituir la misma especie despues de terminar el uso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26</t>
  </si>
  <si>
    <t>Serie documental de valor administrativo, juridico y legal, en la que se conservan de manera cronologica los documentos generados en el proceso de contratacion celebrado por las entidades estatales con una persona natural o juridica, en la que una de las partes entrega a la otra gratuitamente una especie mueble o raiz, para que haga uso de ella, y con cargo de restituir la misma especie despues de terminar el uso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27</t>
  </si>
  <si>
    <t>Serie documental de valor administrativo, juridico y legal, en la que se conservan de manera cronologica los documentos generados en el proceso de contratacion celebrado por las entidades estatales con una persona natural o juridica, en la que una de las partes entrega a la otra gratuitamente una especie mueble o raiz, para que haga uso de ella, y con cargo de restituir la misma especie despues de terminar el uso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28</t>
  </si>
  <si>
    <t>Serie documental de valor administrativo, juridico y legal, en la que se conservan de manera cronologica los documentos generados en el proceso de contratacion celebrado por las entidades estatales con una persona natural o juridica, en la que una de las partes entrega a la otra gratuitamente una especie mueble o raiz, para que haga uso de ella, y con cargo de restituir la misma especie despues de terminar el uso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29</t>
  </si>
  <si>
    <t>Serie documental de valor administrativo, juridico y legal, en la que se conservan de manera cronologica los documentos generados en el proceso de contratacion celebrado por las entidades estatales con una persona natural o juridica, en la que una de las partes entrega a la otra gratuitamente una especie mueble o raiz, para que haga uso de ella, y con cargo de restituir la misma especie despues de terminar el uso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30</t>
  </si>
  <si>
    <t>Serie documental de valor administrativo, juridico y legal, en la que se conservan de manera cronologica los documentos generados en el proceso de contratacion celebrado por las entidades estatales con una persona natural o juridica, en la que una de las partes entrega a la otra gratuitamente una especie mueble o raiz, para que haga uso de ella, y con cargo de restituir la misma especie despues de terminar el uso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31</t>
  </si>
  <si>
    <t>Serie documental de valor administrativo, juridico y legal, en la que se conservan de manera cronologica los documentos generados en el proceso de contratacion celebrado por las entidades estatales con una persona natural o juridica, en la que una de las partes entrega a la otra gratuitamente una especie mueble o raiz, para que haga uso de ella, y con cargo de restituir la misma especie despues de terminar el uso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32</t>
  </si>
  <si>
    <t>Serie documental de valor administrativo, juridico y legal, en la que se conservan de manera cronologica los documentos generados en el proceso de contratacion celebrado por las entidades estatales con una persona natural o juridica, en la que una de las partes entrega a la otra gratuitamente una especie mueble o raiz, para que haga uso de ella, y con cargo de restituir la misma especie despues de terminar el uso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33</t>
  </si>
  <si>
    <t>Serie documental de valor administrativo, juridico y legal, en la que se conservan de manera cronologica los documentos generados en el proceso de contratacion celebrado por las entidades estatales con una persona natural o juridica, en la que una de las partes entrega a la otra gratuitamente una especie mueble o raiz, para que haga uso de ella, y con cargo de restituir la misma especie despues de terminar el uso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34</t>
  </si>
  <si>
    <t>Serie documental de valor administrativo, juridico y legal, en la que se conservan de manera cronologica los documentos generados en el proceso de contratacion celebrado por las entidades estatales con una persona natural o juridica, en la que una de las partes entrega a la otra gratuitamente una especie mueble o raiz, para que haga uso de ella, y con cargo de restituir la misma especie despues de terminar el uso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35</t>
  </si>
  <si>
    <t>Serie documental de valor administrativo, juridico y legal, en la que se conservan de manera cronologica los documentos generados en el proceso de contratacion celebrado por las entidades estatales con una persona natural o juridica, en la que una de las partes entrega a la otra gratuitamente una especie mueble o raiz, para que haga uso de ella, y con cargo de restituir la misma especie despues de terminar el uso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36</t>
  </si>
  <si>
    <t>Serie documental de valor administrativo, juridico y legal, en la que se conservan los documentos generados en el proceso celebrado por la Entidad con personas naturales o juridicas en el cual una parte se obliga, a cambio de una contraprestacion, a cumplir a favor de otra, en forma independiente, prestaciones periodicas o continuadas de cosas o servicios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20.</t>
  </si>
  <si>
    <t>Licitacion</t>
  </si>
  <si>
    <t>Memorando de solicitud de contratacion</t>
  </si>
  <si>
    <t>Analisis del sector economico y de los oferentes</t>
  </si>
  <si>
    <t>Aviso de convocatoria publica</t>
  </si>
  <si>
    <t>Designacion de comite evaluador</t>
  </si>
  <si>
    <t xml:space="preserve">Manifestacion de interes </t>
  </si>
  <si>
    <t>Informe de evaluacion preliminar</t>
  </si>
  <si>
    <t>Informe de evaluacion definitivo</t>
  </si>
  <si>
    <t>Formato de aprobacion de poliza</t>
  </si>
  <si>
    <t xml:space="preserve">Informes de ejecucion </t>
  </si>
  <si>
    <t>Informe de evaluacion Preliminar</t>
  </si>
  <si>
    <t>Observaciones de los oferentes sobre la evaluacion</t>
  </si>
  <si>
    <t>Respuesta a observaciones de los oferentes sobre la evaluacion</t>
  </si>
  <si>
    <t xml:space="preserve">Poliza </t>
  </si>
  <si>
    <t>Memorando de designacion de supervision</t>
  </si>
  <si>
    <t>Informes de supervision e interventoria</t>
  </si>
  <si>
    <t>Minima cuantia</t>
  </si>
  <si>
    <t xml:space="preserve">Invitacion a cotizar </t>
  </si>
  <si>
    <t>Invitacion publica</t>
  </si>
  <si>
    <t>Observaciones a la invitacion publica</t>
  </si>
  <si>
    <t>Respuesta Observaciones a la invitacion publica</t>
  </si>
  <si>
    <t>Informe evaluacion definitiva</t>
  </si>
  <si>
    <t>Comunicacion de aceptacion del contrato</t>
  </si>
  <si>
    <t xml:space="preserve">Informes de supervision </t>
  </si>
  <si>
    <t>Solicitud de contratacion</t>
  </si>
  <si>
    <t xml:space="preserve">Serie documental de valor administrativo, juridico y legal, en la que se conservan de manera cronologica los documentos generados en el proceso de contratacion celebrado por la Entidad referidos a los estudios necesarios para la ejecucion de proyectos de inversion, estudios de diagnostico, prefactibilidad o factibilidad para programas o proyectos especificos, asi como a las asesorias tecnicas de coordinacion, control y supervision Articulo 32 de la Ley 80 de 1993.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20 </t>
  </si>
  <si>
    <t xml:space="preserve">Informe de evaluacion preliminar </t>
  </si>
  <si>
    <t xml:space="preserve">Certificacion de experiencia </t>
  </si>
  <si>
    <t xml:space="preserve">Serie documental de valor administrativo, juridico y legal, en la que se conservan los documentos generados en el proceso celebrado por la Entidad con personas naturales o juridicas en el cual una persona entrega a otra uno o mas vienes determinados, transfiriendole o no la propiedad de los mismos, con el proposito que esta cumpla con ellos una finalidad especifica, bien sea en beneficio del fideicomitente o de un tercero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20 </t>
  </si>
  <si>
    <t>Certificado de idoneidad (Si aplica)</t>
  </si>
  <si>
    <t>Certificado de Exclusividad (unico Oferente)</t>
  </si>
  <si>
    <t xml:space="preserve">Serie documental de valor administrativo, juridico y legal, que conserva los documentos generados en el cual una persona llamada fiduciante o fideicomitente, transfiere uno o mas bienes especificados a otra, llamada fiduciario, quien se obliga a administrarlos o enajenarlos para cumplir una finalidad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20 </t>
  </si>
  <si>
    <t>Serie documental de valor administrativo, juridico y legal, que conserva los documentos generados en el cual una persona llamada fiduciante o fideicomitente, transfiere uno o mas bienes especificados a otra, llamada fiduciario, quien se obliga a administrarlos o enajenarlos para cumplir una finalidad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21</t>
  </si>
  <si>
    <t>Serie documental de valor administrativo, juridico y legal, que conserva los documentos generados en el cual una persona llamada fiduciante o fideicomitente, transfiere uno o mas bienes especificados a otra, llamada fiduciario, quien se obliga a administrarlos o enajenarlos para cumplir una finalidad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22</t>
  </si>
  <si>
    <t>Serie documental de valor administrativo, juridico y legal, que conserva los documentos generados en el cual una persona llamada fiduciante o fideicomitente, transfiere uno o mas bienes especificados a otra, llamada fiduciario, quien se obliga a administrarlos o enajenarlos para cumplir una finalidad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23</t>
  </si>
  <si>
    <t>Serie documental de valor administrativo, juridico y legal, que conserva los documentos generados en el cual una persona llamada fiduciante o fideicomitente, transfiere uno o mas bienes especificados a otra, llamada fiduciario, quien se obliga a administrarlos o enajenarlos para cumplir una finalidad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24</t>
  </si>
  <si>
    <t>Serie documental de valor administrativo, juridico y legal, que conserva los documentos generados en el cual una persona llamada fiduciante o fideicomitente, transfiere uno o mas bienes especificados a otra, llamada fiduciario, quien se obliga a administrarlos o enajenarlos para cumplir una finalidad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25</t>
  </si>
  <si>
    <t>Serie documental de valor administrativo, juridico y legal, que conserva los documentos generados en el cual una persona llamada fiduciante o fideicomitente, transfiere uno o mas bienes especificados a otra, llamada fiduciario, quien se obliga a administrarlos o enajenarlos para cumplir una finalidad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26</t>
  </si>
  <si>
    <t>Serie documental de valor administrativo, juridico y legal, que conserva los documentos generados en el cual una persona llamada fiduciante o fideicomitente, transfiere uno o mas bienes especificados a otra, llamada fiduciario, quien se obliga a administrarlos o enajenarlos para cumplir una finalidad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27</t>
  </si>
  <si>
    <t>Serie documental de valor administrativo, juridico y legal, que conserva los documentos generados en el cual una persona llamada fiduciante o fideicomitente, transfiere uno o mas bienes especificados a otra, llamada fiduciario, quien se obliga a administrarlos o enajenarlos para cumplir una finalidad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28</t>
  </si>
  <si>
    <t>Serie documental de valor administrativo, juridico y legal, que conserva los documentos generados en el cual una persona llamada fiduciante o fideicomitente, transfiere uno o mas bienes especificados a otra, llamada fiduciario, quien se obliga a administrarlos o enajenarlos para cumplir una finalidad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29</t>
  </si>
  <si>
    <t>Serie documental de valor administrativo, juridico y legal, que conserva los documentos generados en el cual una persona llamada fiduciante o fideicomitente, transfiere uno o mas bienes especificados a otra, llamada fiduciario, quien se obliga a administrarlos o enajenarlos para cumplir una finalidad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30</t>
  </si>
  <si>
    <t>Serie documental de valor administrativo, juridico y legal, que conserva los documentos generados en el cual una persona llamada fiduciante o fideicomitente, transfiere uno o mas bienes especificados a otra, llamada fiduciario, quien se obliga a administrarlos o enajenarlos para cumplir una finalidad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31</t>
  </si>
  <si>
    <t>Serie documental de valor administrativo, juridico y legal, que conserva los documentos generados en el cual una persona llamada fiduciante o fideicomitente, transfiere uno o mas bienes especificados a otra, llamada fiduciario, quien se obliga a administrarlos o enajenarlos para cumplir una finalidad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32</t>
  </si>
  <si>
    <t>Serie documental de valor administrativo, juridico y legal, que conserva los documentos generados en el cual una persona llamada fiduciante o fideicomitente, transfiere uno o mas bienes especificados a otra, llamada fiduciario, quien se obliga a administrarlos o enajenarlos para cumplir una finalidad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33</t>
  </si>
  <si>
    <t>Serie documental de valor administrativo, juridico y legal, que conserva los documentos generados en el cual una persona llamada fiduciante o fideicomitente, transfiere uno o mas bienes especificados a otra, llamada fiduciario, quien se obliga a administrarlos o enajenarlos para cumplir una finalidad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34</t>
  </si>
  <si>
    <t>Serie documental de valor administrativo, juridico y legal, que conserva los documentos generados en el cual una persona llamada fiduciante o fideicomitente, transfiere uno o mas bienes especificados a otra, llamada fiduciario, quien se obliga a administrarlos o enajenarlos para cumplir una finalidad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35</t>
  </si>
  <si>
    <t>Serie documental de valor administrativo, juridico y legal, que conserva los documentos generados en el cual una persona llamada fiduciante o fideicomitente, transfiere uno o mas bienes especificados a otra, llamada fiduciario, quien se obliga a administrarlos o enajenarlos para cumplir una finalidad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36</t>
  </si>
  <si>
    <t>Serie documental de valor administrativo, juridico y legal, que conserva los documentos generados en el cual una persona llamada fiduciante o fideicomitente, transfiere uno o mas bienes especificados a otra, llamada fiduciario, quien se obliga a administrarlos o enajenarlos para cumplir una finalidad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37</t>
  </si>
  <si>
    <t>Serie documental de valor administrativo, juridico y legal, que conserva los documentos generados en el cual una persona llamada fiduciante o fideicomitente, transfiere uno o mas bienes especificados a otra, llamada fiduciario, quien se obliga a administrarlos o enajenarlos para cumplir una finalidad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38</t>
  </si>
  <si>
    <t>Serie documental de valor administrativo, juridico y legal, que conserva los documentos generados en el cual una persona llamada fiduciante o fideicomitente, transfiere uno o mas bienes especificados a otra, llamada fiduciario, quien se obliga a administrarlos o enajenarlos para cumplir una finalidad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39</t>
  </si>
  <si>
    <t>Serie documental de valor administrativo, juridico y legal, que conserva los documentos generados en el cual una persona llamada fiduciante o fideicomitente, transfiere uno o mas bienes especificados a otra, llamada fiduciario, quien se obliga a administrarlos o enajenarlos para cumplir una finalidad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40</t>
  </si>
  <si>
    <t>Serie documental de valor administrativo, juridico y legal, que conserva los documentos generados en el cual una persona llamada fiduciante o fideicomitente, transfiere uno o mas bienes especificados a otra, llamada fiduciario, quien se obliga a administrarlos o enajenarlos para cumplir una finalidad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41</t>
  </si>
  <si>
    <t>Serie documental de valor administrativo, juridico y legal, que conserva los documentos generados en el cual una persona llamada fiduciante o fideicomitente, transfiere uno o mas bienes especificados a otra, llamada fiduciario, quien se obliga a administrarlos o enajenarlos para cumplir una finalidad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42</t>
  </si>
  <si>
    <t>Serie documental de valor administrativo, juridico y legal, que conserva los documentos generados en el cual una persona llamada fiduciante o fideicomitente, transfiere uno o mas bienes especificados a otra, llamada fiduciario, quien se obliga a administrarlos o enajenarlos para cumplir una finalidad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43</t>
  </si>
  <si>
    <t>Serie documental de valor administrativo, juridico y legal, que conserva los documentos generados en el cual una persona llamada fiduciante o fideicomitente, transfiere uno o mas bienes especificados a otra, llamada fiduciario, quien se obliga a administrarlos o enajenarlos para cumplir una finalidad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44</t>
  </si>
  <si>
    <t>Serie documental de valor administrativo, juridico y legal, que conserva los documentos generados en el cual una persona llamada fiduciante o fideicomitente, transfiere uno o mas bienes especificados a otra, llamada fiduciario, quien se obliga a administrarlos o enajenarlos para cumplir una finalidad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45</t>
  </si>
  <si>
    <t>Serie documental de valor administrativo, juridico y legal, que conserva los documentos generados en el cual una persona llamada fiduciante o fideicomitente, transfiere uno o mas bienes especificados a otra, llamada fiduciario, quien se obliga a administrarlos o enajenarlos para cumplir una finalidad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46</t>
  </si>
  <si>
    <t>Serie documental de valor administrativo, juridico y legal, que conserva los documentos generados en el cual una persona llamada fiduciante o fideicomitente, transfiere uno o mas bienes especificados a otra, llamada fiduciario, quien se obliga a administrarlos o enajenarlos para cumplir una finalidad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47</t>
  </si>
  <si>
    <t>Serie documental de valor administrativo, juridico y legal, que conserva los documentos generados en el cual una persona llamada fiduciante o fideicomitente, transfiere uno o mas bienes especificados a otra, llamada fiduciario, quien se obliga a administrarlos o enajenarlos para cumplir una finalidad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48</t>
  </si>
  <si>
    <t>Serie documental de valor administrativo, juridico y legal, que conserva los documentos generados en el cual una persona llamada fiduciante o fideicomitente, transfiere uno o mas bienes especificados a otra, llamada fiduciario, quien se obliga a administrarlos o enajenarlos para cumplir una finalidad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49</t>
  </si>
  <si>
    <t>Serie documental de valor administrativo, juridico y legal, que conserva los documentos generados en el cual una persona llamada fiduciante o fideicomitente, transfiere uno o mas bienes especificados a otra, llamada fiduciario, quien se obliga a administrarlos o enajenarlos para cumplir una finalidad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50</t>
  </si>
  <si>
    <t>Serie documental de valor administrativo, juridico y legal, que conserva los documentos generados en el cual una persona llamada fiduciante o fideicomitente, transfiere uno o mas bienes especificados a otra, llamada fiduciario, quien se obliga a administrarlos o enajenarlos para cumplir una finalidad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51</t>
  </si>
  <si>
    <t>Serie documental de valor administrativo, juridico y legal, que conserva los documentos generados en el cual una persona llamada fiduciante o fideicomitente, transfiere uno o mas bienes especificados a otra, llamada fiduciario, quien se obliga a administrarlos o enajenarlos para cumplir una finalidad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52</t>
  </si>
  <si>
    <t>Serie documental de valor administrativo, juridico y legal, que conserva los documentos generados en el cual una persona llamada fiduciante o fideicomitente, transfiere uno o mas bienes especificados a otra, llamada fiduciario, quien se obliga a administrarlos o enajenarlos para cumplir una finalidad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53</t>
  </si>
  <si>
    <t>Serie documental de valor administrativo, juridico y legal, que conserva los documentos generados en el cual una persona llamada fiduciante o fideicomitente, transfiere uno o mas bienes especificados a otra, llamada fiduciario, quien se obliga a administrarlos o enajenarlos para cumplir una finalidad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54</t>
  </si>
  <si>
    <t>Serie documental de valor administrativo, juridico y legal, que conserva los documentos generados en el cual una persona llamada fiduciante o fideicomitente, transfiere uno o mas bienes especificados a otra, llamada fiduciario, quien se obliga a administrarlos o enajenarlos para cumplir una finalidad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55</t>
  </si>
  <si>
    <t>Serie documental de valor administrativo, juridico y legal, que conserva los documentos generados en el cual una persona llamada fiduciante o fideicomitente, transfiere uno o mas bienes especificados a otra, llamada fiduciario, quien se obliga a administrarlos o enajenarlos para cumplir una finalidad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56</t>
  </si>
  <si>
    <t>Serie documental de valor administrativo, juridico y legal, que conserva los documentos generados en el cual una persona llamada fiduciante o fideicomitente, transfiere uno o mas bienes especificados a otra, llamada fiduciario, quien se obliga a administrarlos o enajenarlos para cumplir una finalidad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57</t>
  </si>
  <si>
    <t>Serie documental de valor administrativo, juridico y legal, que conserva los documentos generados en el cual una persona llamada fiduciante o fideicomitente, transfiere uno o mas bienes especificados a otra, llamada fiduciario, quien se obliga a administrarlos o enajenarlos para cumplir una finalidad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58</t>
  </si>
  <si>
    <t>Serie documental de valor administrativo, juridico y legal, que conserva los documentos generados en el cual una persona llamada fiduciante o fideicomitente, transfiere uno o mas bienes especificados a otra, llamada fiduciario, quien se obliga a administrarlos o enajenarlos para cumplir una finalidad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59</t>
  </si>
  <si>
    <t>Serie documental de valor administrativo, juridico y legal, que conserva los documentos generados en el cual una persona llamada fiduciante o fideicomitente, transfiere uno o mas bienes especificados a otra, llamada fiduciario, quien se obliga a administrarlos o enajenarlos para cumplir una finalidad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60</t>
  </si>
  <si>
    <t>Serie documental de valor administrativo, juridico y legal, que conserva los documentos generados en el cual una persona llamada fiduciante o fideicomitente, transfiere uno o mas bienes especificados a otra, llamada fiduciario, quien se obliga a administrarlos o enajenarlos para cumplir una finalidad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61</t>
  </si>
  <si>
    <t>Serie documental de valor administrativo, juridico y legal, que conserva los documentos generados en el cual una persona llamada fiduciante o fideicomitente, transfiere uno o mas bienes especificados a otra, llamada fiduciario, quien se obliga a administrarlos o enajenarlos para cumplir una finalidad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62</t>
  </si>
  <si>
    <t>Serie documental de valor administrativo, juridico y legal, que conserva los documentos generados en el cual una persona llamada fiduciante o fideicomitente, transfiere uno o mas bienes especificados a otra, llamada fiduciario, quien se obliga a administrarlos o enajenarlos para cumplir una finalidad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63</t>
  </si>
  <si>
    <t>Serie documental de valor administrativo, juridico y legal, que conserva los documentos generados en el cual una persona llamada fiduciante o fideicomitente, transfiere uno o mas bienes especificados a otra, llamada fiduciario, quien se obliga a administrarlos o enajenarlos para cumplir una finalidad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64</t>
  </si>
  <si>
    <t>Serie documental de valor administrativo, juridico y legal, que conserva los documentos generados en el cual una persona llamada fiduciante o fideicomitente, transfiere uno o mas bienes especificados a otra, llamada fiduciario, quien se obliga a administrarlos o enajenarlos para cumplir una finalidad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65</t>
  </si>
  <si>
    <t>Serie documental de valor administrativo, juridico y legal, que conserva los documentos generados en el cual una persona llamada fiduciante o fideicomitente, transfiere uno o mas bienes especificados a otra, llamada fiduciario, quien se obliga a administrarlos o enajenarlos para cumplir una finalidad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66</t>
  </si>
  <si>
    <t>Serie documental de valor administrativo, juridico y legal, que conserva los documentos generados en el cual una persona llamada fiduciante o fideicomitente, transfiere uno o mas bienes especificados a otra, llamada fiduciario, quien se obliga a administrarlos o enajenarlos para cumplir una finalidad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67</t>
  </si>
  <si>
    <t>Serie documental de valor administrativo, juridico y legal, que conserva los documentos generados en el cual una persona llamada fiduciante o fideicomitente, transfiere uno o mas bienes especificados a otra, llamada fiduciario, quien se obliga a administrarlos o enajenarlos para cumplir una finalidad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68</t>
  </si>
  <si>
    <t>Serie documental de valor administrativo, juridico y legal, que conserva los documentos generados en el cual una persona llamada fiduciante o fideicomitente, transfiere uno o mas bienes especificados a otra, llamada fiduciario, quien se obliga a administrarlos o enajenarlos para cumplir una finalidad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69</t>
  </si>
  <si>
    <t>Serie documental de valor administrativo, juridico y legal, que conserva los documentos generados en el cual una persona llamada fiduciante o fideicomitente, transfiere uno o mas bienes especificados a otra, llamada fiduciario, quien se obliga a administrarlos o enajenarlos para cumplir una finalidad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70</t>
  </si>
  <si>
    <t>Serie documental de valor administrativo, juridico y legal, que conserva los documentos generados en el cual una persona llamada fiduciante o fideicomitente, transfiere uno o mas bienes especificados a otra, llamada fiduciario, quien se obliga a administrarlos o enajenarlos para cumplir una finalidad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71</t>
  </si>
  <si>
    <t>Serie documental de valor administrativo, juridico y legal, que conserva los documentos generados en el cual una persona llamada fiduciante o fideicomitente, transfiere uno o mas bienes especificados a otra, llamada fiduciario, quien se obliga a administrarlos o enajenarlos para cumplir una finalidad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72</t>
  </si>
  <si>
    <t>Serie documental de valor administrativo, juridico y legal, que conserva los documentos generados en el cual una persona llamada fiduciante o fideicomitente, transfiere uno o mas bienes especificados a otra, llamada fiduciario, quien se obliga a administrarlos o enajenarlos para cumplir una finalidad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73</t>
  </si>
  <si>
    <t>Serie documental de valor administrativo, juridico y legal, que conserva los documentos generados en el cual una persona llamada fiduciante o fideicomitente, transfiere uno o mas bienes especificados a otra, llamada fiduciario, quien se obliga a administrarlos o enajenarlos para cumplir una finalidad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74</t>
  </si>
  <si>
    <t>Serie documental de valor administrativo, juridico y legal, que conserva los documentos generados en el cual una persona llamada fiduciante o fideicomitente, transfiere uno o mas bienes especificados a otra, llamada fiduciario, quien se obliga a administrarlos o enajenarlos para cumplir una finalidad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75</t>
  </si>
  <si>
    <t>Serie documental de valor administrativo, juridico y legal, que conserva los documentos generados en el cual una persona llamada fiduciante o fideicomitente, transfiere uno o mas bienes especificados a otra, llamada fiduciario, quien se obliga a administrarlos o enajenarlos para cumplir una finalidad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76</t>
  </si>
  <si>
    <t>Serie documental de valor administrativo, juridico y legal, que conserva los documentos generados en el cual una persona llamada fiduciante o fideicomitente, transfiere uno o mas bienes especificados a otra, llamada fiduciario, quien se obliga a administrarlos o enajenarlos para cumplir una finalidad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77</t>
  </si>
  <si>
    <t>Serie documental de valor administrativo, juridico y legal, que conserva los documentos generados en el cual una persona llamada fiduciante o fideicomitente, transfiere uno o mas bienes especificados a otra, llamada fiduciario, quien se obliga a administrarlos o enajenarlos para cumplir una finalidad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78</t>
  </si>
  <si>
    <t>Serie documental de valor administrativo, juridico y legal, que conserva los documentos generados en el cual una persona llamada fiduciante o fideicomitente, transfiere uno o mas bienes especificados a otra, llamada fiduciario, quien se obliga a administrarlos o enajenarlos para cumplir una finalidad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79</t>
  </si>
  <si>
    <t>Serie documental de valor administrativo, juridico y legal, que conserva los documentos generados en el cual una persona llamada fiduciante o fideicomitente, transfiere uno o mas bienes especificados a otra, llamada fiduciario, quien se obliga a administrarlos o enajenarlos para cumplir una finalidad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80</t>
  </si>
  <si>
    <t>Serie documental de valor administrativo, juridico y legal, que conserva los documentos generados en el cual una persona llamada fiduciante o fideicomitente, transfiere uno o mas bienes especificados a otra, llamada fiduciario, quien se obliga a administrarlos o enajenarlos para cumplir una finalidad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81</t>
  </si>
  <si>
    <t>Serie documental de valor administrativo, juridico y legal, que conserva los documentos generados en el cual una persona llamada fiduciante o fideicomitente, transfiere uno o mas bienes especificados a otra, llamada fiduciario, quien se obliga a administrarlos o enajenarlos para cumplir una finalidad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82</t>
  </si>
  <si>
    <t>Serie documental de valor administrativo, juridico y legal, que conserva los documentos generados en el cual una persona llamada fiduciante o fideicomitente, transfiere uno o mas bienes especificados a otra, llamada fiduciario, quien se obliga a administrarlos o enajenarlos para cumplir una finalidad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83</t>
  </si>
  <si>
    <t>Serie documental de valor administrativo, juridico y legal, que conserva los documentos generados en el cual una persona llamada fiduciante o fideicomitente, transfiere uno o mas bienes especificados a otra, llamada fiduciario, quien se obliga a administrarlos o enajenarlos para cumplir una finalidad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84</t>
  </si>
  <si>
    <t>Serie documental de valor administrativo, juridico y legal, que conserva los documentos generados en el cual una persona llamada fiduciante o fideicomitente, transfiere uno o mas bienes especificados a otra, llamada fiduciario, quien se obliga a administrarlos o enajenarlos para cumplir una finalidad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85</t>
  </si>
  <si>
    <t>Serie documental de valor administrativo, juridico y legal, que conserva los documentos generados en el cual una persona llamada fiduciante o fideicomitente, transfiere uno o mas bienes especificados a otra, llamada fiduciario, quien se obliga a administrarlos o enajenarlos para cumplir una finalidad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86</t>
  </si>
  <si>
    <t>Ficha tecnica</t>
  </si>
  <si>
    <t>Serie documental de valor administrativo, juridico y legal, que conserva los documentos generados en el cual una persona llamada fiduciante o fideicomitente, transfiere uno o mas bienes especificados a otra, llamada fiduciario, quien se obliga a administrarlos o enajenarlos para cumplir una finalidad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87</t>
  </si>
  <si>
    <t>Serie documental de valor administrativo, juridico y legal, que conserva los documentos generados en el cual una persona llamada fiduciante o fideicomitente, transfiere uno o mas bienes especificados a otra, llamada fiduciario, quien se obliga a administrarlos o enajenarlos para cumplir una finalidad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88</t>
  </si>
  <si>
    <t>Proyecto de pliego de condiciones</t>
  </si>
  <si>
    <t>Serie documental de valor administrativo, juridico y legal, que conserva los documentos generados en el cual una persona llamada fiduciante o fideicomitente, transfiere uno o mas bienes especificados a otra, llamada fiduciario, quien se obliga a administrarlos o enajenarlos para cumplir una finalidad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89</t>
  </si>
  <si>
    <t>Serie documental de valor administrativo, juridico y legal, que conserva los documentos generados en el cual una persona llamada fiduciante o fideicomitente, transfiere uno o mas bienes especificados a otra, llamada fiduciario, quien se obliga a administrarlos o enajenarlos para cumplir una finalidad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90</t>
  </si>
  <si>
    <t>Serie documental de valor administrativo, juridico y legal, que conserva los documentos generados en el cual una persona llamada fiduciante o fideicomitente, transfiere uno o mas bienes especificados a otra, llamada fiduciario, quien se obliga a administrarlos o enajenarlos para cumplir una finalidad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91</t>
  </si>
  <si>
    <t>Serie documental de valor administrativo, juridico y legal, que conserva los documentos generados en el cual una persona llamada fiduciante o fideicomitente, transfiere uno o mas bienes especificados a otra, llamada fiduciario, quien se obliga a administrarlos o enajenarlos para cumplir una finalidad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92</t>
  </si>
  <si>
    <t>Pliego de condiciones definitivo</t>
  </si>
  <si>
    <t>Serie documental de valor administrativo, juridico y legal, que conserva los documentos generados en el cual una persona llamada fiduciante o fideicomitente, transfiere uno o mas bienes especificados a otra, llamada fiduciario, quien se obliga a administrarlos o enajenarlos para cumplir una finalidad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93</t>
  </si>
  <si>
    <t>Serie documental de valor administrativo, juridico y legal, que conserva los documentos generados en el cual una persona llamada fiduciante o fideicomitente, transfiere uno o mas bienes especificados a otra, llamada fiduciario, quien se obliga a administrarlos o enajenarlos para cumplir una finalidad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94</t>
  </si>
  <si>
    <t>Serie documental de valor administrativo, juridico y legal, que conserva los documentos generados en el cual una persona llamada fiduciante o fideicomitente, transfiere uno o mas bienes especificados a otra, llamada fiduciario, quien se obliga a administrarlos o enajenarlos para cumplir una finalidad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95</t>
  </si>
  <si>
    <t>Serie documental de valor administrativo, juridico y legal, que conserva los documentos generados en el cual una persona llamada fiduciante o fideicomitente, transfiere uno o mas bienes especificados a otra, llamada fiduciario, quien se obliga a administrarlos o enajenarlos para cumplir una finalidad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96</t>
  </si>
  <si>
    <t>Serie documental de valor administrativo, juridico y legal, que conserva los documentos generados en el cual una persona llamada fiduciante o fideicomitente, transfiere uno o mas bienes especificados a otra, llamada fiduciario, quien se obliga a administrarlos o enajenarlos para cumplir una finalidad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97</t>
  </si>
  <si>
    <t>Serie documental de valor administrativo, juridico y legal, que conserva los documentos generados en el cual una persona llamada fiduciante o fideicomitente, transfiere uno o mas bienes especificados a otra, llamada fiduciario, quien se obliga a administrarlos o enajenarlos para cumplir una finalidad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98</t>
  </si>
  <si>
    <t>Informe de evaluacion y habilitacion de las propuestas</t>
  </si>
  <si>
    <t>Serie documental de valor administrativo, juridico y legal, que conserva los documentos generados en el cual una persona llamada fiduciante o fideicomitente, transfiere uno o mas bienes especificados a otra, llamada fiduciario, quien se obliga a administrarlos o enajenarlos para cumplir una finalidad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99</t>
  </si>
  <si>
    <t>Serie documental de valor administrativo, juridico y legal, que conserva los documentos generados en el cual una persona llamada fiduciante o fideicomitente, transfiere uno o mas bienes especificados a otra, llamada fiduciario, quien se obliga a administrarlos o enajenarlos para cumplir una finalidad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100</t>
  </si>
  <si>
    <t>Serie documental de valor administrativo, juridico y legal, que conserva los documentos generados en el cual una persona llamada fiduciante o fideicomitente, transfiere uno o mas bienes especificados a otra, llamada fiduciario, quien se obliga a administrarlos o enajenarlos para cumplir una finalidad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101</t>
  </si>
  <si>
    <t>Informe de evaluacion y habilitacion definitiva de las propuestas</t>
  </si>
  <si>
    <t>Serie documental de valor administrativo, juridico y legal, que conserva los documentos generados en el cual una persona llamada fiduciante o fideicomitente, transfiere uno o mas bienes especificados a otra, llamada fiduciario, quien se obliga a administrarlos o enajenarlos para cumplir una finalidad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102</t>
  </si>
  <si>
    <t>Serie documental de valor administrativo, juridico y legal, que conserva los documentos generados en el cual una persona llamada fiduciante o fideicomitente, transfiere uno o mas bienes especificados a otra, llamada fiduciario, quien se obliga a administrarlos o enajenarlos para cumplir una finalidad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103</t>
  </si>
  <si>
    <t>Serie documental de valor administrativo, juridico y legal, que conserva los documentos generados en el cual una persona llamada fiduciante o fideicomitente, transfiere uno o mas bienes especificados a otra, llamada fiduciario, quien se obliga a administrarlos o enajenarlos para cumplir una finalidad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104</t>
  </si>
  <si>
    <t>Serie documental de valor administrativo, juridico y legal, que conserva los documentos generados en el cual una persona llamada fiduciante o fideicomitente, transfiere uno o mas bienes especificados a otra, llamada fiduciario, quien se obliga a administrarlos o enajenarlos para cumplir una finalidad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105</t>
  </si>
  <si>
    <t>Serie documental de valor administrativo, juridico y legal, que conserva los documentos generados en el cual una persona llamada fiduciante o fideicomitente, transfiere uno o mas bienes especificados a otra, llamada fiduciario, quien se obliga a administrarlos o enajenarlos para cumplir una finalidad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106</t>
  </si>
  <si>
    <t>Serie documental de valor administrativo, juridico y legal, que conserva los documentos generados en el cual una persona llamada fiduciante o fideicomitente, transfiere uno o mas bienes especificados a otra, llamada fiduciario, quien se obliga a administrarlos o enajenarlos para cumplir una finalidad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107</t>
  </si>
  <si>
    <t>Garantia unica y/o de responsabilidad civil extracontractual</t>
  </si>
  <si>
    <t>Serie documental de valor administrativo, juridico y legal, que conserva los documentos generados en el cual una persona llamada fiduciante o fideicomitente, transfiere uno o mas bienes especificados a otra, llamada fiduciario, quien se obliga a administrarlos o enajenarlos para cumplir una finalidad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108</t>
  </si>
  <si>
    <t>Serie documental de valor administrativo, juridico y legal, que conserva los documentos generados en el cual una persona llamada fiduciante o fideicomitente, transfiere uno o mas bienes especificados a otra, llamada fiduciario, quien se obliga a administrarlos o enajenarlos para cumplir una finalidad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109</t>
  </si>
  <si>
    <t>Serie documental de valor administrativo, juridico y legal, que conserva los documentos generados en el cual una persona llamada fiduciante o fideicomitente, transfiere uno o mas bienes especificados a otra, llamada fiduciario, quien se obliga a administrarlos o enajenarlos para cumplir una finalidad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110</t>
  </si>
  <si>
    <t>Otrosi o modificaciones al contrato</t>
  </si>
  <si>
    <t>Serie documental de valor administrativo, juridico y legal, que conserva los documentos generados en el cual una persona llamada fiduciante o fideicomitente, transfiere uno o mas bienes especificados a otra, llamada fiduciario, quien se obliga a administrarlos o enajenarlos para cumplir una finalidad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111</t>
  </si>
  <si>
    <t>Informe de interventoria</t>
  </si>
  <si>
    <t>Serie documental de valor administrativo, juridico y legal, que conserva los documentos generados en el cual una persona llamada fiduciante o fideicomitente, transfiere uno o mas bienes especificados a otra, llamada fiduciario, quien se obliga a administrarlos o enajenarlos para cumplir una finalidad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112</t>
  </si>
  <si>
    <t>Serie documental de valor administrativo, juridico y legal, que conserva los documentos generados en el cual una persona llamada fiduciante o fideicomitente, transfiere uno o mas bienes especificados a otra, llamada fiduciario, quien se obliga a administrarlos o enajenarlos para cumplir una finalidad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113</t>
  </si>
  <si>
    <t xml:space="preserve">Serie documental de valor administrativo, juridico y legal, en la que se conservan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20 </t>
  </si>
  <si>
    <t>Serie documental de valor administrativo, juridico y legal, en la que se conservan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21</t>
  </si>
  <si>
    <t>Serie documental de valor administrativo, juridico y legal, en la que se conservan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22</t>
  </si>
  <si>
    <t>Serie documental de valor administrativo, juridico y legal, en la que se conservan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23</t>
  </si>
  <si>
    <t>Serie documental de valor administrativo, juridico y legal, en la que se conservan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24</t>
  </si>
  <si>
    <t>Serie documental de valor administrativo, juridico y legal, en la que se conservan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25</t>
  </si>
  <si>
    <t>Serie documental de valor administrativo, juridico y legal, en la que se conservan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26</t>
  </si>
  <si>
    <t>Serie documental de valor administrativo, juridico y legal, en la que se conservan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27</t>
  </si>
  <si>
    <t xml:space="preserve">Ficha o anexo tecnico o su equivalente </t>
  </si>
  <si>
    <t>Serie documental de valor administrativo, juridico y legal, en la que se conservan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28</t>
  </si>
  <si>
    <t>Serie documental de valor administrativo, juridico y legal, en la que se conservan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29</t>
  </si>
  <si>
    <t>Serie documental de valor administrativo, juridico y legal, en la que se conservan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30</t>
  </si>
  <si>
    <t>Serie documental de valor administrativo, juridico y legal, en la que se conservan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31</t>
  </si>
  <si>
    <t>Serie documental de valor administrativo, juridico y legal, en la que se conservan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32</t>
  </si>
  <si>
    <t>Serie documental de valor administrativo, juridico y legal, en la que se conservan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33</t>
  </si>
  <si>
    <t>Serie documental de valor administrativo, juridico y legal, en la que se conservan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34</t>
  </si>
  <si>
    <t>Serie documental de valor administrativo, juridico y legal, en la que se conservan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35</t>
  </si>
  <si>
    <t>Serie documental de valor administrativo, juridico y legal, en la que se conservan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36</t>
  </si>
  <si>
    <t>Serie documental de valor administrativo, juridico y legal, en la que se conservan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37</t>
  </si>
  <si>
    <t>Manifestacion de interes para participar en el proceso</t>
  </si>
  <si>
    <t>Serie documental de valor administrativo, juridico y legal, en la que se conservan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38</t>
  </si>
  <si>
    <t>Serie documental de valor administrativo, juridico y legal, en la que se conservan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39</t>
  </si>
  <si>
    <t>Serie documental de valor administrativo, juridico y legal, en la que se conservan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40</t>
  </si>
  <si>
    <t>Serie documental de valor administrativo, juridico y legal, en la que se conservan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41</t>
  </si>
  <si>
    <t>Serie documental de valor administrativo, juridico y legal, en la que se conservan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42</t>
  </si>
  <si>
    <t>Serie documental de valor administrativo, juridico y legal, en la que se conservan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43</t>
  </si>
  <si>
    <t>Serie documental de valor administrativo, juridico y legal, en la que se conservan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44</t>
  </si>
  <si>
    <t>Serie documental de valor administrativo, juridico y legal, en la que se conservan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45</t>
  </si>
  <si>
    <t>Serie documental de valor administrativo, juridico y legal, en la que se conservan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46</t>
  </si>
  <si>
    <t>Serie documental de valor administrativo, juridico y legal, en la que se conservan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47</t>
  </si>
  <si>
    <t xml:space="preserve">Formato de aprobacion de Poliza </t>
  </si>
  <si>
    <t>Serie documental de valor administrativo, juridico y legal, en la que se conservan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48</t>
  </si>
  <si>
    <t>Serie documental de valor administrativo, juridico y legal, en la que se conservan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49</t>
  </si>
  <si>
    <t>Serie documental de valor administrativo, juridico y legal, en la que se conservan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50</t>
  </si>
  <si>
    <t>Serie documental de valor administrativo, juridico y legal, en la que se conservan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51</t>
  </si>
  <si>
    <t>Serie documental de valor administrativo, juridico y legal, en la que se conservan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52</t>
  </si>
  <si>
    <t>Serie documental de valor administrativo, juridico y legal, en la que se conservan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53</t>
  </si>
  <si>
    <t>Serie documental de valor administrativo, juridico y legal, en la que se conservan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54</t>
  </si>
  <si>
    <t>Serie documental de valor administrativo, juridico y legal, en la que se conservan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55</t>
  </si>
  <si>
    <t>Serie documental de valor administrativo, juridico y legal, en la que se conservan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56</t>
  </si>
  <si>
    <t>Serie documental de valor administrativo, juridico y legal, en la que se conservan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57</t>
  </si>
  <si>
    <t>Serie documental de valor administrativo, juridico y legal, en la que se conservan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58</t>
  </si>
  <si>
    <t>Serie documental de valor administrativo, juridico y legal, en la que se conservan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59</t>
  </si>
  <si>
    <t>Serie documental de valor administrativo, juridico y legal, en la que se conservan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60</t>
  </si>
  <si>
    <t>Serie documental de valor administrativo, juridico y legal, en la que se conservan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61</t>
  </si>
  <si>
    <t>Serie documental de valor administrativo, juridico y legal, en la que se conservan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62</t>
  </si>
  <si>
    <t>Serie documental de valor administrativo, juridico y legal, en la que se conservan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63</t>
  </si>
  <si>
    <t>Serie documental de valor administrativo, juridico y legal, en la que se conservan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64</t>
  </si>
  <si>
    <t>Serie documental de valor administrativo, juridico y legal, en la que se conservan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65</t>
  </si>
  <si>
    <t>Serie documental de valor administrativo, juridico y legal, en la que se conservan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66</t>
  </si>
  <si>
    <t>Serie documental de valor administrativo, juridico y legal, en la que se conservan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67</t>
  </si>
  <si>
    <t>Serie documental de valor administrativo, juridico y legal, en la que se conservan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68</t>
  </si>
  <si>
    <t>Serie documental de valor administrativo, juridico y legal, en la que se conservan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69</t>
  </si>
  <si>
    <t>Serie documental de valor administrativo, juridico y legal, en la que se conservan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70</t>
  </si>
  <si>
    <t>Serie documental de valor administrativo, juridico y legal, en la que se conservan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71</t>
  </si>
  <si>
    <t>Serie documental de valor administrativo, juridico y legal, en la que se conservan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72</t>
  </si>
  <si>
    <t>Serie documental de valor administrativo, juridico y legal, en la que se conservan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73</t>
  </si>
  <si>
    <t>Serie documental de valor administrativo, juridico y legal, en la que se conservan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74</t>
  </si>
  <si>
    <t>Serie documental de valor administrativo, juridico y legal, en la que se conservan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75</t>
  </si>
  <si>
    <t>Serie documental de valor administrativo, juridico y legal, en la que se conservan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76</t>
  </si>
  <si>
    <t>Serie documental de valor administrativo, juridico y legal, en la que se conservan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77</t>
  </si>
  <si>
    <t>Serie documental de valor administrativo, juridico y legal, en la que se conservan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78</t>
  </si>
  <si>
    <t>Serie documental de valor administrativo, juridico y legal, en la que se conservan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79</t>
  </si>
  <si>
    <t>Serie documental de valor administrativo, juridico y legal, en la que se conservan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80</t>
  </si>
  <si>
    <t>Serie documental de valor administrativo, juridico y legal, en la que se conservan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81</t>
  </si>
  <si>
    <t>Serie documental de valor administrativo, juridico y legal, en la que se conservan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82</t>
  </si>
  <si>
    <t>Serie documental de valor administrativo, juridico y legal, en la que se conservan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83</t>
  </si>
  <si>
    <t>Serie documental de valor administrativo, juridico y legal, en la que se conservan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84</t>
  </si>
  <si>
    <t>Serie documental de valor administrativo, juridico y legal, en la que se conservan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85</t>
  </si>
  <si>
    <t>Serie documental de valor administrativo, juridico y legal, en la que se conservan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86</t>
  </si>
  <si>
    <t>Serie documental de valor administrativo, juridico y legal, en la que se conservan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87</t>
  </si>
  <si>
    <t>Serie documental de valor administrativo, juridico y legal, en la que se conservan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88</t>
  </si>
  <si>
    <t>Serie documental de valor administrativo, juridico y legal, en la que se conservan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89</t>
  </si>
  <si>
    <t>Serie documental de valor administrativo, juridico y legal, en la que se conservan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90</t>
  </si>
  <si>
    <t>Serie documental de valor administrativo, juridico y legal, en la que se conservan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91</t>
  </si>
  <si>
    <t>Serie documental de valor administrativo, juridico y legal, en la que se conservan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92</t>
  </si>
  <si>
    <t>Serie documental de valor administrativo, juridico y legal, en la que se conservan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93</t>
  </si>
  <si>
    <t>Serie documental de valor administrativo, juridico y legal, en la que se conservan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94</t>
  </si>
  <si>
    <t>Serie documental de valor administrativo, juridico y legal, en la que se conservan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95</t>
  </si>
  <si>
    <t>Serie documental de valor administrativo, juridico y legal, en la que se conservan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96</t>
  </si>
  <si>
    <t>Serie documental de valor administrativo, juridico y legal, en la que se conservan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97</t>
  </si>
  <si>
    <t>Serie documental de valor administrativo, juridico y legal, en la que se conservan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98</t>
  </si>
  <si>
    <t>Serie documental de valor administrativo, juridico y legal, en la que se conservan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99</t>
  </si>
  <si>
    <t>Serie documental de valor administrativo, juridico y legal, en la que se conservan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100</t>
  </si>
  <si>
    <t>Serie documental de valor administrativo, juridico y legal, en la que se conservan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101</t>
  </si>
  <si>
    <t>Serie documental de valor administrativo, juridico y legal, en la que se conservan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102</t>
  </si>
  <si>
    <t>Serie documental de valor administrativo, juridico y legal, en la que se conservan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103</t>
  </si>
  <si>
    <t>Serie documental de valor administrativo, juridico y legal, en la que se conservan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104</t>
  </si>
  <si>
    <t>Serie documental de valor administrativo, juridico y legal, en la que se conservan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105</t>
  </si>
  <si>
    <t>Serie documental de valor administrativo, juridico y legal, en la que se conservan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106</t>
  </si>
  <si>
    <t>Serie documental de valor administrativo, juridico y legal, en la que se conservan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107</t>
  </si>
  <si>
    <t>Serie documental de valor administrativo, juridico y legal, en la que se conservan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108</t>
  </si>
  <si>
    <t>Serie documental de valor administrativo, juridico y legal, en la que se conservan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109</t>
  </si>
  <si>
    <t>Serie documental de valor administrativo, juridico y legal, en la que se conservan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110</t>
  </si>
  <si>
    <t>Serie documental de valor administrativo, juridico y legal, en la que se conservan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111</t>
  </si>
  <si>
    <t>Serie documental de valor administrativo, juridico y legal, en la que se conservan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112</t>
  </si>
  <si>
    <t>Serie documental de valor administrativo, juridico y legal, en la que se conservan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113</t>
  </si>
  <si>
    <t>Serie documental de valor administrativo, juridico y legal, en la que se conservan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114</t>
  </si>
  <si>
    <t>Serie documental de valor administrativo, juridico y legal, en la que se conservan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115</t>
  </si>
  <si>
    <t>Serie documental de valor administrativo, juridico y legal, en la que se conservan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116</t>
  </si>
  <si>
    <t>Serie documental de valor administrativo, juridico y legal, en la que se conservan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117</t>
  </si>
  <si>
    <t>Serie documental de valor administrativo, juridico y legal, en la que se conservan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118</t>
  </si>
  <si>
    <t>Serie documental de valor administrativo, juridico y legal, en la que se conservan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119</t>
  </si>
  <si>
    <t>Serie documental de valor administrativo, juridico y legal, en la que se conservan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120</t>
  </si>
  <si>
    <t>Serie documental de valor administrativo, juridico y legal, en la que se conservan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121</t>
  </si>
  <si>
    <t>Serie documental de valor administrativo, juridico y legal, en la que se conservan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122</t>
  </si>
  <si>
    <t>Serie documental de valor administrativo, juridico y legal, en la que se conservan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123</t>
  </si>
  <si>
    <t>Serie documental de valor administrativo, juridico y legal, en la que se conservan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124</t>
  </si>
  <si>
    <t>Serie documental de valor administrativo, juridico y legal, en la que se conservan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125</t>
  </si>
  <si>
    <t>Serie documental de valor administrativo, juridico y legal, en la que se conservan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126</t>
  </si>
  <si>
    <t>Serie documental de valor administrativo, juridico y legal, en la que se conservan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127</t>
  </si>
  <si>
    <t>Serie documental de valor administrativo, juridico y legal, en la que se conservan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128</t>
  </si>
  <si>
    <t>Serie documental de valor administrativo, juridico y legal, en la que se conservan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129</t>
  </si>
  <si>
    <t>Serie documental de valor administrativo, juridico y legal, en la que se conservan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130</t>
  </si>
  <si>
    <t>Serie documental de valor administrativo, juridico y legal, en la que se conservan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131</t>
  </si>
  <si>
    <t>Serie documental de valor administrativo, juridico y legal, en la que se conservan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132</t>
  </si>
  <si>
    <t>Serie documental de valor administrativo, juridico y legal, en la que se conservan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133</t>
  </si>
  <si>
    <t>Serie documental de valor administrativo, juridico y legal, en la que se conservan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134</t>
  </si>
  <si>
    <t>Serie documental de valor administrativo, juridico y legal, en la que se conservan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135</t>
  </si>
  <si>
    <t>Serie documental de valor administrativo, juridico y legal, en la que se conservan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136</t>
  </si>
  <si>
    <t>Serie documental de valor administrativo, juridico y legal, en la que se conservan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137</t>
  </si>
  <si>
    <t>Serie documental de valor administrativo, juridico y legal, en la que se conservan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138</t>
  </si>
  <si>
    <t>Serie documental de valor administrativo, juridico y legal, en la que se conservan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139</t>
  </si>
  <si>
    <t xml:space="preserve">Formato de aprobacion de poliza </t>
  </si>
  <si>
    <t>Serie documental de valor administrativo, juridico y legal, en la que se conservan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140</t>
  </si>
  <si>
    <t>Serie documental de valor administrativo, juridico y legal, en la que se conservan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141</t>
  </si>
  <si>
    <t>Serie documental de valor administrativo, juridico y legal, en la que se conservan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142</t>
  </si>
  <si>
    <t>Serie documental de valor administrativo, juridico y legal, en la que se conservan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143</t>
  </si>
  <si>
    <t>Serie documental de valor administrativo, juridico y legal, en la que se conservan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144</t>
  </si>
  <si>
    <t>Serie documental de valor administrativo, juridico y legal, en la que se conservan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145</t>
  </si>
  <si>
    <t>Serie documental de valor administrativo, juridico y legal, en la que se conservan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146</t>
  </si>
  <si>
    <t>Serie documental de valor administrativo, juridico y legal, en la que se conservan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147</t>
  </si>
  <si>
    <t>Serie documental de valor administrativo, juridico y legal, en la que se conservan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148</t>
  </si>
  <si>
    <t>Serie documental de valor administrativo, juridico y legal, en la que se conservan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149</t>
  </si>
  <si>
    <t>Serie documental de valor administrativo, juridico y legal, en la que se conservan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150</t>
  </si>
  <si>
    <t>Serie documental de valor administrativo, juridico y legal, en la que se conservan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151</t>
  </si>
  <si>
    <t>Serie documental de valor administrativo, juridico y legal, en la que se conservan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152</t>
  </si>
  <si>
    <t>Serie documental de valor administrativo, juridico y legal, en la que se conservan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153</t>
  </si>
  <si>
    <t>Serie documental de valor administrativo, juridico y legal, en la que se conservan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154</t>
  </si>
  <si>
    <t>Serie documental de valor administrativo, juridico y legal, en la que se conservan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155</t>
  </si>
  <si>
    <t>Serie documental de valor administrativo, juridico y legal, en la que se conservan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156</t>
  </si>
  <si>
    <t>Serie documental de valor administrativo, juridico y legal, en la que se conservan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157</t>
  </si>
  <si>
    <t>Serie documental de valor administrativo, juridico y legal, en la que se conservan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158</t>
  </si>
  <si>
    <t>Serie documental de valor administrativo, juridico y legal, en la que se conservan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159</t>
  </si>
  <si>
    <t>Serie documental de valor administrativo, juridico y legal, en la que se conservan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160</t>
  </si>
  <si>
    <t>Serie documental de valor administrativo, juridico y legal, en la que se conservan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161</t>
  </si>
  <si>
    <t>Serie documental de valor administrativo, juridico y legal, en la que se conservan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162</t>
  </si>
  <si>
    <t>Serie documental de valor administrativo, juridico y legal, en la que se conservan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163</t>
  </si>
  <si>
    <t>Informe de Evaluacion y habilitacion de las propuestas</t>
  </si>
  <si>
    <t>Serie documental de valor administrativo, juridico y legal, en la que se conservan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164</t>
  </si>
  <si>
    <t>Serie documental de valor administrativo, juridico y legal, en la que se conservan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165</t>
  </si>
  <si>
    <t>Serie documental de valor administrativo, juridico y legal, en la que se conservan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166</t>
  </si>
  <si>
    <t>Evaluacion y habilitacion definitiva de las propuestas</t>
  </si>
  <si>
    <t>Serie documental de valor administrativo, juridico y legal, en la que se conservan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167</t>
  </si>
  <si>
    <t>Serie documental de valor administrativo, juridico y legal, en la que se conservan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168</t>
  </si>
  <si>
    <t>Serie documental de valor administrativo, juridico y legal, en la que se conservan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169</t>
  </si>
  <si>
    <t>Serie documental de valor administrativo, juridico y legal, en la que se conservan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170</t>
  </si>
  <si>
    <t>Serie documental de valor administrativo, juridico y legal, en la que se conservan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171</t>
  </si>
  <si>
    <t>Serie documental de valor administrativo, juridico y legal, en la que se conservan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172</t>
  </si>
  <si>
    <t>Serie documental de valor administrativo, juridico y legal, en la que se conservan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173</t>
  </si>
  <si>
    <t>Serie documental de valor administrativo, juridico y legal, en la que se conservan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174</t>
  </si>
  <si>
    <t>Serie documental de valor administrativo, juridico y legal, en la que se conservan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175</t>
  </si>
  <si>
    <t>Serie documental de valor administrativo, juridico y legal, en la que se conservan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176</t>
  </si>
  <si>
    <t>Serie documental de valor administrativo, juridico y legal, en la que se conservan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177</t>
  </si>
  <si>
    <t>Serie documental de valor administrativo, juridico y legal, en la que se conservan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178</t>
  </si>
  <si>
    <t xml:space="preserve">Serie documental de valor administrativo, juridico y legal, en la que se conservan de manera cronologica los documentos generados en el proceso de contratacion  de permuta o acuerdo  de corresponsabilidad  celebrado por las entidades estatales para la construccion, mantenimiento, instalacion y otros trabajos materiales sobre bienes inmuebles Articulo 32 de la Ley 80 de 1993.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20 </t>
  </si>
  <si>
    <t>Serie documental de valor administrativo, juridico y legal, en la que se conservan de manera cronologica los documentos generados en el proceso de contratacion  de permuta o acuerdo  de corresponsabilidad  celebrado por las entidades estatales para la construccion, mantenimiento, instalacion y otros trabajos materiales sobre bienes inmuebles Articulo 32 de la Ley 80 de 1993.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21</t>
  </si>
  <si>
    <t>Serie documental de valor administrativo, juridico y legal, en la que se conservan de manera cronologica los documentos generados en el proceso de contratacion  de permuta o acuerdo  de corresponsabilidad  celebrado por las entidades estatales para la construccion, mantenimiento, instalacion y otros trabajos materiales sobre bienes inmuebles Articulo 32 de la Ley 80 de 1993.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22</t>
  </si>
  <si>
    <t>Serie documental de valor administrativo, juridico y legal, en la que se conservan de manera cronologica los documentos generados en el proceso de contratacion  de permuta o acuerdo  de corresponsabilidad  celebrado por las entidades estatales para la construccion, mantenimiento, instalacion y otros trabajos materiales sobre bienes inmuebles Articulo 32 de la Ley 80 de 1993.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23</t>
  </si>
  <si>
    <t>Serie documental de valor administrativo, juridico y legal, en la que se conservan de manera cronologica los documentos generados en el proceso de contratacion  de permuta o acuerdo  de corresponsabilidad  celebrado por las entidades estatales para la construccion, mantenimiento, instalacion y otros trabajos materiales sobre bienes inmuebles Articulo 32 de la Ley 80 de 1993.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24</t>
  </si>
  <si>
    <t>Serie documental de valor administrativo, juridico y legal, en la que se conservan de manera cronologica los documentos generados en el proceso de contratacion  de permuta o acuerdo  de corresponsabilidad  celebrado por las entidades estatales para la construccion, mantenimiento, instalacion y otros trabajos materiales sobre bienes inmuebles Articulo 32 de la Ley 80 de 1993.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25</t>
  </si>
  <si>
    <t>Serie documental de valor administrativo, juridico y legal, en la que se conservan de manera cronologica los documentos generados en el proceso de contratacion  de permuta o acuerdo  de corresponsabilidad  celebrado por las entidades estatales para la construccion, mantenimiento, instalacion y otros trabajos materiales sobre bienes inmuebles Articulo 32 de la Ley 80 de 1993.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26</t>
  </si>
  <si>
    <t>Serie documental de valor administrativo, juridico y legal, en la que se conservan de manera cronologica los documentos generados en el proceso de contratacion  de permuta o acuerdo  de corresponsabilidad  celebrado por las entidades estatales para la construccion, mantenimiento, instalacion y otros trabajos materiales sobre bienes inmuebles Articulo 32 de la Ley 80 de 1993.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27</t>
  </si>
  <si>
    <t>Serie documental de valor administrativo, juridico y legal, en la que se conservan de manera cronologica los documentos generados en el proceso de contratacion  de permuta o acuerdo  de corresponsabilidad  celebrado por las entidades estatales para la construccion, mantenimiento, instalacion y otros trabajos materiales sobre bienes inmuebles Articulo 32 de la Ley 80 de 1993.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28</t>
  </si>
  <si>
    <t>Serie documental de valor administrativo, juridico y legal, en la que se conservan de manera cronologica los documentos generados en el proceso de contratacion  de permuta o acuerdo  de corresponsabilidad  celebrado por las entidades estatales para la construccion, mantenimiento, instalacion y otros trabajos materiales sobre bienes inmuebles Articulo 32 de la Ley 80 de 1993.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29</t>
  </si>
  <si>
    <t>Serie documental de valor administrativo, juridico y legal, en la que se conservan de manera cronologica los documentos generados en el proceso de contratacion  de permuta o acuerdo  de corresponsabilidad  celebrado por las entidades estatales para la construccion, mantenimiento, instalacion y otros trabajos materiales sobre bienes inmuebles Articulo 32 de la Ley 80 de 1993.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30</t>
  </si>
  <si>
    <t>Serie documental de valor administrativo, juridico y legal, en la que se conservan de manera cronologica los documentos generados en el proceso de contratacion  de permuta o acuerdo  de corresponsabilidad  celebrado por las entidades estatales para la construccion, mantenimiento, instalacion y otros trabajos materiales sobre bienes inmuebles Articulo 32 de la Ley 80 de 1993.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31</t>
  </si>
  <si>
    <t>Serie documental de valor administrativo, juridico y legal, en la que se conservan de manera cronologica los documentos generados en el proceso de contratacion  de permuta o acuerdo  de corresponsabilidad  celebrado por las entidades estatales para la construccion, mantenimiento, instalacion y otros trabajos materiales sobre bienes inmuebles Articulo 32 de la Ley 80 de 1993.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32</t>
  </si>
  <si>
    <t>Serie documental de valor administrativo, juridico y legal, en la que se conservan de manera cronologica los documentos generados en el proceso de contratacion  de permuta o acuerdo  de corresponsabilidad  celebrado por las entidades estatales para la construccion, mantenimiento, instalacion y otros trabajos materiales sobre bienes inmuebles Articulo 32 de la Ley 80 de 1993.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33</t>
  </si>
  <si>
    <t>Serie documental de valor administrativo, juridico y legal, en la que se conservan de manera cronologica los documentos generados en el proceso de contratacion  de permuta o acuerdo  de corresponsabilidad  celebrado por las entidades estatales para la construccion, mantenimiento, instalacion y otros trabajos materiales sobre bienes inmuebles Articulo 32 de la Ley 80 de 1993.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34</t>
  </si>
  <si>
    <t>Serie documental de valor administrativo, juridico y legal, en la que se conservan de manera cronologica los documentos generados en el proceso de contratacion  de permuta o acuerdo  de corresponsabilidad  celebrado por las entidades estatales para la construccion, mantenimiento, instalacion y otros trabajos materiales sobre bienes inmuebles Articulo 32 de la Ley 80 de 1993.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35</t>
  </si>
  <si>
    <t>Serie documental de valor administrativo, juridico y legal, en la que se conservan de manera cronologica los documentos generados en el proceso de contratacion  de permuta o acuerdo  de corresponsabilidad  celebrado por las entidades estatales para la construccion, mantenimiento, instalacion y otros trabajos materiales sobre bienes inmuebles Articulo 32 de la Ley 80 de 1993.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36</t>
  </si>
  <si>
    <t>Serie documental de valor administrativo, juridico y legal, en la que se conservan de manera cronologica los documentos generados en el proceso de contratacion  de permuta o acuerdo  de corresponsabilidad  celebrado por las entidades estatales para la construccion, mantenimiento, instalacion y otros trabajos materiales sobre bienes inmuebles Articulo 32 de la Ley 80 de 1993.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37</t>
  </si>
  <si>
    <t>Serie documental de valor administrativo, juridico y legal, en la que se conservan de manera cronologica los documentos generados en el proceso de contratacion  de permuta o acuerdo  de corresponsabilidad  celebrado por las entidades estatales para la construccion, mantenimiento, instalacion y otros trabajos materiales sobre bienes inmuebles Articulo 32 de la Ley 80 de 1993.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38</t>
  </si>
  <si>
    <t>Serie documental de valor administrativo, juridico y legal, en la que se conservan de manera cronologica los documentos generados en el proceso de contratacion  de permuta o acuerdo  de corresponsabilidad  celebrado por las entidades estatales para la construccion, mantenimiento, instalacion y otros trabajos materiales sobre bienes inmuebles Articulo 32 de la Ley 80 de 1993.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39</t>
  </si>
  <si>
    <t>Serie documental de valor administrativo, juridico y legal, en la que se conservan de manera cronologica los documentos generados en el proceso de contratacion  de permuta o acuerdo  de corresponsabilidad  celebrado por las entidades estatales para la construccion, mantenimiento, instalacion y otros trabajos materiales sobre bienes inmuebles Articulo 32 de la Ley 80 de 1993.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40</t>
  </si>
  <si>
    <t>Serie documental de valor administrativo, juridico y legal, en la que se conservan de manera cronologica los documentos generados en el proceso de contratacion  de permuta o acuerdo  de corresponsabilidad  celebrado por las entidades estatales para la construccion, mantenimiento, instalacion y otros trabajos materiales sobre bienes inmuebles Articulo 32 de la Ley 80 de 1993.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41</t>
  </si>
  <si>
    <t>Serie documental de valor administrativo, juridico y legal, en la que se conservan de manera cronologica los documentos generados en el proceso de contratacion  de permuta o acuerdo  de corresponsabilidad  celebrado por las entidades estatales para la construccion, mantenimiento, instalacion y otros trabajos materiales sobre bienes inmuebles Articulo 32 de la Ley 80 de 1993.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42</t>
  </si>
  <si>
    <t>Serie documental de valor administrativo, juridico y legal, en la que se conservan de manera cronologica los documentos generados en el proceso de contratacion  de permuta o acuerdo  de corresponsabilidad  celebrado por las entidades estatales para la construccion, mantenimiento, instalacion y otros trabajos materiales sobre bienes inmuebles Articulo 32 de la Ley 80 de 1993.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43</t>
  </si>
  <si>
    <t>Serie documental de valor administrativo, juridico y legal, en la que se conservan de manera cronologica los documentos generados en el proceso de contratacion  de permuta o acuerdo  de corresponsabilidad  celebrado por las entidades estatales para la construccion, mantenimiento, instalacion y otros trabajos materiales sobre bienes inmuebles Articulo 32 de la Ley 80 de 1993.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44</t>
  </si>
  <si>
    <t>Serie documental de valor administrativo, juridico y legal, en la que se conservan de manera cronologica los documentos generados en el proceso de contratacion  de permuta o acuerdo  de corresponsabilidad  celebrado por las entidades estatales para la construccion, mantenimiento, instalacion y otros trabajos materiales sobre bienes inmuebles Articulo 32 de la Ley 80 de 1993.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45</t>
  </si>
  <si>
    <t>Serie documental de valor administrativo, juridico y legal, en la que se conservan de manera cronologica los documentos generados en el proceso de contratacion  de permuta o acuerdo  de corresponsabilidad  celebrado por las entidades estatales para la construccion, mantenimiento, instalacion y otros trabajos materiales sobre bienes inmuebles Articulo 32 de la Ley 80 de 1993.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46</t>
  </si>
  <si>
    <t xml:space="preserve">Serie documental de valor administrativo, juridico y legal, en la que se conservan de manera cronologica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veintinueve (29)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20 </t>
  </si>
  <si>
    <t>Serie documental de valor administrativo, juridico y legal, en la que se conservan de manera cronologica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veintinueve (29)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21</t>
  </si>
  <si>
    <t>Serie documental de valor administrativo, juridico y legal, en la que se conservan de manera cronologica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veintinueve (29)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22</t>
  </si>
  <si>
    <t>Serie documental de valor administrativo, juridico y legal, en la que se conservan de manera cronologica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veintinueve (29)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23</t>
  </si>
  <si>
    <t>Serie documental de valor administrativo, juridico y legal, en la que se conservan de manera cronologica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veintinueve (29)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24</t>
  </si>
  <si>
    <t>Serie documental de valor administrativo, juridico y legal, en la que se conservan de manera cronologica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veintinueve (29)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25</t>
  </si>
  <si>
    <t>Serie documental de valor administrativo, juridico y legal, en la que se conservan de manera cronologica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veintinueve (29)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26</t>
  </si>
  <si>
    <t>Serie documental de valor administrativo, juridico y legal, en la que se conservan de manera cronologica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veintinueve (29)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27</t>
  </si>
  <si>
    <t>Serie documental de valor administrativo, juridico y legal, en la que se conservan de manera cronologica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veintinueve (29)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28</t>
  </si>
  <si>
    <t>Serie documental de valor administrativo, juridico y legal, en la que se conservan de manera cronologica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veintinueve (29)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29</t>
  </si>
  <si>
    <t>Serie documental de valor administrativo, juridico y legal, en la que se conservan de manera cronologica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veintinueve (29)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30</t>
  </si>
  <si>
    <t>Serie documental de valor administrativo, juridico y legal, en la que se conservan de manera cronologica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veintinueve (29)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31</t>
  </si>
  <si>
    <t>Serie documental de valor administrativo, juridico y legal, en la que se conservan de manera cronologica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veintinueve (29)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32</t>
  </si>
  <si>
    <t>Serie documental de valor administrativo, juridico y legal, en la que se conservan de manera cronologica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veintinueve (29)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33</t>
  </si>
  <si>
    <t>Serie documental de valor administrativo, juridico y legal, en la que se conservan de manera cronologica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veintinueve (29)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34</t>
  </si>
  <si>
    <t>Serie documental de valor administrativo, juridico y legal, en la que se conservan de manera cronologica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veintinueve (29)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35</t>
  </si>
  <si>
    <t>Serie documental de valor administrativo, juridico y legal, en la que se conservan de manera cronologica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veintinueve (29)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36</t>
  </si>
  <si>
    <t>Serie documental de valor administrativo, juridico y legal, en la que se conservan de manera cronologica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veintinueve (29)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37</t>
  </si>
  <si>
    <t>Serie documental de valor administrativo, juridico y legal, en la que se conservan de manera cronologica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veintinueve (29)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38</t>
  </si>
  <si>
    <t>Serie documental de valor administrativo, juridico y legal, en la que se conservan de manera cronologica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veintinueve (29)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39</t>
  </si>
  <si>
    <t>Serie documental de valor administrativo, juridico y legal, en la que se conservan de manera cronologica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veintinueve (29)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40</t>
  </si>
  <si>
    <t>Serie documental de valor administrativo, juridico y legal, en la que se conservan de manera cronologica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veintinueve (29)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41</t>
  </si>
  <si>
    <t>Serie documental de valor administrativo, juridico y legal, en la que se conservan de manera cronologica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veintinueve (29)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42</t>
  </si>
  <si>
    <t>Serie documental de valor administrativo, juridico y legal, en la que se conservan de manera cronologica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veintinueve (29)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43</t>
  </si>
  <si>
    <t>Serie documental de valor administrativo, juridico y legal, en la que se conservan de manera cronologica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veintinueve (29)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44</t>
  </si>
  <si>
    <t>Serie documental de valor administrativo, juridico y legal, en la que se conservan de manera cronologica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veintinueve (29)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45</t>
  </si>
  <si>
    <t>Serie documental de valor administrativo, juridico y legal, en la que se conservan de manera cronologica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veintinueve (29)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46</t>
  </si>
  <si>
    <t>Serie documental de valor administrativo, juridico y legal, en la que se conservan de manera cronologica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veintinueve (29)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47</t>
  </si>
  <si>
    <t>Serie documental de valor administrativo, juridico y legal, en la que se conservan de manera cronologica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veintinueve (29)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48</t>
  </si>
  <si>
    <t>Serie documental de valor administrativo, juridico y legal, en la que se conservan de manera cronologica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veintinueve (29)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49</t>
  </si>
  <si>
    <t>Serie documental de valor administrativo, juridico y legal, en la que se conservan de manera cronologica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veintinueve (29)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50</t>
  </si>
  <si>
    <t>Serie documental de valor administrativo, juridico y legal, en la que se conservan de manera cronologica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veintinueve (29)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51</t>
  </si>
  <si>
    <t>Serie documental de valor administrativo, juridico y legal, en la que se conservan de manera cronologica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veintinueve (29)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52</t>
  </si>
  <si>
    <t>Serie documental de valor administrativo, juridico y legal, en la que se conservan de manera cronologica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veintinueve (29)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53</t>
  </si>
  <si>
    <t>Serie documental de valor administrativo, juridico y legal, en la que se conservan de manera cronologica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veintinueve (29)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54</t>
  </si>
  <si>
    <t>Serie documental de valor administrativo, juridico y legal, en la que se conservan de manera cronologica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veintinueve (29)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55</t>
  </si>
  <si>
    <t>Serie documental de valor administrativo, juridico y legal, en la que se conservan de manera cronologica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veintinueve (29)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56</t>
  </si>
  <si>
    <t>Serie documental de valor administrativo, juridico y legal, en la que se conservan de manera cronologica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veintinueve (29)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57</t>
  </si>
  <si>
    <t>Serie documental de valor administrativo, juridico y legal, en la que se conservan de manera cronologica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veintinueve (29)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58</t>
  </si>
  <si>
    <t>Serie documental de valor administrativo, juridico y legal, en la que se conservan de manera cronologica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veintinueve (29)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59</t>
  </si>
  <si>
    <t>Serie documental de valor administrativo, juridico y legal, en la que se conservan de manera cronologica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veintinueve (29)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60</t>
  </si>
  <si>
    <t>Serie documental de valor administrativo, juridico y legal, en la que se conservan de manera cronologica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veintinueve (29)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61</t>
  </si>
  <si>
    <t>Serie documental de valor administrativo, juridico y legal, en la que se conservan de manera cronologica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veintinueve (29)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62</t>
  </si>
  <si>
    <t>Serie documental de valor administrativo, juridico y legal, en la que se conservan de manera cronologica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veintinueve (29)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63</t>
  </si>
  <si>
    <t>Serie documental de valor administrativo, juridico y legal, en la que se conservan de manera cronologica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veintinueve (29)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64</t>
  </si>
  <si>
    <t>Serie documental de valor administrativo, juridico y legal, en la que se conservan de manera cronologica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veintinueve (29)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65</t>
  </si>
  <si>
    <t>Serie documental de valor administrativo, juridico y legal, en la que se conservan de manera cronologica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veintinueve (29)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66</t>
  </si>
  <si>
    <t>Serie documental de valor administrativo, juridico y legal, en la que se conservan de manera cronologica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veintinueve (29)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67</t>
  </si>
  <si>
    <t>Serie documental de valor administrativo, juridico y legal, en la que se conservan de manera cronologica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veintinueve (29)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68</t>
  </si>
  <si>
    <t>Serie documental de valor administrativo, juridico y legal, en la que se conservan de manera cronologica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veintinueve (29)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69</t>
  </si>
  <si>
    <t>Serie documental de valor administrativo, juridico y legal, en la que se conservan de manera cronologica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veintinueve (29)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70</t>
  </si>
  <si>
    <t>Serie documental de valor administrativo, juridico y legal, en la que se conservan de manera cronologica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veintinueve (29)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71</t>
  </si>
  <si>
    <t>Serie documental de valor administrativo, juridico y legal, en la que se conservan de manera cronologica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veintinueve (29)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72</t>
  </si>
  <si>
    <t>Serie documental de valor administrativo, juridico y legal, en la que se conservan de manera cronologica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veintinueve (29)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73</t>
  </si>
  <si>
    <t>Serie documental de valor administrativo, juridico y legal, en la que se conservan de manera cronologica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veintinueve (29)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74</t>
  </si>
  <si>
    <t>Serie documental de valor administrativo, juridico y legal, en la que se conservan de manera cronologica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veintinueve (29)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75</t>
  </si>
  <si>
    <t>Serie documental de valor administrativo, juridico y legal, en la que se conservan de manera cronologica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veintinueve (29)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76</t>
  </si>
  <si>
    <t>Serie documental de valor administrativo, juridico y legal, en la que se conservan de manera cronologica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veintinueve (29)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77</t>
  </si>
  <si>
    <t>Serie documental de valor administrativo, juridico y legal, en la que se conservan de manera cronologica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veintinueve (29)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78</t>
  </si>
  <si>
    <t>Serie documental de valor administrativo, juridico y legal, en la que se conservan de manera cronologica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veintinueve (29)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79</t>
  </si>
  <si>
    <t>Serie documental de valor administrativo, juridico y legal, en la que se conservan de manera cronologica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veintinueve (29)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80</t>
  </si>
  <si>
    <t>Serie documental de valor administrativo, juridico y legal, en la que se conservan de manera cronologica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veintinueve (29)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81</t>
  </si>
  <si>
    <t>Serie documental de valor administrativo, juridico y legal, en la que se conservan de manera cronologica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veintinueve (29)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82</t>
  </si>
  <si>
    <t>Serie documental de valor administrativo, juridico y legal, en la que se conservan de manera cronologica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veintinueve (29)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83</t>
  </si>
  <si>
    <t>Serie documental de valor administrativo, juridico y legal, en la que se conservan de manera cronologica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veintinueve (29)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84</t>
  </si>
  <si>
    <t>Serie documental de valor administrativo, juridico y legal, en la que se conservan de manera cronologica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veintinueve (29)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85</t>
  </si>
  <si>
    <t>Serie documental de valor administrativo, juridico y legal, en la que se conservan de manera cronologica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veintinueve (29)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86</t>
  </si>
  <si>
    <t>Serie documental de valor administrativo, juridico y legal, en la que se conservan de manera cronologica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veintinueve (29)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87</t>
  </si>
  <si>
    <t>Serie documental de valor administrativo, juridico y legal, en la que se conservan de manera cronologica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veintinueve (29)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88</t>
  </si>
  <si>
    <t>Serie documental de valor administrativo, juridico y legal, en la que se conservan de manera cronologica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veintinueve (29)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89</t>
  </si>
  <si>
    <t>Serie documental de valor administrativo, juridico y legal, en la que se conservan de manera cronologica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veintinueve (29)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90</t>
  </si>
  <si>
    <t>Serie documental de valor administrativo, juridico y legal, en la que se conservan de manera cronologica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veintinueve (29)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91</t>
  </si>
  <si>
    <t>Serie documental de valor administrativo, juridico y legal, en la que se conservan de manera cronologica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veintinueve (29)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92</t>
  </si>
  <si>
    <t>Serie documental de valor administrativo, juridico y legal, en la que se conservan de manera cronologica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veintinueve (29)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93</t>
  </si>
  <si>
    <t>Serie documental de valor administrativo, juridico y legal, en la que se conservan de manera cronologica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veintinueve (29)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94</t>
  </si>
  <si>
    <t>Serie documental de valor administrativo, juridico y legal, en la que se conservan de manera cronologica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veintinueve (29)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95</t>
  </si>
  <si>
    <t>Serie documental de valor administrativo, juridico y legal, en la que se conservan de manera cronologica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veintinueve (29)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96</t>
  </si>
  <si>
    <t>Serie documental de valor administrativo, juridico y legal, en la que se conservan de manera cronologica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veintinueve (29)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97</t>
  </si>
  <si>
    <t>Serie documental de valor administrativo, juridico y legal, en la que se conservan de manera cronologica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veintinueve (29)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98</t>
  </si>
  <si>
    <t>Serie documental de valor administrativo, juridico y legal, en la que se conservan de manera cronologica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veintinueve (29)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99</t>
  </si>
  <si>
    <t>Serie documental de valor administrativo, juridico y legal, en la que se conservan de manera cronologica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veintinueve (29)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100</t>
  </si>
  <si>
    <t>Serie documental de valor administrativo, juridico y legal, en la que se conservan de manera cronologica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veintinueve (29)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101</t>
  </si>
  <si>
    <t>Serie documental de valor administrativo, juridico y legal, en la que se conservan de manera cronologica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veintinueve (29)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102</t>
  </si>
  <si>
    <t>Serie documental de valor administrativo, juridico y legal, en la que se conservan de manera cronologica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veintinueve (29)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103</t>
  </si>
  <si>
    <t>Serie documental de valor administrativo, juridico y legal, en la que se conservan de manera cronologica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veintinueve (29)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104</t>
  </si>
  <si>
    <t>Serie documental de valor administrativo, juridico y legal, en la que se conservan de manera cronologica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veintinueve (29)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105</t>
  </si>
  <si>
    <t>Serie documental de valor administrativo, juridico y legal, en la que se conservan de manera cronologica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veintinueve (29)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106</t>
  </si>
  <si>
    <t>Serie documental de valor administrativo, juridico y legal, en la que se conservan de manera cronologica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veintinueve (29)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107</t>
  </si>
  <si>
    <t>Serie documental de valor administrativo, juridico y legal, en la que se conservan de manera cronologica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veintinueve (29)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108</t>
  </si>
  <si>
    <t>Serie documental de valor administrativo, juridico y legal, en la que se conservan de manera cronologica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veintinueve (29)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109</t>
  </si>
  <si>
    <t>Serie documental de valor administrativo, juridico y legal, en la que se conservan de manera cronologica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veintinueve (29)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110</t>
  </si>
  <si>
    <t>Serie documental de valor administrativo, juridico y legal, en la que se conservan de manera cronologica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veintinueve (29)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111</t>
  </si>
  <si>
    <t>Serie documental de valor administrativo, juridico y legal, en la que se conservan de manera cronologica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veintinueve (29)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112</t>
  </si>
  <si>
    <t>Serie documental de valor administrativo, juridico y legal, en la que se conservan de manera cronologica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veintinueve (29)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113</t>
  </si>
  <si>
    <t>Serie documental de valor administrativo, juridico y legal, en la que se conservan de manera cronologica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veintinueve (29)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114</t>
  </si>
  <si>
    <t>Serie documental de valor administrativo, juridico y legal, en la que se conservan de manera cronologica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veintinueve (29)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115</t>
  </si>
  <si>
    <t>Serie documental de valor administrativo, juridico y legal, en la que se conservan de manera cronologica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veintinueve (29)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116</t>
  </si>
  <si>
    <t>Serie documental de valor administrativo, juridico y legal, en la que se conservan de manera cronologica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veintinueve (29)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117</t>
  </si>
  <si>
    <t>Serie documental de valor administrativo, juridico y legal, en la que se conservan de manera cronologica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veintinueve (29)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118</t>
  </si>
  <si>
    <t>Serie documental de valor administrativo, juridico y legal, en la que se conservan de manera cronologica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veintinueve (29)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119</t>
  </si>
  <si>
    <t>Serie documental de valor administrativo, juridico y legal, en la que se conservan de manera cronologica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veintinueve (29)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120</t>
  </si>
  <si>
    <t>Serie documental de valor administrativo, juridico y legal, en la que se conservan de manera cronologica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veintinueve (29)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121</t>
  </si>
  <si>
    <t>Serie documental de valor administrativo, juridico y legal, en la que se conservan de manera cronologica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veintinueve (29)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122</t>
  </si>
  <si>
    <t>Serie documental de valor administrativo, juridico y legal, en la que se conservan de manera cronologica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veintinueve (29)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123</t>
  </si>
  <si>
    <t>Serie documental de valor administrativo, juridico y legal, en la que se conservan de manera cronologica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veintinueve (29)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124</t>
  </si>
  <si>
    <t>Serie documental de valor administrativo, juridico y legal, en la que se conservan de manera cronologica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veintinueve (29)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125</t>
  </si>
  <si>
    <t>Serie documental de valor administrativo, juridico y legal, en la que se conservan de manera cronologica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veintinueve (29)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126</t>
  </si>
  <si>
    <t>Serie documental de valor administrativo, juridico y legal, en la que se conservan de manera cronologica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veintinueve (29)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127</t>
  </si>
  <si>
    <t>Serie documental de valor administrativo, juridico y legal, en la que se conservan de manera cronologica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veintinueve (29)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128</t>
  </si>
  <si>
    <t>Serie documental de valor administrativo, juridico y legal, en la que se conservan de manera cronologica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veintinueve (29)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129</t>
  </si>
  <si>
    <t>Serie documental de valor administrativo, juridico y legal, en la que se conservan de manera cronologica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veintinueve (29)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130</t>
  </si>
  <si>
    <t>Serie documental de valor administrativo, juridico y legal, en la que se conservan de manera cronologica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veintinueve (29)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131</t>
  </si>
  <si>
    <t>Serie documental de valor administrativo, juridico y legal, en la que se conservan de manera cronologica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veintinueve (29)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132</t>
  </si>
  <si>
    <t>Serie documental de valor administrativo, juridico y legal, en la que se conservan de manera cronologica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veintinueve (29)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133</t>
  </si>
  <si>
    <t>Serie documental de valor administrativo, juridico y legal, en la que se conservan de manera cronologica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veintinueve (29)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134</t>
  </si>
  <si>
    <t>Serie documental de valor administrativo, juridico y legal, en la que se conservan de manera cronologica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veintinueve (29)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135</t>
  </si>
  <si>
    <t>Serie documental de valor administrativo, juridico y legal, en la que se conservan de manera cronologica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veintinueve (29)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136</t>
  </si>
  <si>
    <t>Serie documental de valor administrativo, juridico y legal, en la que se conservan de manera cronologica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veintinueve (29)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137</t>
  </si>
  <si>
    <t>Serie documental de valor administrativo, juridico y legal, en la que se conservan de manera cronologica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veintinueve (29)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138</t>
  </si>
  <si>
    <t>Serie documental de valor administrativo, juridico y legal, en la que se conservan de manera cronologica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veintinueve (29)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139</t>
  </si>
  <si>
    <t>Serie documental de valor administrativo, juridico y legal, en la que se conservan de manera cronologica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veintinueve (29)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140</t>
  </si>
  <si>
    <t>Serie documental de valor administrativo, juridico y legal, en la que se conservan de manera cronologica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veintinueve (29)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141</t>
  </si>
  <si>
    <t>Serie documental de valor administrativo, juridico y legal, en la que se conservan de manera cronologica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veintinueve (29)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142</t>
  </si>
  <si>
    <t>Serie documental de valor administrativo, juridico y legal, en la que se conservan de manera cronologica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veintinueve (29)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143</t>
  </si>
  <si>
    <t>Serie documental de valor administrativo, juridico y legal, en la que se conservan de manera cronologica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veintinueve (29)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144</t>
  </si>
  <si>
    <t>Serie documental de valor administrativo, juridico y legal, en la que se conservan de manera cronologica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veintinueve (29)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145</t>
  </si>
  <si>
    <t>Serie documental de valor administrativo, juridico y legal, en la que se conservan de manera cronologica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veintinueve (29)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146</t>
  </si>
  <si>
    <t>Serie documental de valor administrativo, juridico y legal, en la que se conservan de manera cronologica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veintinueve (29)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147</t>
  </si>
  <si>
    <t>Serie documental de valor administrativo, juridico y legal, en la que se conservan de manera cronologica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veintinueve (29)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148</t>
  </si>
  <si>
    <t>Serie documental de valor administrativo, juridico y legal, en la que se conservan de manera cronologica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veintinueve (29)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149</t>
  </si>
  <si>
    <t>Serie documental de valor administrativo, juridico y legal, en la que se conservan de manera cronologica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veintinueve (29)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150</t>
  </si>
  <si>
    <t>Serie documental de valor administrativo, juridico y legal, en la que se conservan de manera cronologica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veintinueve (29)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151</t>
  </si>
  <si>
    <t>Serie documental de valor administrativo, juridico y legal, en la que se conservan de manera cronologica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veintinueve (29)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152</t>
  </si>
  <si>
    <t>Serie documental de valor administrativo, juridico y legal, en la que se conservan de manera cronologica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veintinueve (29)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153</t>
  </si>
  <si>
    <t>Serie documental de valor administrativo, juridico y legal, en la que se conservan de manera cronologica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veintinueve (29)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154</t>
  </si>
  <si>
    <t>Serie documental de valor administrativo, juridico y legal, en la que se conservan de manera cronologica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veintinueve (29)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155</t>
  </si>
  <si>
    <t>Serie documental de valor administrativo, juridico y legal, en la que se conservan de manera cronologica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veintinueve (29)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156</t>
  </si>
  <si>
    <t>Serie documental de valor administrativo, juridico y legal, en la que se conservan de manera cronologica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veintinueve (29)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157</t>
  </si>
  <si>
    <t>Serie documental de valor administrativo, juridico y legal, en la que se conservan de manera cronologica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veintinueve (29)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158</t>
  </si>
  <si>
    <t>Serie documental de valor administrativo, juridico y legal, en la que se conservan de manera cronologica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veintinueve (29)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159</t>
  </si>
  <si>
    <t>Serie documental de valor administrativo, juridico y legal, en la que se conservan de manera cronologica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veintinueve (29)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160</t>
  </si>
  <si>
    <t>Serie documental de valor administrativo, juridico y legal, en la que se conservan de manera cronologica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veintinueve (29)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161</t>
  </si>
  <si>
    <t>Serie documental de valor administrativo, juridico y legal, en la que se conservan de manera cronologica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veintinueve (29)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162</t>
  </si>
  <si>
    <t>Serie documental de valor administrativo, juridico y legal, en la que se conservan de manera cronologica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veintinueve (29)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163</t>
  </si>
  <si>
    <t>Serie documental de valor administrativo, juridico y legal, en la que se conservan de manera cronologica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veintinueve (29)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164</t>
  </si>
  <si>
    <t>Serie documental de valor administrativo, juridico y legal, en la que se conservan de manera cronologica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veintinueve (29)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165</t>
  </si>
  <si>
    <t>Serie documental de valor administrativo, juridico y legal, en la que se conservan de manera cronologica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veintinueve (29)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166</t>
  </si>
  <si>
    <t>Serie documental de valor administrativo, juridico y legal, en la que se conservan de manera cronologica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veintinueve (29)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167</t>
  </si>
  <si>
    <t>Serie documental de valor administrativo, juridico y legal, en la que se conservan de manera cronologica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veintinueve (29)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168</t>
  </si>
  <si>
    <t>Serie documental de valor administrativo, juridico y legal, en la que se conservan de manera cronologica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veintinueve (29)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169</t>
  </si>
  <si>
    <t>Serie documental de valor administrativo, juridico y legal, en la que se conservan de manera cronologica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veintinueve (29)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170</t>
  </si>
  <si>
    <t>Serie documental de valor administrativo, juridico y legal, en la que se conservan de manera cronologica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veintinueve (29)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171</t>
  </si>
  <si>
    <t>Serie documental de valor administrativo, juridico y legal, en la que se conservan de manera cronologica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veintinueve (29)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172</t>
  </si>
  <si>
    <t>Serie documental de valor administrativo, juridico y legal, en la que se conservan de manera cronologica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veintinueve (29)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173</t>
  </si>
  <si>
    <t>Serie documental de valor administrativo, juridico y legal, en la que se conservan de manera cronologica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veintinueve (29)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174</t>
  </si>
  <si>
    <t>Serie documental de valor administrativo, juridico y legal, en la que se conservan de manera cronologica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veintinueve (29)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175</t>
  </si>
  <si>
    <t>Serie documental de valor administrativo, juridico y legal, en la que se conservan de manera cronologica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veintinueve (29)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176</t>
  </si>
  <si>
    <t>Serie documental de valor administrativo, juridico y legal, en la que se conservan de manera cronologica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veintinueve (29)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177</t>
  </si>
  <si>
    <t>Serie documental de valor administrativo, juridico y legal, en la que se conservan de manera cronologica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veintinueve (29)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178</t>
  </si>
  <si>
    <t>Serie documental de valor administrativo, juridico y legal, en la que se conservan de manera cronologica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veintinueve (29)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179</t>
  </si>
  <si>
    <t>Serie documental de valor administrativo, juridico y legal, en la que se conservan de manera cronologica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veintinueve (29)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180</t>
  </si>
  <si>
    <t>Serie documental de valor administrativo, juridico y legal, en la que se conservan de manera cronologica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veintinueve (29)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181</t>
  </si>
  <si>
    <t>Serie documental de valor administrativo, juridico y legal, en la que se conservan de manera cronologica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veintinueve (29)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182</t>
  </si>
  <si>
    <t>Serie documental de valor administrativo, juridico y legal, en la que se conservan de manera cronologica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veintinueve (29)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183</t>
  </si>
  <si>
    <t>Serie documental de valor administrativo, juridico y legal, en la que se conservan de manera cronologica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veintinueve (29)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184</t>
  </si>
  <si>
    <t>Serie documental de valor administrativo, juridico y legal, en la que se conservan de manera cronologica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veintinueve (29)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185</t>
  </si>
  <si>
    <t>Serie documental de valor administrativo, juridico y legal, en la que se conservan de manera cronologica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veintinueve (29)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186</t>
  </si>
  <si>
    <t>Serie documental de valor administrativo, juridico y legal, en la que se conservan de manera cronologica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veintinueve (29)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187</t>
  </si>
  <si>
    <t>Serie documental de valor administrativo, juridico y legal, en la que se conservan de manera cronologica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veintinueve (29)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188</t>
  </si>
  <si>
    <t>Serie documental de valor administrativo, juridico y legal, en la que se conservan de manera cronologica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veintinueve (29)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189</t>
  </si>
  <si>
    <t>Serie documental de valor administrativo, juridico y legal, en la que se conservan de manera cronologica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veintinueve (29)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190</t>
  </si>
  <si>
    <t>Serie documental de valor administrativo, juridico y legal, en la que se conservan de manera cronologica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veintinueve (29)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191</t>
  </si>
  <si>
    <t>Serie documental de valor administrativo, juridico y legal, en la que se conservan de manera cronologica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veintinueve (29)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192</t>
  </si>
  <si>
    <t>Serie documental de valor administrativo, juridico y legal, en la que se conservan de manera cronologica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veintinueve (29)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193</t>
  </si>
  <si>
    <t>Serie documental de valor administrativo, juridico y legal, en la que se conservan de manera cronologica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veintinueve (29)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194</t>
  </si>
  <si>
    <t>Serie documental de valor administrativo, juridico y legal, en la que se conservan de manera cronologica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veintinueve (29)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195</t>
  </si>
  <si>
    <t>Serie documental de valor administrativo, juridico y legal, en la que se conservan de manera cronologica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veintinueve (29)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196</t>
  </si>
  <si>
    <t>Serie documental de valor administrativo, juridico y legal, en la que se conservan de manera cronologica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veintinueve (29)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197</t>
  </si>
  <si>
    <t>Serie documental de valor administrativo, juridico y legal, en la que se conservan de manera cronologica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veintinueve (29)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198</t>
  </si>
  <si>
    <t>Serie documental de valor administrativo, juridico y legal, en la que se conservan de manera cronologica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veintinueve (29)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199</t>
  </si>
  <si>
    <t>Serie documental de valor administrativo, juridico y legal, en la que se conservan de manera cronologica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veintinueve (29)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200</t>
  </si>
  <si>
    <t>Serie documental de valor administrativo, juridico y legal, en la que se conservan de manera cronologica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veintinueve (29)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201</t>
  </si>
  <si>
    <t>Serie documental de valor administrativo, juridico y legal, en la que se conservan de manera cronologica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veintinueve (29)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202</t>
  </si>
  <si>
    <t>Serie documental de valor administrativo, juridico y legal, en la que se conservan de manera cronologica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veintinueve (29)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203</t>
  </si>
  <si>
    <t xml:space="preserve">
Serie documental de valor administrativo, juridico y legal, en la que se conservan de manera cronologica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veintinueve (29) años(contado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20 </t>
  </si>
  <si>
    <t xml:space="preserve">
Serie documental de valor administrativo, juridico y legal, en la que se conservan de manera cronologica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veintinueve (29) años(contado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21</t>
  </si>
  <si>
    <t xml:space="preserve">Verificacion de perfil y certificado de Idoneidad </t>
  </si>
  <si>
    <t xml:space="preserve">
Serie documental de valor administrativo, juridico y legal, en la que se conservan de manera cronologica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veintinueve (29) años(contado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22</t>
  </si>
  <si>
    <t xml:space="preserve">
Serie documental de valor administrativo, juridico y legal, en la que se conservan de manera cronologica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veintinueve (29) años(contado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23</t>
  </si>
  <si>
    <t xml:space="preserve">
Serie documental de valor administrativo, juridico y legal, en la que se conservan de manera cronologica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veintinueve (29) años(contado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24</t>
  </si>
  <si>
    <t>Poder para presentar propuesta y/o para firmar el Contrato</t>
  </si>
  <si>
    <t xml:space="preserve">
Serie documental de valor administrativo, juridico y legal, en la que se conservan de manera cronologica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veintinueve (29) años(contado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25</t>
  </si>
  <si>
    <t>Propuesta de la persona juridica (cuando aplique)</t>
  </si>
  <si>
    <t xml:space="preserve">
Serie documental de valor administrativo, juridico y legal, en la que se conservan de manera cronologica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veintinueve (29) años(contado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26</t>
  </si>
  <si>
    <t xml:space="preserve">
Serie documental de valor administrativo, juridico y legal, en la que se conservan de manera cronologica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veintinueve (29) años(contado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27</t>
  </si>
  <si>
    <t xml:space="preserve">
Serie documental de valor administrativo, juridico y legal, en la que se conservan de manera cronologica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veintinueve (29) años(contado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28</t>
  </si>
  <si>
    <t>Certificacion de afiliacion del cumplimiento del Sistema de Seguridad Social y parafiscales</t>
  </si>
  <si>
    <t xml:space="preserve">
Serie documental de valor administrativo, juridico y legal, en la que se conservan de manera cronologica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veintinueve (29) años(contado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29</t>
  </si>
  <si>
    <t xml:space="preserve">
Serie documental de valor administrativo, juridico y legal, en la que se conservan de manera cronologica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veintinueve (29) años(contado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30</t>
  </si>
  <si>
    <t xml:space="preserve">
Serie documental de valor administrativo, juridico y legal, en la que se conservan de manera cronologica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veintinueve (29) años(contado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31</t>
  </si>
  <si>
    <t xml:space="preserve">
Serie documental de valor administrativo, juridico y legal, en la que se conservan de manera cronologica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veintinueve (29) años(contado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32</t>
  </si>
  <si>
    <t>Certificado de definicion de la situacion militar</t>
  </si>
  <si>
    <t xml:space="preserve">
Serie documental de valor administrativo, juridico y legal, en la que se conservan de manera cronologica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veintinueve (29) años(contado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33</t>
  </si>
  <si>
    <t>Formato unico de hoja de vida en original SIGEP</t>
  </si>
  <si>
    <t xml:space="preserve">
Serie documental de valor administrativo, juridico y legal, en la que se conservan de manera cronologica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veintinueve (29) años(contado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34</t>
  </si>
  <si>
    <t xml:space="preserve">
Serie documental de valor administrativo, juridico y legal, en la que se conservan de manera cronologica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veintinueve (29) años(contado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35</t>
  </si>
  <si>
    <t xml:space="preserve">
Serie documental de valor administrativo, juridico y legal, en la que se conservan de manera cronologica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veintinueve (29) años(contado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36</t>
  </si>
  <si>
    <t xml:space="preserve">Certificacion bancaria </t>
  </si>
  <si>
    <t xml:space="preserve">
Serie documental de valor administrativo, juridico y legal, en la que se conservan de manera cronologica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veintinueve (29) años(contado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37</t>
  </si>
  <si>
    <t xml:space="preserve">
Serie documental de valor administrativo, juridico y legal, en la que se conservan de manera cronologica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veintinueve (29) años(contado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38</t>
  </si>
  <si>
    <t xml:space="preserve">
Serie documental de valor administrativo, juridico y legal, en la que se conservan de manera cronologica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veintinueve (29) años(contado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39</t>
  </si>
  <si>
    <t xml:space="preserve">
Serie documental de valor administrativo, juridico y legal, en la que se conservan de manera cronologica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veintinueve (29) años(contado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40</t>
  </si>
  <si>
    <t xml:space="preserve">
Serie documental de valor administrativo, juridico y legal, en la que se conservan de manera cronologica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veintinueve (29) años(contado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41</t>
  </si>
  <si>
    <t>Afiliacion y Cobertura a ARL</t>
  </si>
  <si>
    <t xml:space="preserve">
Serie documental de valor administrativo, juridico y legal, en la que se conservan de manera cronologica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veintinueve (29) años(contado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42</t>
  </si>
  <si>
    <t>Garantias (si hay lugar a ello)</t>
  </si>
  <si>
    <t xml:space="preserve">
Serie documental de valor administrativo, juridico y legal, en la que se conservan de manera cronologica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veintinueve (29) años(contado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43</t>
  </si>
  <si>
    <t xml:space="preserve">
Serie documental de valor administrativo, juridico y legal, en la que se conservan de manera cronologica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veintinueve (29) años(contado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44</t>
  </si>
  <si>
    <t xml:space="preserve">Memorando de Designacion de Supervision </t>
  </si>
  <si>
    <t xml:space="preserve">
Serie documental de valor administrativo, juridico y legal, en la que se conservan de manera cronologica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veintinueve (29) años(contado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45</t>
  </si>
  <si>
    <t xml:space="preserve">Comunicacion al contratista con los datos del supervisor del Contrato </t>
  </si>
  <si>
    <t xml:space="preserve">
Serie documental de valor administrativo, juridico y legal, en la que se conservan de manera cronologica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veintinueve (29) años(contado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46</t>
  </si>
  <si>
    <t xml:space="preserve">
Serie documental de valor administrativo, juridico y legal, en la que se conservan de manera cronologica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veintinueve (29) años(contado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47</t>
  </si>
  <si>
    <t xml:space="preserve">
Serie documental de valor administrativo, juridico y legal, en la que se conservan de manera cronologica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veintinueve (29) años(contado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48</t>
  </si>
  <si>
    <t xml:space="preserve">
Serie documental de valor administrativo, juridico y legal, en la que se conservan de manera cronologica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veintinueve (29) años(contado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49</t>
  </si>
  <si>
    <t xml:space="preserve">
Serie documental de valor administrativo, juridico y legal, en la que se conservan de manera cronologica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veintinueve (29) años(contado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50</t>
  </si>
  <si>
    <t xml:space="preserve">
Serie documental de valor administrativo, juridico y legal, en la que se conservan de manera cronologica los documentos generados en el proceso de contratacion celebrado por las entidades estatales con personas naturales o juridicas con el objeto de realizar actividades relacionadas con la administracion o funcionamiento de una entidad publica Articulo 32 de la Ley 80 de 1993. Resolucion 374 de 2013, Art 2, numeral 2, 3, 4, 7, 9, 10.
Esta subserie  se conserva por un (1) año en el Archivo de Gestion; posteriormente se transfiere al Archivo Central por veintinueve (29) años(contado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51</t>
  </si>
  <si>
    <t xml:space="preserve">Serie documental de valor administrativo, juridico y legal, en la que se conservan de manera cronologica los documentos generados en el proceso de contratacion celebrado por las entidades estatales con una persona natural o juridica en el que se trasladan los riesgos al asegurador a cambio de una remuneracion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20 </t>
  </si>
  <si>
    <t>Serie documental de valor administrativo, juridico y legal, en la que se conservan de manera cronologica los documentos generados en el proceso de contratacion celebrado por las entidades estatales con una persona natural o juridica en el que se trasladan los riesgos al asegurador a cambio de una remuneracion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21</t>
  </si>
  <si>
    <t>Serie documental de valor administrativo, juridico y legal, en la que se conservan de manera cronologica los documentos generados en el proceso de contratacion celebrado por las entidades estatales con una persona natural o juridica en el que se trasladan los riesgos al asegurador a cambio de una remuneracion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22</t>
  </si>
  <si>
    <t>Serie documental de valor administrativo, juridico y legal, en la que se conservan de manera cronologica los documentos generados en el proceso de contratacion celebrado por las entidades estatales con una persona natural o juridica en el que se trasladan los riesgos al asegurador a cambio de una remuneracion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23</t>
  </si>
  <si>
    <t>Serie documental de valor administrativo, juridico y legal, en la que se conservan de manera cronologica los documentos generados en el proceso de contratacion celebrado por las entidades estatales con una persona natural o juridica en el que se trasladan los riesgos al asegurador a cambio de una remuneracion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24</t>
  </si>
  <si>
    <t>Serie documental de valor administrativo, juridico y legal, en la que se conservan de manera cronologica los documentos generados en el proceso de contratacion celebrado por las entidades estatales con una persona natural o juridica en el que se trasladan los riesgos al asegurador a cambio de una remuneracion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25</t>
  </si>
  <si>
    <t>Serie documental de valor administrativo, juridico y legal, en la que se conservan de manera cronologica los documentos generados en el proceso de contratacion celebrado por las entidades estatales con una persona natural o juridica en el que se trasladan los riesgos al asegurador a cambio de una remuneracion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26</t>
  </si>
  <si>
    <t>Serie documental de valor administrativo, juridico y legal, en la que se conservan de manera cronologica los documentos generados en el proceso de contratacion celebrado por las entidades estatales con una persona natural o juridica en el que se trasladan los riesgos al asegurador a cambio de una remuneracion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27</t>
  </si>
  <si>
    <t>Serie documental de valor administrativo, juridico y legal, en la que se conservan de manera cronologica los documentos generados en el proceso de contratacion celebrado por las entidades estatales con una persona natural o juridica en el que se trasladan los riesgos al asegurador a cambio de una remuneracion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28</t>
  </si>
  <si>
    <t>Serie documental de valor administrativo, juridico y legal, en la que se conservan de manera cronologica los documentos generados en el proceso de contratacion celebrado por las entidades estatales con una persona natural o juridica en el que se trasladan los riesgos al asegurador a cambio de una remuneracion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29</t>
  </si>
  <si>
    <t>Serie documental de valor administrativo, juridico y legal, en la que se conservan de manera cronologica los documentos generados en el proceso de contratacion celebrado por las entidades estatales con una persona natural o juridica en el que se trasladan los riesgos al asegurador a cambio de una remuneracion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30</t>
  </si>
  <si>
    <t>Serie documental de valor administrativo, juridico y legal, en la que se conservan de manera cronologica los documentos generados en el proceso de contratacion celebrado por las entidades estatales con una persona natural o juridica en el que se trasladan los riesgos al asegurador a cambio de una remuneracion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31</t>
  </si>
  <si>
    <t>Serie documental de valor administrativo, juridico y legal, en la que se conservan de manera cronologica los documentos generados en el proceso de contratacion celebrado por las entidades estatales con una persona natural o juridica en el que se trasladan los riesgos al asegurador a cambio de una remuneracion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32</t>
  </si>
  <si>
    <t>Serie documental de valor administrativo, juridico y legal, en la que se conservan de manera cronologica los documentos generados en el proceso de contratacion celebrado por las entidades estatales con una persona natural o juridica en el que se trasladan los riesgos al asegurador a cambio de una remuneracion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33</t>
  </si>
  <si>
    <t>Serie documental de valor administrativo, juridico y legal, en la que se conservan de manera cronologica los documentos generados en el proceso de contratacion celebrado por las entidades estatales con una persona natural o juridica en el que se trasladan los riesgos al asegurador a cambio de una remuneracion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34</t>
  </si>
  <si>
    <t>Serie documental de valor administrativo, juridico y legal, en la que se conservan de manera cronologica los documentos generados en el proceso de contratacion celebrado por las entidades estatales con una persona natural o juridica en el que se trasladan los riesgos al asegurador a cambio de una remuneracion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35</t>
  </si>
  <si>
    <t>Serie documental de valor administrativo, juridico y legal, en la que se conservan de manera cronologica los documentos generados en el proceso de contratacion celebrado por las entidades estatales con una persona natural o juridica en el que se trasladan los riesgos al asegurador a cambio de una remuneracion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36</t>
  </si>
  <si>
    <t>Serie documental de valor administrativo, juridico y legal, en la que se conservan de manera cronologica los documentos generados en el proceso de contratacion celebrado por las entidades estatales con una persona natural o juridica en el que se trasladan los riesgos al asegurador a cambio de una remuneracion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37</t>
  </si>
  <si>
    <t>Serie documental de valor administrativo, juridico y legal, en la que se conservan de manera cronologica los documentos generados en el proceso de contratacion celebrado por las entidades estatales con una persona natural o juridica en el que se trasladan los riesgos al asegurador a cambio de una remuneracion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38</t>
  </si>
  <si>
    <t>Serie documental de valor administrativo, juridico y legal, en la que se conservan de manera cronologica los documentos generados en el proceso de contratacion celebrado por las entidades estatales con una persona natural o juridica en el que se trasladan los riesgos al asegurador a cambio de una remuneracion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39</t>
  </si>
  <si>
    <t>Serie documental de valor administrativo, juridico y legal, en la que se conservan de manera cronologica los documentos generados en el proceso de contratacion celebrado por las entidades estatales con una persona natural o juridica en el que se trasladan los riesgos al asegurador a cambio de una remuneracion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40</t>
  </si>
  <si>
    <t>Serie documental de valor administrativo, juridico y legal, en la que se conservan de manera cronologica los documentos generados en el proceso de contratacion celebrado por las entidades estatales con una persona natural o juridica en el que se trasladan los riesgos al asegurador a cambio de una remuneracion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41</t>
  </si>
  <si>
    <t>Serie documental de valor administrativo, juridico y legal, en la que se conservan de manera cronologica los documentos generados en el proceso de contratacion celebrado por las entidades estatales con una persona natural o juridica en el que se trasladan los riesgos al asegurador a cambio de una remuneracion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42</t>
  </si>
  <si>
    <t>Serie documental de valor administrativo, juridico y legal, en la que se conservan de manera cronologica los documentos generados en el proceso de contratacion celebrado por las entidades estatales con una persona natural o juridica en el que se trasladan los riesgos al asegurador a cambio de una remuneracion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43</t>
  </si>
  <si>
    <t>Serie documental de valor administrativo, juridico y legal, en la que se conservan de manera cronologica los documentos generados en el proceso de contratacion celebrado por las entidades estatales con una persona natural o juridica en el que se trasladan los riesgos al asegurador a cambio de una remuneracion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44</t>
  </si>
  <si>
    <t>Serie documental de valor administrativo, juridico y legal, en la que se conservan de manera cronologica los documentos generados en el proceso de contratacion celebrado por las entidades estatales con una persona natural o juridica en el que se trasladan los riesgos al asegurador a cambio de una remuneracion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45</t>
  </si>
  <si>
    <t>Serie documental de valor administrativo, juridico y legal, en la que se conservan de manera cronologica los documentos generados en el proceso de contratacion celebrado por las entidades estatales con una persona natural o juridica en el que se trasladan los riesgos al asegurador a cambio de una remuneracion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46</t>
  </si>
  <si>
    <t>Serie documental de valor administrativo, juridico y legal, en la que se conservan de manera cronologica los documentos generados en el proceso de contratacion celebrado por las entidades estatales con una persona natural o juridica en el que se trasladan los riesgos al asegurador a cambio de una remuneracion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47</t>
  </si>
  <si>
    <t>Serie documental de valor administrativo, juridico y legal, en la que se conservan de manera cronologica los documentos generados en el proceso de contratacion celebrado por las entidades estatales con una persona natural o juridica en el que se trasladan los riesgos al asegurador a cambio de una remuneracion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48</t>
  </si>
  <si>
    <t>Serie documental de valor administrativo, juridico y legal, en la que se conservan de manera cronologica los documentos generados en el proceso de contratacion celebrado por las entidades estatales con una persona natural o juridica en el que se trasladan los riesgos al asegurador a cambio de una remuneracion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49</t>
  </si>
  <si>
    <t>Serie documental de valor administrativo, juridico y legal, en la que se conservan de manera cronologica los documentos generados en el proceso de contratacion celebrado por las entidades estatales con una persona natural o juridica en el que se trasladan los riesgos al asegurador a cambio de una remuneracion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50</t>
  </si>
  <si>
    <t>Serie documental de valor administrativo, juridico y legal, en la que se conservan de manera cronologica los documentos generados en el proceso de contratacion celebrado por las entidades estatales con una persona natural o juridica en el que se trasladan los riesgos al asegurador a cambio de una remuneracion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51</t>
  </si>
  <si>
    <t>Serie documental de valor administrativo, juridico y legal, en la que se conservan de manera cronologica los documentos generados en el proceso de contratacion celebrado por las entidades estatales con una persona natural o juridica en el que se trasladan los riesgos al asegurador a cambio de una remuneracion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52</t>
  </si>
  <si>
    <t>Serie documental de valor administrativo, juridico y legal, en la que se conservan de manera cronologica los documentos generados en el proceso de contratacion celebrado por las entidades estatales con una persona natural o juridica en el que se trasladan los riesgos al asegurador a cambio de una remuneracion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53</t>
  </si>
  <si>
    <t>Serie documental de valor administrativo, juridico y legal, en la que se conservan de manera cronologica los documentos generados en el proceso de contratacion celebrado por las entidades estatales con una persona natural o juridica en el que se trasladan los riesgos al asegurador a cambio de una remuneracion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54</t>
  </si>
  <si>
    <t>Serie documental de valor administrativo, juridico y legal, en la que se conservan de manera cronologica los documentos generados en el proceso de contratacion celebrado por las entidades estatales con una persona natural o juridica en el que se trasladan los riesgos al asegurador a cambio de una remuneracion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55</t>
  </si>
  <si>
    <t>Serie documental de valor administrativo, juridico y legal, en la que se conservan de manera cronologica los documentos generados en el proceso de contratacion celebrado por las entidades estatales con una persona natural o juridica en el que se trasladan los riesgos al asegurador a cambio de una remuneracion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56</t>
  </si>
  <si>
    <t>Serie documental de valor administrativo, juridico y legal, en la que se conservan de manera cronologica los documentos generados en el proceso de contratacion celebrado por las entidades estatales con una persona natural o juridica en el que se trasladan los riesgos al asegurador a cambio de una remuneracion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57</t>
  </si>
  <si>
    <t>Serie documental de valor administrativo, juridico y legal, en la que se conservan de manera cronologica los documentos generados en el proceso de contratacion celebrado por las entidades estatales con una persona natural o juridica en el que se trasladan los riesgos al asegurador a cambio de una remuneracion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58</t>
  </si>
  <si>
    <t>Serie documental de valor administrativo, juridico y legal, en la que se conservan de manera cronologica los documentos generados en el proceso de contratacion celebrado por las entidades estatales con una persona natural o juridica en el que se trasladan los riesgos al asegurador a cambio de una remuneracion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59</t>
  </si>
  <si>
    <t>Serie documental de valor administrativo, juridico y legal, en la que se conservan de manera cronologica los documentos generados en el proceso de contratacion celebrado por las entidades estatales con una persona natural o juridica en el que se trasladan los riesgos al asegurador a cambio de una remuneracion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60</t>
  </si>
  <si>
    <t>Serie documental de valor administrativo, juridico y legal, en la que se conservan de manera cronologica los documentos generados en el proceso de contratacion celebrado por las entidades estatales con una persona natural o juridica en el que se trasladan los riesgos al asegurador a cambio de una remuneracion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61</t>
  </si>
  <si>
    <t>Serie documental de valor administrativo, juridico y legal, en la que se conservan de manera cronologica los documentos generados en el proceso de contratacion celebrado por las entidades estatales con una persona natural o juridica en el que se trasladan los riesgos al asegurador a cambio de una remuneracion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62</t>
  </si>
  <si>
    <t>Serie documental de valor administrativo, juridico y legal, en la que se conservan de manera cronologica los documentos generados en el proceso de contratacion celebrado por las entidades estatales con una persona natural o juridica en el que se trasladan los riesgos al asegurador a cambio de una remuneracion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63</t>
  </si>
  <si>
    <t>Serie documental de valor administrativo, juridico y legal, en la que se conservan de manera cronologica los documentos generados en el proceso de contratacion celebrado por las entidades estatales con una persona natural o juridica en el que se trasladan los riesgos al asegurador a cambio de una remuneracion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64</t>
  </si>
  <si>
    <t>Serie documental de valor administrativo, juridico y legal, en la que se conservan de manera cronologica los documentos generados en el proceso de contratacion celebrado por las entidades estatales con una persona natural o juridica en el que se trasladan los riesgos al asegurador a cambio de una remuneracion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65</t>
  </si>
  <si>
    <t>Serie documental de valor administrativo, juridico y legal, en la que se conservan de manera cronologica los documentos generados en el proceso de contratacion celebrado por las entidades estatales con una persona natural o juridica en el que se trasladan los riesgos al asegurador a cambio de una remuneracion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66</t>
  </si>
  <si>
    <t>Serie documental de valor administrativo, juridico y legal, en la que se conservan de manera cronologica los documentos generados en el proceso de contratacion celebrado por las entidades estatales con una persona natural o juridica en el que se trasladan los riesgos al asegurador a cambio de una remuneracion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67</t>
  </si>
  <si>
    <t>Serie documental de valor administrativo, juridico y legal, en la que se conservan de manera cronologica los documentos generados en el proceso de contratacion celebrado por las entidades estatales con una persona natural o juridica en el que se trasladan los riesgos al asegurador a cambio de una remuneracion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68</t>
  </si>
  <si>
    <t>Serie documental de valor administrativo, juridico y legal, en la que se conservan de manera cronologica los documentos generados en el proceso de contratacion celebrado por las entidades estatales con una persona natural o juridica en el que se trasladan los riesgos al asegurador a cambio de una remuneracion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69</t>
  </si>
  <si>
    <t>Serie documental de valor administrativo, juridico y legal, en la que se conservan de manera cronologica los documentos generados en el proceso de contratacion celebrado por las entidades estatales con una persona natural o juridica en el que se trasladan los riesgos al asegurador a cambio de una remuneracion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70</t>
  </si>
  <si>
    <t>Serie documental de valor administrativo, juridico y legal, en la que se conservan de manera cronologica los documentos generados en el proceso de contratacion celebrado por las entidades estatales con una persona natural o juridica en el que se trasladan los riesgos al asegurador a cambio de una remuneracion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71</t>
  </si>
  <si>
    <t>Serie documental de valor administrativo, juridico y legal, en la que se conservan de manera cronologica los documentos generados en el proceso de contratacion celebrado por las entidades estatales con una persona natural o juridica en el que se trasladan los riesgos al asegurador a cambio de una remuneracion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72</t>
  </si>
  <si>
    <t>Serie documental de valor administrativo, juridico y legal, en la que se conservan de manera cronologica los documentos generados en el proceso de contratacion celebrado por las entidades estatales con una persona natural o juridica en el que se trasladan los riesgos al asegurador a cambio de una remuneracion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73</t>
  </si>
  <si>
    <t>Serie documental de valor administrativo, juridico y legal, en la que se conservan de manera cronologica los documentos generados en el proceso de contratacion celebrado por las entidades estatales con una persona natural o juridica en el que se trasladan los riesgos al asegurador a cambio de una remuneracion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74</t>
  </si>
  <si>
    <t>Serie documental de valor administrativo, juridico y legal, en la que se conservan de manera cronologica los documentos generados en el proceso de contratacion celebrado por las entidades estatales con una persona natural o juridica en el que se trasladan los riesgos al asegurador a cambio de una remuneracion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75</t>
  </si>
  <si>
    <t>Serie documental de valor administrativo, juridico y legal, en la que se conservan de manera cronologica los documentos generados en el proceso de contratacion celebrado por las entidades estatales con una persona natural o juridica en el que se trasladan los riesgos al asegurador a cambio de una remuneracion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76</t>
  </si>
  <si>
    <t>Serie documental de valor administrativo, juridico y legal, en la que se conservan de manera cronologica los documentos generados en el proceso de contratacion celebrado por las entidades estatales con una persona natural o juridica en el que se trasladan los riesgos al asegurador a cambio de una remuneracion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77</t>
  </si>
  <si>
    <t>Serie documental de valor administrativo, juridico y legal, en la que se conservan de manera cronologica los documentos generados en el proceso de contratacion celebrado por las entidades estatales con una persona natural o juridica en el que se trasladan los riesgos al asegurador a cambio de una remuneracion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78</t>
  </si>
  <si>
    <t>Serie documental de valor administrativo, juridico y legal, en la que se conservan de manera cronologica los documentos generados en el proceso de contratacion celebrado por las entidades estatales con una persona natural o juridica en el que se trasladan los riesgos al asegurador a cambio de una remuneracion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79</t>
  </si>
  <si>
    <t>Serie documental de valor administrativo, juridico y legal, en la que se conservan de manera cronologica los documentos generados en el proceso de contratacion celebrado por las entidades estatales con una persona natural o juridica en el que se trasladan los riesgos al asegurador a cambio de una remuneracion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80</t>
  </si>
  <si>
    <t xml:space="preserve">
Serie documental de valor administrativo, juridico y legal, en la que se conservan de manera cronologica los documentos generados en el proceso de contratacion celebrado por las entidades estatales con personas naturales o juridicas en el cual una parte se obliga, a cambio de una contraprestacion, a cumplir en favor de otra, en forma independiente, prestaciones periodicas o continuadas de cosas o servicios Articulo 968 del Decreto 410 de 1971.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20 </t>
  </si>
  <si>
    <t>Serie documental de valor administrativo, juridico y legal, en la que se conservan de manera cronologica los documentos generados en el proceso de contratacion celebrado por las entidades estatales con una persona natural o juridica en el que se trasladan los riesgos al asegurador a cambio de una remuneracion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81</t>
  </si>
  <si>
    <t>Serie documental de valor administrativo, juridico y legal, en la que se conservan de manera cronologica los documentos generados en el proceso de contratacion celebrado por las entidades estatales con una persona natural o juridica en el que se trasladan los riesgos al asegurador a cambio de una remuneracion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82</t>
  </si>
  <si>
    <t xml:space="preserve">
Serie documental de valor administrativo, juridico y legal, en la que se conservan de manera cronologica los documentos generados en el proceso de contratacion celebrado por las entidades estatales con personas naturales o juridicas en el cual una parte se obliga, a cambio de una contraprestacion, a cumplir en favor de otra, en forma independiente, prestaciones periodicas o continuadas de cosas o servicios Articulo 968 del Decreto 410 de 1971.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21</t>
  </si>
  <si>
    <t>Serie documental de valor administrativo, juridico y legal, en la que se conservan de manera cronologica los documentos generados en el proceso de contratacion celebrado por las entidades estatales con una persona natural o juridica en el que se trasladan los riesgos al asegurador a cambio de una remuneracion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83</t>
  </si>
  <si>
    <t>Serie documental de valor administrativo, juridico y legal, en la que se conservan de manera cronologica los documentos generados en el proceso de contratacion celebrado por las entidades estatales con una persona natural o juridica en el que se trasladan los riesgos al asegurador a cambio de una remuneracion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84</t>
  </si>
  <si>
    <t xml:space="preserve">
Serie documental de valor administrativo, juridico y legal, en la que se conservan de manera cronologica los documentos generados en el proceso de contratacion celebrado por las entidades estatales con personas naturales o juridicas en el cual una parte se obliga, a cambio de una contraprestacion, a cumplir en favor de otra, en forma independiente, prestaciones periodicas o continuadas de cosas o servicios Articulo 968 del Decreto 410 de 1971.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22</t>
  </si>
  <si>
    <t>Serie documental de valor administrativo, juridico y legal, en la que se conservan de manera cronologica los documentos generados en el proceso de contratacion celebrado por las entidades estatales con una persona natural o juridica en el que se trasladan los riesgos al asegurador a cambio de una remuneracion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85</t>
  </si>
  <si>
    <t>Serie documental de valor administrativo, juridico y legal, en la que se conservan de manera cronologica los documentos generados en el proceso de contratacion celebrado por las entidades estatales con una persona natural o juridica en el que se trasladan los riesgos al asegurador a cambio de una remuneracion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86</t>
  </si>
  <si>
    <t xml:space="preserve">
Serie documental de valor administrativo, juridico y legal, en la que se conservan de manera cronologica los documentos generados en el proceso de contratacion celebrado por las entidades estatales con personas naturales o juridicas en el cual una parte se obliga, a cambio de una contraprestacion, a cumplir en favor de otra, en forma independiente, prestaciones periodicas o continuadas de cosas o servicios Articulo 968 del Decreto 410 de 1971.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23</t>
  </si>
  <si>
    <t>Serie documental de valor administrativo, juridico y legal, en la que se conservan de manera cronologica los documentos generados en el proceso de contratacion celebrado por las entidades estatales con una persona natural o juridica en el que se trasladan los riesgos al asegurador a cambio de una remuneracion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87</t>
  </si>
  <si>
    <t>Serie documental de valor administrativo, juridico y legal, en la que se conservan de manera cronologica los documentos generados en el proceso de contratacion celebrado por las entidades estatales con una persona natural o juridica en el que se trasladan los riesgos al asegurador a cambio de una remuneracion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88</t>
  </si>
  <si>
    <t xml:space="preserve">
Serie documental de valor administrativo, juridico y legal, en la que se conservan de manera cronologica los documentos generados en el proceso de contratacion celebrado por las entidades estatales con personas naturales o juridicas en el cual una parte se obliga, a cambio de una contraprestacion, a cumplir en favor de otra, en forma independiente, prestaciones periodicas o continuadas de cosas o servicios Articulo 968 del Decreto 410 de 1971.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24</t>
  </si>
  <si>
    <t>Serie documental de valor administrativo, juridico y legal, en la que se conservan de manera cronologica los documentos generados en el proceso de contratacion celebrado por las entidades estatales con una persona natural o juridica en el que se trasladan los riesgos al asegurador a cambio de una remuneracion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89</t>
  </si>
  <si>
    <t>Serie documental de valor administrativo, juridico y legal, en la que se conservan de manera cronologica los documentos generados en el proceso de contratacion celebrado por las entidades estatales con una persona natural o juridica en el que se trasladan los riesgos al asegurador a cambio de una remuneracion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90</t>
  </si>
  <si>
    <t xml:space="preserve">
Serie documental de valor administrativo, juridico y legal, en la que se conservan de manera cronologica los documentos generados en el proceso de contratacion celebrado por las entidades estatales con personas naturales o juridicas en el cual una parte se obliga, a cambio de una contraprestacion, a cumplir en favor de otra, en forma independiente, prestaciones periodicas o continuadas de cosas o servicios Articulo 968 del Decreto 410 de 1971.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25</t>
  </si>
  <si>
    <t>Serie documental de valor administrativo, juridico y legal, en la que se conservan de manera cronologica los documentos generados en el proceso de contratacion celebrado por las entidades estatales con una persona natural o juridica en el que se trasladan los riesgos al asegurador a cambio de una remuneracion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91</t>
  </si>
  <si>
    <t>Serie documental de valor administrativo, juridico y legal, en la que se conservan de manera cronologica los documentos generados en el proceso de contratacion celebrado por las entidades estatales con una persona natural o juridica en el que se trasladan los riesgos al asegurador a cambio de una remuneracion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92</t>
  </si>
  <si>
    <t xml:space="preserve">
Serie documental de valor administrativo, juridico y legal, en la que se conservan de manera cronologica los documentos generados en el proceso de contratacion celebrado por las entidades estatales con personas naturales o juridicas en el cual una parte se obliga, a cambio de una contraprestacion, a cumplir en favor de otra, en forma independiente, prestaciones periodicas o continuadas de cosas o servicios Articulo 968 del Decreto 410 de 1971.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26</t>
  </si>
  <si>
    <t>Serie documental de valor administrativo, juridico y legal, en la que se conservan de manera cronologica los documentos generados en el proceso de contratacion celebrado por las entidades estatales con una persona natural o juridica en el que se trasladan los riesgos al asegurador a cambio de una remuneracion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93</t>
  </si>
  <si>
    <t>Serie documental de valor administrativo, juridico y legal, en la que se conservan de manera cronologica los documentos generados en el proceso de contratacion celebrado por las entidades estatales con una persona natural o juridica en el que se trasladan los riesgos al asegurador a cambio de una remuneracion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94</t>
  </si>
  <si>
    <t xml:space="preserve">
Serie documental de valor administrativo, juridico y legal, en la que se conservan de manera cronologica los documentos generados en el proceso de contratacion celebrado por las entidades estatales con personas naturales o juridicas en el cual una parte se obliga, a cambio de una contraprestacion, a cumplir en favor de otra, en forma independiente, prestaciones periodicas o continuadas de cosas o servicios Articulo 968 del Decreto 410 de 1971.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27</t>
  </si>
  <si>
    <t>Serie documental de valor administrativo, juridico y legal, en la que se conservan de manera cronologica los documentos generados en el proceso de contratacion celebrado por las entidades estatales con una persona natural o juridica en el que se trasladan los riesgos al asegurador a cambio de una remuneracion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95</t>
  </si>
  <si>
    <t>Serie documental de valor administrativo, juridico y legal, en la que se conservan de manera cronologica los documentos generados en el proceso de contratacion celebrado por las entidades estatales con una persona natural o juridica en el que se trasladan los riesgos al asegurador a cambio de una remuneracion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96</t>
  </si>
  <si>
    <t xml:space="preserve">
Serie documental de valor administrativo, juridico y legal, en la que se conservan de manera cronologica los documentos generados en el proceso de contratacion celebrado por las entidades estatales con personas naturales o juridicas en el cual una parte se obliga, a cambio de una contraprestacion, a cumplir en favor de otra, en forma independiente, prestaciones periodicas o continuadas de cosas o servicios Articulo 968 del Decreto 410 de 1971.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28</t>
  </si>
  <si>
    <t>Serie documental de valor administrativo, juridico y legal, en la que se conservan de manera cronologica los documentos generados en el proceso de contratacion celebrado por las entidades estatales con una persona natural o juridica en el que se trasladan los riesgos al asegurador a cambio de una remuneracion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97</t>
  </si>
  <si>
    <t>Serie documental de valor administrativo, juridico y legal, en la que se conservan de manera cronologica los documentos generados en el proceso de contratacion celebrado por las entidades estatales con una persona natural o juridica en el que se trasladan los riesgos al asegurador a cambio de una remuneracion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98</t>
  </si>
  <si>
    <t xml:space="preserve">
Serie documental de valor administrativo, juridico y legal, en la que se conservan de manera cronologica los documentos generados en el proceso de contratacion celebrado por las entidades estatales con personas naturales o juridicas en el cual una parte se obliga, a cambio de una contraprestacion, a cumplir en favor de otra, en forma independiente, prestaciones periodicas o continuadas de cosas o servicios Articulo 968 del Decreto 410 de 1971.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29</t>
  </si>
  <si>
    <t>Serie documental de valor administrativo, juridico y legal, en la que se conservan de manera cronologica los documentos generados en el proceso de contratacion celebrado por las entidades estatales con una persona natural o juridica en el que se trasladan los riesgos al asegurador a cambio de una remuneracion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99</t>
  </si>
  <si>
    <t>Serie documental de valor administrativo, juridico y legal, en la que se conservan de manera cronologica los documentos generados en el proceso de contratacion celebrado por las entidades estatales con una persona natural o juridica en el que se trasladan los riesgos al asegurador a cambio de una remuneracion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100</t>
  </si>
  <si>
    <t xml:space="preserve">
Serie documental de valor administrativo, juridico y legal, en la que se conservan de manera cronologica los documentos generados en el proceso de contratacion celebrado por las entidades estatales con personas naturales o juridicas en el cual una parte se obliga, a cambio de una contraprestacion, a cumplir en favor de otra, en forma independiente, prestaciones periodicas o continuadas de cosas o servicios Articulo 968 del Decreto 410 de 1971.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30</t>
  </si>
  <si>
    <t>Serie documental de valor administrativo, juridico y legal, en la que se conservan de manera cronologica los documentos generados en el proceso de contratacion celebrado por las entidades estatales con una persona natural o juridica en el que se trasladan los riesgos al asegurador a cambio de una remuneracion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101</t>
  </si>
  <si>
    <t>Serie documental de valor administrativo, juridico y legal, en la que se conservan de manera cronologica los documentos generados en el proceso de contratacion celebrado por las entidades estatales con una persona natural o juridica en el que se trasladan los riesgos al asegurador a cambio de una remuneracion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102</t>
  </si>
  <si>
    <t xml:space="preserve">
Serie documental de valor administrativo, juridico y legal, en la que se conservan de manera cronologica los documentos generados en el proceso de contratacion celebrado por las entidades estatales con personas naturales o juridicas en el cual una parte se obliga, a cambio de una contraprestacion, a cumplir en favor de otra, en forma independiente, prestaciones periodicas o continuadas de cosas o servicios Articulo 968 del Decreto 410 de 1971.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31</t>
  </si>
  <si>
    <t>Serie documental de valor administrativo, juridico y legal, en la que se conservan de manera cronologica los documentos generados en el proceso de contratacion celebrado por las entidades estatales con una persona natural o juridica en el que se trasladan los riesgos al asegurador a cambio de una remuneracion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103</t>
  </si>
  <si>
    <t>Serie documental de valor administrativo, juridico y legal, en la que se conservan de manera cronologica los documentos generados en el proceso de contratacion celebrado por las entidades estatales con una persona natural o juridica en el que se trasladan los riesgos al asegurador a cambio de una remuneracion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104</t>
  </si>
  <si>
    <t xml:space="preserve">
Serie documental de valor administrativo, juridico y legal, en la que se conservan de manera cronologica los documentos generados en el proceso de contratacion celebrado por las entidades estatales con personas naturales o juridicas en el cual una parte se obliga, a cambio de una contraprestacion, a cumplir en favor de otra, en forma independiente, prestaciones periodicas o continuadas de cosas o servicios Articulo 968 del Decreto 410 de 1971.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32</t>
  </si>
  <si>
    <t>Serie documental de valor administrativo, juridico y legal, en la que se conservan de manera cronologica los documentos generados en el proceso de contratacion celebrado por las entidades estatales con una persona natural o juridica en el que se trasladan los riesgos al asegurador a cambio de una remuneracion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105</t>
  </si>
  <si>
    <t>Serie documental de valor administrativo, juridico y legal, en la que se conservan de manera cronologica los documentos generados en el proceso de contratacion celebrado por las entidades estatales con una persona natural o juridica en el que se trasladan los riesgos al asegurador a cambio de una remuneracion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106</t>
  </si>
  <si>
    <t xml:space="preserve">
Serie documental de valor administrativo, juridico y legal, en la que se conservan de manera cronologica los documentos generados en el proceso de contratacion celebrado por las entidades estatales con personas naturales o juridicas en el cual una parte se obliga, a cambio de una contraprestacion, a cumplir en favor de otra, en forma independiente, prestaciones periodicas o continuadas de cosas o servicios Articulo 968 del Decreto 410 de 1971.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33</t>
  </si>
  <si>
    <t>Serie documental de valor administrativo, juridico y legal, en la que se conservan de manera cronologica los documentos generados en el proceso de contratacion celebrado por las entidades estatales con una persona natural o juridica en el que se trasladan los riesgos al asegurador a cambio de una remuneracion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107</t>
  </si>
  <si>
    <t>Serie documental de valor administrativo, juridico y legal, en la que se conservan de manera cronologica los documentos generados en el proceso de contratacion celebrado por las entidades estatales con una persona natural o juridica en el que se trasladan los riesgos al asegurador a cambio de una remuneracion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108</t>
  </si>
  <si>
    <t xml:space="preserve">
Serie documental de valor administrativo, juridico y legal, en la que se conservan de manera cronologica los documentos generados en el proceso de contratacion celebrado por las entidades estatales con personas naturales o juridicas en el cual una parte se obliga, a cambio de una contraprestacion, a cumplir en favor de otra, en forma independiente, prestaciones periodicas o continuadas de cosas o servicios Articulo 968 del Decreto 410 de 1971.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34</t>
  </si>
  <si>
    <t>Serie documental de valor administrativo, juridico y legal, en la que se conservan de manera cronologica los documentos generados en el proceso de contratacion celebrado por las entidades estatales con una persona natural o juridica en el que se trasladan los riesgos al asegurador a cambio de una remuneracion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109</t>
  </si>
  <si>
    <t>Serie documental de valor administrativo, juridico y legal, en la que se conservan de manera cronologica los documentos generados en el proceso de contratacion celebrado por las entidades estatales con una persona natural o juridica en el que se trasladan los riesgos al asegurador a cambio de una remuneracion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110</t>
  </si>
  <si>
    <t xml:space="preserve">
Serie documental de valor administrativo, juridico y legal, en la que se conservan de manera cronologica los documentos generados en el proceso de contratacion celebrado por las entidades estatales con personas naturales o juridicas en el cual una parte se obliga, a cambio de una contraprestacion, a cumplir en favor de otra, en forma independiente, prestaciones periodicas o continuadas de cosas o servicios Articulo 968 del Decreto 410 de 1971.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35</t>
  </si>
  <si>
    <t>Serie documental de valor administrativo, juridico y legal, en la que se conservan de manera cronologica los documentos generados en el proceso de contratacion celebrado por las entidades estatales con una persona natural o juridica en el que se trasladan los riesgos al asegurador a cambio de una remuneracion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111</t>
  </si>
  <si>
    <t>Serie documental de valor administrativo, juridico y legal, en la que se conservan de manera cronologica los documentos generados en el proceso de contratacion celebrado por las entidades estatales con una persona natural o juridica en el que se trasladan los riesgos al asegurador a cambio de una remuneracion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112</t>
  </si>
  <si>
    <t xml:space="preserve">
Serie documental de valor administrativo, juridico y legal, en la que se conservan de manera cronologica los documentos generados en el proceso de contratacion celebrado por las entidades estatales con personas naturales o juridicas en el cual una parte se obliga, a cambio de una contraprestacion, a cumplir en favor de otra, en forma independiente, prestaciones periodicas o continuadas de cosas o servicios Articulo 968 del Decreto 410 de 1971.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36</t>
  </si>
  <si>
    <t>Serie documental de valor administrativo, juridico y legal, en la que se conservan de manera cronologica los documentos generados en el proceso de contratacion celebrado por las entidades estatales con una persona natural o juridica en el que se trasladan los riesgos al asegurador a cambio de una remuneracion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113</t>
  </si>
  <si>
    <t>Serie documental de valor administrativo, juridico y legal, en la que se conservan de manera cronologica los documentos generados en el proceso de contratacion celebrado por las entidades estatales con una persona natural o juridica en el que se trasladan los riesgos al asegurador a cambio de una remuneracion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114</t>
  </si>
  <si>
    <t xml:space="preserve">
Serie documental de valor administrativo, juridico y legal, en la que se conservan de manera cronologica los documentos generados en el proceso de contratacion celebrado por las entidades estatales con personas naturales o juridicas en el cual una parte se obliga, a cambio de una contraprestacion, a cumplir en favor de otra, en forma independiente, prestaciones periodicas o continuadas de cosas o servicios Articulo 968 del Decreto 410 de 1971.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37</t>
  </si>
  <si>
    <t>Serie documental de valor administrativo, juridico y legal, en la que se conservan de manera cronologica los documentos generados en el proceso de contratacion celebrado por las entidades estatales con una persona natural o juridica en el que se trasladan los riesgos al asegurador a cambio de una remuneracion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115</t>
  </si>
  <si>
    <t>Serie documental de valor administrativo, juridico y legal, en la que se conservan de manera cronologica los documentos generados en el proceso de contratacion celebrado por las entidades estatales con una persona natural o juridica en el que se trasladan los riesgos al asegurador a cambio de una remuneracion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116</t>
  </si>
  <si>
    <t xml:space="preserve">
Serie documental de valor administrativo, juridico y legal, en la que se conservan de manera cronologica los documentos generados en el proceso de contratacion celebrado por las entidades estatales con personas naturales o juridicas en el cual una parte se obliga, a cambio de una contraprestacion, a cumplir en favor de otra, en forma independiente, prestaciones periodicas o continuadas de cosas o servicios Articulo 968 del Decreto 410 de 1971.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38</t>
  </si>
  <si>
    <t>Serie documental de valor administrativo, juridico y legal, en la que se conservan de manera cronologica los documentos generados en el proceso de contratacion celebrado por las entidades estatales con una persona natural o juridica en el que se trasladan los riesgos al asegurador a cambio de una remuneracion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117</t>
  </si>
  <si>
    <t>Serie documental de valor administrativo, juridico y legal, en la que se conservan de manera cronologica los documentos generados en el proceso de contratacion celebrado por las entidades estatales con una persona natural o juridica en el que se trasladan los riesgos al asegurador a cambio de una remuneracion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118</t>
  </si>
  <si>
    <t xml:space="preserve">
Serie documental de valor administrativo, juridico y legal, en la que se conservan de manera cronologica los documentos generados en el proceso de contratacion celebrado por las entidades estatales con personas naturales o juridicas en el cual una parte se obliga, a cambio de una contraprestacion, a cumplir en favor de otra, en forma independiente, prestaciones periodicas o continuadas de cosas o servicios Articulo 968 del Decreto 410 de 1971.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39</t>
  </si>
  <si>
    <t>Serie documental de valor administrativo, juridico y legal, en la que se conservan de manera cronologica los documentos generados en el proceso de contratacion celebrado por las entidades estatales con una persona natural o juridica en el que se trasladan los riesgos al asegurador a cambio de una remuneracion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119</t>
  </si>
  <si>
    <t>Serie documental de valor administrativo, juridico y legal, en la que se conservan de manera cronologica los documentos generados en el proceso de contratacion celebrado por las entidades estatales con una persona natural o juridica en el que se trasladan los riesgos al asegurador a cambio de una remuneracion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120</t>
  </si>
  <si>
    <t xml:space="preserve">
Serie documental de valor administrativo, juridico y legal, en la que se conservan de manera cronologica los documentos generados en el proceso de contratacion celebrado por las entidades estatales con personas naturales o juridicas en el cual una parte se obliga, a cambio de una contraprestacion, a cumplir en favor de otra, en forma independiente, prestaciones periodicas o continuadas de cosas o servicios Articulo 968 del Decreto 410 de 1971.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40</t>
  </si>
  <si>
    <t>Serie documental de valor administrativo, juridico y legal, en la que se conservan de manera cronologica los documentos generados en el proceso de contratacion celebrado por las entidades estatales con una persona natural o juridica en el que se trasladan los riesgos al asegurador a cambio de una remuneracion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121</t>
  </si>
  <si>
    <t>Serie documental de valor administrativo, juridico y legal, en la que se conservan de manera cronologica los documentos generados en el proceso de contratacion celebrado por las entidades estatales con una persona natural o juridica en el que se trasladan los riesgos al asegurador a cambio de una remuneracion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122</t>
  </si>
  <si>
    <t xml:space="preserve">
Serie documental de valor administrativo, juridico y legal, en la que se conservan de manera cronologica los documentos generados en el proceso de contratacion celebrado por las entidades estatales con personas naturales o juridicas en el cual una parte se obliga, a cambio de una contraprestacion, a cumplir en favor de otra, en forma independiente, prestaciones periodicas o continuadas de cosas o servicios Articulo 968 del Decreto 410 de 1971.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41</t>
  </si>
  <si>
    <t>Serie documental de valor administrativo, juridico y legal, en la que se conservan de manera cronologica los documentos generados en el proceso de contratacion celebrado por las entidades estatales con una persona natural o juridica en el que se trasladan los riesgos al asegurador a cambio de una remuneracion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123</t>
  </si>
  <si>
    <t>Serie documental de valor administrativo, juridico y legal, en la que se conservan de manera cronologica los documentos generados en el proceso de contratacion celebrado por las entidades estatales con una persona natural o juridica en el que se trasladan los riesgos al asegurador a cambio de una remuneracion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124</t>
  </si>
  <si>
    <t xml:space="preserve">
Serie documental de valor administrativo, juridico y legal, en la que se conservan de manera cronologica los documentos generados en el proceso de contratacion celebrado por las entidades estatales con personas naturales o juridicas en el cual una parte se obliga, a cambio de una contraprestacion, a cumplir en favor de otra, en forma independiente, prestaciones periodicas o continuadas de cosas o servicios Articulo 968 del Decreto 410 de 1971.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42</t>
  </si>
  <si>
    <t>Serie documental de valor administrativo, juridico y legal, en la que se conservan de manera cronologica los documentos generados en el proceso de contratacion celebrado por las entidades estatales con una persona natural o juridica en el que se trasladan los riesgos al asegurador a cambio de una remuneracion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125</t>
  </si>
  <si>
    <t>Serie documental de valor administrativo, juridico y legal, en la que se conservan de manera cronologica los documentos generados en el proceso de contratacion celebrado por las entidades estatales con una persona natural o juridica en el que se trasladan los riesgos al asegurador a cambio de una remuneracion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126</t>
  </si>
  <si>
    <t xml:space="preserve">
Serie documental de valor administrativo, juridico y legal, en la que se conservan de manera cronologica los documentos generados en el proceso de contratacion celebrado por las entidades estatales con personas naturales o juridicas en el cual una parte se obliga, a cambio de una contraprestacion, a cumplir en favor de otra, en forma independiente, prestaciones periodicas o continuadas de cosas o servicios Articulo 968 del Decreto 410 de 1971.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43</t>
  </si>
  <si>
    <t>Serie documental de valor administrativo, juridico y legal, en la que se conservan de manera cronologica los documentos generados en el proceso de contratacion celebrado por las entidades estatales con una persona natural o juridica en el que se trasladan los riesgos al asegurador a cambio de una remuneracion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127</t>
  </si>
  <si>
    <t>Serie documental de valor administrativo, juridico y legal, en la que se conservan de manera cronologica los documentos generados en el proceso de contratacion celebrado por las entidades estatales con una persona natural o juridica en el que se trasladan los riesgos al asegurador a cambio de una remuneracion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128</t>
  </si>
  <si>
    <t xml:space="preserve">
Serie documental de valor administrativo, juridico y legal, en la que se conservan de manera cronologica los documentos generados en el proceso de contratacion celebrado por las entidades estatales con personas naturales o juridicas en el cual una parte se obliga, a cambio de una contraprestacion, a cumplir en favor de otra, en forma independiente, prestaciones periodicas o continuadas de cosas o servicios Articulo 968 del Decreto 410 de 1971.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44</t>
  </si>
  <si>
    <t>Serie documental de valor administrativo, juridico y legal, en la que se conservan de manera cronologica los documentos generados en el proceso de contratacion celebrado por las entidades estatales con una persona natural o juridica en el que se trasladan los riesgos al asegurador a cambio de una remuneracion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129</t>
  </si>
  <si>
    <t>Serie documental de valor administrativo, juridico y legal, en la que se conservan de manera cronologica los documentos generados en el proceso de contratacion celebrado por las entidades estatales con una persona natural o juridica en el que se trasladan los riesgos al asegurador a cambio de una remuneracion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130</t>
  </si>
  <si>
    <t xml:space="preserve">
Serie documental de valor administrativo, juridico y legal, en la que se conservan de manera cronologica los documentos generados en el proceso de contratacion celebrado por las entidades estatales con personas naturales o juridicas en el cual una parte se obliga, a cambio de una contraprestacion, a cumplir en favor de otra, en forma independiente, prestaciones periodicas o continuadas de cosas o servicios Articulo 968 del Decreto 410 de 1971.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45</t>
  </si>
  <si>
    <t>Serie documental de valor administrativo, juridico y legal, en la que se conservan de manera cronologica los documentos generados en el proceso de contratacion celebrado por las entidades estatales con una persona natural o juridica en el que se trasladan los riesgos al asegurador a cambio de una remuneracion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131</t>
  </si>
  <si>
    <t>Serie documental de valor administrativo, juridico y legal, en la que se conservan de manera cronologica los documentos generados en el proceso de contratacion celebrado por las entidades estatales con una persona natural o juridica en el que se trasladan los riesgos al asegurador a cambio de una remuneracion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132</t>
  </si>
  <si>
    <t xml:space="preserve">
Serie documental de valor administrativo, juridico y legal, en la que se conservan de manera cronologica los documentos generados en el proceso de contratacion celebrado por las entidades estatales con personas naturales o juridicas en el cual una parte se obliga, a cambio de una contraprestacion, a cumplir en favor de otra, en forma independiente, prestaciones periodicas o continuadas de cosas o servicios Articulo 968 del Decreto 410 de 1971.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46</t>
  </si>
  <si>
    <t>Serie documental de valor administrativo, juridico y legal, en la que se conservan de manera cronologica los documentos generados en el proceso de contratacion celebrado por las entidades estatales con una persona natural o juridica en el que se trasladan los riesgos al asegurador a cambio de una remuneracion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133</t>
  </si>
  <si>
    <t>Serie documental de valor administrativo, juridico y legal, en la que se conservan de manera cronologica los documentos generados en el proceso de contratacion celebrado por las entidades estatales con una persona natural o juridica en el que se trasladan los riesgos al asegurador a cambio de una remuneracion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134</t>
  </si>
  <si>
    <t xml:space="preserve">
Serie documental de valor administrativo, juridico y legal, en la que se conservan de manera cronologica los documentos generados en el proceso de contratacion celebrado por las entidades estatales con personas naturales o juridicas en el cual una parte se obliga, a cambio de una contraprestacion, a cumplir en favor de otra, en forma independiente, prestaciones periodicas o continuadas de cosas o servicios Articulo 968 del Decreto 410 de 1971.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47</t>
  </si>
  <si>
    <t>Serie documental de valor administrativo, juridico y legal, en la que se conservan de manera cronologica los documentos generados en el proceso de contratacion celebrado por las entidades estatales con una persona natural o juridica en el que se trasladan los riesgos al asegurador a cambio de una remuneracion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135</t>
  </si>
  <si>
    <t>Serie documental de valor administrativo, juridico y legal, en la que se conservan de manera cronologica los documentos generados en el proceso de contratacion celebrado por las entidades estatales con una persona natural o juridica en el que se trasladan los riesgos al asegurador a cambio de una remuneracion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136</t>
  </si>
  <si>
    <t xml:space="preserve">
Serie documental de valor administrativo, juridico y legal, en la que se conservan de manera cronologica los documentos generados en el proceso de contratacion celebrado por las entidades estatales con personas naturales o juridicas en el cual una parte se obliga, a cambio de una contraprestacion, a cumplir en favor de otra, en forma independiente, prestaciones periodicas o continuadas de cosas o servicios Articulo 968 del Decreto 410 de 1971.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48</t>
  </si>
  <si>
    <t>Serie documental de valor administrativo, juridico y legal, en la que se conservan de manera cronologica los documentos generados en el proceso de contratacion celebrado por las entidades estatales con una persona natural o juridica en el que se trasladan los riesgos al asegurador a cambio de una remuneracion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137</t>
  </si>
  <si>
    <t>Serie documental de valor administrativo, juridico y legal, en la que se conservan de manera cronologica los documentos generados en el proceso de contratacion celebrado por las entidades estatales con una persona natural o juridica en el que se trasladan los riesgos al asegurador a cambio de una remuneracion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138</t>
  </si>
  <si>
    <t xml:space="preserve">
Serie documental de valor administrativo, juridico y legal, en la que se conservan de manera cronologica los documentos generados en el proceso de contratacion celebrado por las entidades estatales con personas naturales o juridicas en el cual una parte se obliga, a cambio de una contraprestacion, a cumplir en favor de otra, en forma independiente, prestaciones periodicas o continuadas de cosas o servicios Articulo 968 del Decreto 410 de 1971.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49</t>
  </si>
  <si>
    <t>Serie documental de valor administrativo, juridico y legal, en la que se conservan de manera cronologica los documentos generados en el proceso de contratacion celebrado por las entidades estatales con una persona natural o juridica en el que se trasladan los riesgos al asegurador a cambio de una remuneracion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139</t>
  </si>
  <si>
    <t>Serie documental de valor administrativo, juridico y legal, en la que se conservan de manera cronologica los documentos generados en el proceso de contratacion celebrado por las entidades estatales con una persona natural o juridica en el que se trasladan los riesgos al asegurador a cambio de una remuneracion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140</t>
  </si>
  <si>
    <t xml:space="preserve">
Serie documental de valor administrativo, juridico y legal, en la que se conservan de manera cronologica los documentos generados en el proceso de contratacion celebrado por las entidades estatales con personas naturales o juridicas en el cual una parte se obliga, a cambio de una contraprestacion, a cumplir en favor de otra, en forma independiente, prestaciones periodicas o continuadas de cosas o servicios Articulo 968 del Decreto 410 de 1971.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50</t>
  </si>
  <si>
    <t>Serie documental de valor administrativo, juridico y legal, en la que se conservan de manera cronologica los documentos generados en el proceso de contratacion celebrado por las entidades estatales con una persona natural o juridica en el que se trasladan los riesgos al asegurador a cambio de una remuneracion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141</t>
  </si>
  <si>
    <t>Serie documental de valor administrativo, juridico y legal, en la que se conservan de manera cronologica los documentos generados en el proceso de contratacion celebrado por las entidades estatales con una persona natural o juridica en el que se trasladan los riesgos al asegurador a cambio de una remuneracion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142</t>
  </si>
  <si>
    <t xml:space="preserve">
Serie documental de valor administrativo, juridico y legal, en la que se conservan de manera cronologica los documentos generados en el proceso de contratacion celebrado por las entidades estatales con personas naturales o juridicas en el cual una parte se obliga, a cambio de una contraprestacion, a cumplir en favor de otra, en forma independiente, prestaciones periodicas o continuadas de cosas o servicios Articulo 968 del Decreto 410 de 1971.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51</t>
  </si>
  <si>
    <t>Serie documental de valor administrativo, juridico y legal, en la que se conservan de manera cronologica los documentos generados en el proceso de contratacion celebrado por las entidades estatales con una persona natural o juridica en el que se trasladan los riesgos al asegurador a cambio de una remuneracion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143</t>
  </si>
  <si>
    <t>Serie documental de valor administrativo, juridico y legal, en la que se conservan de manera cronologica los documentos generados en el proceso de contratacion celebrado por las entidades estatales con una persona natural o juridica en el que se trasladan los riesgos al asegurador a cambio de una remuneracion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144</t>
  </si>
  <si>
    <t xml:space="preserve">
Serie documental de valor administrativo, juridico y legal, en la que se conservan de manera cronologica los documentos generados en el proceso de contratacion celebrado por las entidades estatales con personas naturales o juridicas en el cual una parte se obliga, a cambio de una contraprestacion, a cumplir en favor de otra, en forma independiente, prestaciones periodicas o continuadas de cosas o servicios Articulo 968 del Decreto 410 de 1971.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52</t>
  </si>
  <si>
    <t>Serie documental de valor administrativo, juridico y legal, en la que se conservan de manera cronologica los documentos generados en el proceso de contratacion celebrado por las entidades estatales con una persona natural o juridica en el que se trasladan los riesgos al asegurador a cambio de una remuneracion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145</t>
  </si>
  <si>
    <t>Serie documental de valor administrativo, juridico y legal, en la que se conservan de manera cronologica los documentos generados en el proceso de contratacion celebrado por las entidades estatales con una persona natural o juridica en el que se trasladan los riesgos al asegurador a cambio de una remuneracion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146</t>
  </si>
  <si>
    <t xml:space="preserve">
Serie documental de valor administrativo, juridico y legal, en la que se conservan de manera cronologica los documentos generados en el proceso de contratacion celebrado por las entidades estatales con personas naturales o juridicas en el cual una parte se obliga, a cambio de una contraprestacion, a cumplir en favor de otra, en forma independiente, prestaciones periodicas o continuadas de cosas o servicios Articulo 968 del Decreto 410 de 1971.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53</t>
  </si>
  <si>
    <t>Serie documental de valor administrativo, juridico y legal, en la que se conservan de manera cronologica los documentos generados en el proceso de contratacion celebrado por las entidades estatales con una persona natural o juridica en el que se trasladan los riesgos al asegurador a cambio de una remuneracion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147</t>
  </si>
  <si>
    <t>Serie documental de valor administrativo, juridico y legal, en la que se conservan de manera cronologica los documentos generados en el proceso de contratacion celebrado por las entidades estatales con una persona natural o juridica en el que se trasladan los riesgos al asegurador a cambio de una remuneracion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148</t>
  </si>
  <si>
    <t xml:space="preserve">
Serie documental de valor administrativo, juridico y legal, en la que se conservan de manera cronologica los documentos generados en el proceso de contratacion celebrado por las entidades estatales con personas naturales o juridicas en el cual una parte se obliga, a cambio de una contraprestacion, a cumplir en favor de otra, en forma independiente, prestaciones periodicas o continuadas de cosas o servicios Articulo 968 del Decreto 410 de 1971.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54</t>
  </si>
  <si>
    <t>Serie documental de valor administrativo, juridico y legal, en la que se conservan de manera cronologica los documentos generados en el proceso de contratacion celebrado por las entidades estatales con una persona natural o juridica en el que se trasladan los riesgos al asegurador a cambio de una remuneracion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149</t>
  </si>
  <si>
    <t>Serie documental de valor administrativo, juridico y legal, en la que se conservan de manera cronologica los documentos generados en el proceso de contratacion celebrado por las entidades estatales con una persona natural o juridica en el que se trasladan los riesgos al asegurador a cambio de una remuneracion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150</t>
  </si>
  <si>
    <t xml:space="preserve">
Serie documental de valor administrativo, juridico y legal, en la que se conservan de manera cronologica los documentos generados en el proceso de contratacion celebrado por las entidades estatales con personas naturales o juridicas en el cual una parte se obliga, a cambio de una contraprestacion, a cumplir en favor de otra, en forma independiente, prestaciones periodicas o continuadas de cosas o servicios Articulo 968 del Decreto 410 de 1971.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55</t>
  </si>
  <si>
    <t>Serie documental de valor administrativo, juridico y legal, en la que se conservan de manera cronologica los documentos generados en el proceso de contratacion celebrado por las entidades estatales con una persona natural o juridica en el que se trasladan los riesgos al asegurador a cambio de una remuneracion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151</t>
  </si>
  <si>
    <t>Serie documental de valor administrativo, juridico y legal, en la que se conservan de manera cronologica los documentos generados en el proceso de contratacion celebrado por las entidades estatales con una persona natural o juridica en el que se trasladan los riesgos al asegurador a cambio de una remuneracion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152</t>
  </si>
  <si>
    <t xml:space="preserve">
Serie documental de valor administrativo, juridico y legal, en la que se conservan de manera cronologica los documentos generados en el proceso de contratacion celebrado por las entidades estatales con personas naturales o juridicas en el cual una parte se obliga, a cambio de una contraprestacion, a cumplir en favor de otra, en forma independiente, prestaciones periodicas o continuadas de cosas o servicios Articulo 968 del Decreto 410 de 1971.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56</t>
  </si>
  <si>
    <t>Serie documental de valor administrativo, juridico y legal, en la que se conservan de manera cronologica los documentos generados en el proceso de contratacion celebrado por las entidades estatales con una persona natural o juridica en el que se trasladan los riesgos al asegurador a cambio de una remuneracion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153</t>
  </si>
  <si>
    <t>Serie documental de valor administrativo, juridico y legal, en la que se conservan de manera cronologica los documentos generados en el proceso de contratacion celebrado por las entidades estatales con una persona natural o juridica en el que se trasladan los riesgos al asegurador a cambio de una remuneracion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154</t>
  </si>
  <si>
    <t xml:space="preserve">
Serie documental de valor administrativo, juridico y legal, en la que se conservan de manera cronologica los documentos generados en el proceso de contratacion celebrado por las entidades estatales con personas naturales o juridicas en el cual una parte se obliga, a cambio de una contraprestacion, a cumplir en favor de otra, en forma independiente, prestaciones periodicas o continuadas de cosas o servicios Articulo 968 del Decreto 410 de 1971.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57</t>
  </si>
  <si>
    <t>Serie documental de valor administrativo, juridico y legal, en la que se conservan de manera cronologica los documentos generados en el proceso de contratacion celebrado por las entidades estatales con una persona natural o juridica en el que se trasladan los riesgos al asegurador a cambio de una remuneracion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155</t>
  </si>
  <si>
    <t>Serie documental de valor administrativo, juridico y legal, en la que se conservan de manera cronologica los documentos generados en el proceso de contratacion celebrado por las entidades estatales con una persona natural o juridica en el que se trasladan los riesgos al asegurador a cambio de una remuneracion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156</t>
  </si>
  <si>
    <t xml:space="preserve">
Serie documental de valor administrativo, juridico y legal, en la que se conservan de manera cronologica los documentos generados en el proceso de contratacion celebrado por las entidades estatales con personas naturales o juridicas en el cual una parte se obliga, a cambio de una contraprestacion, a cumplir en favor de otra, en forma independiente, prestaciones periodicas o continuadas de cosas o servicios Articulo 968 del Decreto 410 de 1971.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58</t>
  </si>
  <si>
    <t>Serie documental de valor administrativo, juridico y legal, en la que se conservan de manera cronologica los documentos generados en el proceso de contratacion celebrado por las entidades estatales con una persona natural o juridica en el que se trasladan los riesgos al asegurador a cambio de una remuneracion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157</t>
  </si>
  <si>
    <t>Serie documental de valor administrativo, juridico y legal, en la que se conservan de manera cronologica los documentos generados en el proceso de contratacion celebrado por las entidades estatales con una persona natural o juridica en el que se trasladan los riesgos al asegurador a cambio de una remuneracion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158</t>
  </si>
  <si>
    <t xml:space="preserve">
Serie documental de valor administrativo, juridico y legal, en la que se conservan de manera cronologica los documentos generados en el proceso de contratacion celebrado por las entidades estatales con personas naturales o juridicas en el cual una parte se obliga, a cambio de una contraprestacion, a cumplir en favor de otra, en forma independiente, prestaciones periodicas o continuadas de cosas o servicios Articulo 968 del Decreto 410 de 1971.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59</t>
  </si>
  <si>
    <t>Serie documental de valor administrativo, juridico y legal, en la que se conservan de manera cronologica los documentos generados en el proceso de contratacion celebrado por las entidades estatales con una persona natural o juridica en el que se trasladan los riesgos al asegurador a cambio de una remuneracion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159</t>
  </si>
  <si>
    <t>Serie documental de valor administrativo, juridico y legal, en la que se conservan de manera cronologica los documentos generados en el proceso de contratacion celebrado por las entidades estatales con una persona natural o juridica en el que se trasladan los riesgos al asegurador a cambio de una remuneracion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160</t>
  </si>
  <si>
    <t>Serie documental de valor administrativo, juridico y legal, en la que se conservan de manera cronologica los documentos generados en el proceso de contratacion celebrado por las entidades estatales con una persona natural o juridica en el que se trasladan los riesgos al asegurador a cambio de una remuneracion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161</t>
  </si>
  <si>
    <t>Serie documental de valor administrativo, juridico y legal, en la que se conservan de manera cronologica los documentos generados en el proceso de contratacion celebrado por las entidades estatales con una persona natural o juridica en el que se trasladan los riesgos al asegurador a cambio de una remuneracion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162</t>
  </si>
  <si>
    <t>Serie documental de valor administrativo, juridico y legal, en la que se conservan de manera cronologica los documentos generados en el proceso de contratacion celebrado por las entidades estatales con una persona natural o juridica en el que se trasladan los riesgos al asegurador a cambio de una remuneracion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163</t>
  </si>
  <si>
    <t>Serie documental de valor administrativo, juridico y legal, en la que se conservan de manera cronologica los documentos generados en el proceso de contratacion celebrado por las entidades estatales con una persona natural o juridica en el que se trasladan los riesgos al asegurador a cambio de una remuneracion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164</t>
  </si>
  <si>
    <t>Certificado de exclusividad (unico oferente ) (Si aplica)</t>
  </si>
  <si>
    <t>Serie documental de valor administrativo, juridico y legal, en la que se conservan de manera cronologica los documentos generados en el proceso de contratacion celebrado por las entidades estatales con una persona natural o juridica en el que se trasladan los riesgos al asegurador a cambio de una remuneracion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165</t>
  </si>
  <si>
    <t xml:space="preserve">Acto Administrativo de Justificacion </t>
  </si>
  <si>
    <t>Serie documental de valor administrativo, juridico y legal, en la que se conservan de manera cronologica los documentos generados en el proceso de contratacion celebrado por las entidades estatales con una persona natural o juridica en el que se trasladan los riesgos al asegurador a cambio de una remuneracion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166</t>
  </si>
  <si>
    <t>Certificado Camara de Comercio vigente y/o Certificado de existencia expedido por la Superintendencia Financiera de Colombia</t>
  </si>
  <si>
    <t>Serie documental de valor administrativo, juridico y legal, en la que se conservan de manera cronologica los documentos generados en el proceso de contratacion celebrado por las entidades estatales con una persona natural o juridica en el que se trasladan los riesgos al asegurador a cambio de una remuneracion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167</t>
  </si>
  <si>
    <t>Serie documental de valor administrativo, juridico y legal, en la que se conservan de manera cronologica los documentos generados en el proceso de contratacion celebrado por las entidades estatales con una persona natural o juridica en el que se trasladan los riesgos al asegurador a cambio de una remuneracion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168</t>
  </si>
  <si>
    <t>Serie documental de valor administrativo, juridico y legal, en la que se conservan de manera cronologica los documentos generados en el proceso de contratacion celebrado por las entidades estatales con una persona natural o juridica en el que se trasladan los riesgos al asegurador a cambio de una remuneracion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169</t>
  </si>
  <si>
    <t>Serie documental de valor administrativo, juridico y legal, en la que se conservan de manera cronologica los documentos generados en el proceso de contratacion celebrado por las entidades estatales con una persona natural o juridica en el que se trasladan los riesgos al asegurador a cambio de una remuneracion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170</t>
  </si>
  <si>
    <t>Serie documental de valor administrativo, juridico y legal, en la que se conservan de manera cronologica los documentos generados en el proceso de contratacion celebrado por las entidades estatales con una persona natural o juridica en el que se trasladan los riesgos al asegurador a cambio de una remuneracion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171</t>
  </si>
  <si>
    <t>Serie documental de valor administrativo, juridico y legal, en la que se conservan de manera cronologica los documentos generados en el proceso de contratacion celebrado por las entidades estatales con una persona natural o juridica en el que se trasladan los riesgos al asegurador a cambio de una remuneracion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172</t>
  </si>
  <si>
    <t>Certificacion de afiliacion (Personas Naturales) o la certificacion del Revisor Fiscal y/o Representante Legal (Personas Juridicas) del cumplimiento del Sistema de Seguridad Social y parafiscales</t>
  </si>
  <si>
    <t>Serie documental de valor administrativo, juridico y legal, en la que se conservan de manera cronologica los documentos generados en el proceso de contratacion celebrado por las entidades estatales con una persona natural o juridica en el que se trasladan los riesgos al asegurador a cambio de una remuneracion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173</t>
  </si>
  <si>
    <t>Serie documental de valor administrativo, juridico y legal, en la que se conservan de manera cronologica los documentos generados en el proceso de contratacion celebrado por las entidades estatales con una persona natural o juridica en el que se trasladan los riesgos al asegurador a cambio de una remuneracion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174</t>
  </si>
  <si>
    <t>Serie documental de valor administrativo, juridico y legal, en la que se conservan de manera cronologica los documentos generados en el proceso de contratacion celebrado por las entidades estatales con una persona natural o juridica en el que se trasladan los riesgos al asegurador a cambio de una remuneracion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175</t>
  </si>
  <si>
    <t>Serie documental de valor administrativo, juridico y legal, en la que se conservan de manera cronologica los documentos generados en el proceso de contratacion celebrado por las entidades estatales con una persona natural o juridica en el que se trasladan los riesgos al asegurador a cambio de una remuneracion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176</t>
  </si>
  <si>
    <t>Serie documental de valor administrativo, juridico y legal, en la que se conservan de manera cronologica los documentos generados en el proceso de contratacion celebrado por las entidades estatales con una persona natural o juridica en el que se trasladan los riesgos al asegurador a cambio de una remuneracion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177</t>
  </si>
  <si>
    <t>Serie documental de valor administrativo, juridico y legal, en la que se conservan de manera cronologica los documentos generados en el proceso de contratacion celebrado por las entidades estatales con una persona natural o juridica en el que se trasladan los riesgos al asegurador a cambio de una remuneracion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178</t>
  </si>
  <si>
    <t>Serie documental de valor administrativo, juridico y legal, en la que se conservan de manera cronologica los documentos generados en el proceso de contratacion celebrado por las entidades estatales con una persona natural o juridica en el que se trasladan los riesgos al asegurador a cambio de una remuneracion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179</t>
  </si>
  <si>
    <t>Serie documental de valor administrativo, juridico y legal, en la que se conservan de manera cronologica los documentos generados en el proceso de contratacion celebrado por las entidades estatales con una persona natural o juridica en el que se trasladan los riesgos al asegurador a cambio de una remuneracion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180</t>
  </si>
  <si>
    <t>Serie documental de valor administrativo, juridico y legal, en la que se conservan de manera cronologica los documentos generados en el proceso de contratacion celebrado por las entidades estatales con una persona natural o juridica en el que se trasladan los riesgos al asegurador a cambio de una remuneracion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181</t>
  </si>
  <si>
    <t>Serie documental de valor administrativo, juridico y legal, en la que se conservan de manera cronologica los documentos generados en el proceso de contratacion celebrado por las entidades estatales con una persona natural o juridica en el que se trasladan los riesgos al asegurador a cambio de una remuneracion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182</t>
  </si>
  <si>
    <t>Serie documental de valor administrativo, juridico y legal, en la que se conservan de manera cronologica los documentos generados en el proceso de contratacion celebrado por las entidades estatales con una persona natural o juridica en el que se trasladan los riesgos al asegurador a cambio de una remuneracion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183</t>
  </si>
  <si>
    <t>Poliza (si aplica)</t>
  </si>
  <si>
    <t>Serie documental de valor administrativo, juridico y legal, en la que se conservan de manera cronologica los documentos generados en el proceso de contratacion celebrado por las entidades estatales con una persona natural o juridica en el que se trasladan los riesgos al asegurador a cambio de una remuneracion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184</t>
  </si>
  <si>
    <t>Serie documental de valor administrativo, juridico y legal, en la que se conservan de manera cronologica los documentos generados en el proceso de contratacion celebrado por las entidades estatales con una persona natural o juridica en el que se trasladan los riesgos al asegurador a cambio de una remuneracion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185</t>
  </si>
  <si>
    <t>Memorando de designacion de Supervision</t>
  </si>
  <si>
    <t>Serie documental de valor administrativo, juridico y legal, en la que se conservan de manera cronologica los documentos generados en el proceso de contratacion celebrado por las entidades estatales con una persona natural o juridica en el que se trasladan los riesgos al asegurador a cambio de una remuneracion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186</t>
  </si>
  <si>
    <t>Serie documental de valor administrativo, juridico y legal, en la que se conservan de manera cronologica los documentos generados en el proceso de contratacion celebrado por las entidades estatales con una persona natural o juridica en el que se trasladan los riesgos al asegurador a cambio de una remuneracion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187</t>
  </si>
  <si>
    <t>Serie documental de valor administrativo, juridico y legal, en la que se conservan de manera cronologica los documentos generados en el proceso de contratacion celebrado por las entidades estatales con una persona natural o juridica en el que se trasladan los riesgos al asegurador a cambio de una remuneracion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188</t>
  </si>
  <si>
    <t>Serie documental de valor administrativo, juridico y legal, en la que se conservan de manera cronologica los documentos generados en el proceso de contratacion celebrado por las entidades estatales con una persona natural o juridica en el que se trasladan los riesgos al asegurador a cambio de una remuneracion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189</t>
  </si>
  <si>
    <t>Serie documental de valor administrativo, juridico y legal, en la que se conservan de manera cronologica los documentos generados en el proceso de contratacion celebrado por las entidades estatales con una persona natural o juridica en el que se trasladan los riesgos al asegurador a cambio de una remuneracion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190</t>
  </si>
  <si>
    <t>Memorando de Solicitud elaboracion de convenio</t>
  </si>
  <si>
    <t>Serie documental de valor administrativo, juridico y legal, en la que se conservan de manera cronologica los documentos generados en el proceso de contratacion celebrado por las entidades estatales con una persona natural o juridica en el que se trasladan los riesgos al asegurador a cambio de una remuneracion Resolucion 374 de 2013, Art 2, numeral 2, 3, 4, 7, 9, 10.
Esta subserie  se conserva por un (1) año en el Archivo de Gestion; posteriormente se transfiere al Archivo Central por diecinueve (19) años (contado a partir del vencimiento de la poliza de cumplimiento), en concordancia con  el Articulo 55 de la Ley 80 de 1993. 
Se procedera a realizar una seleccion cuantitativa de la siguiente manera: Realizar una seleccion cuantitativa  de hasta el 1% del total de la produccion documental anual, para conservar y transferir al archivo historico, como testimonio del desarrollo de esta funcion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1993.Regimen Legal aplicable : Ley 1150 del 2007 Art 191</t>
  </si>
  <si>
    <t xml:space="preserve">Serie documental de valor administrativo, juridico y legal, evidencia de los documentos mediante los cuales  se suscriben convenios entre dos o mas personas juridicas publicas, o entre una o varias de estas y una persona natural o juridica de caracter particular Resolucion 374 de 2013, Art 2, numeral 2, 3, 4, 7, 9, 10.
Esta subserie  se conserva por un (1) año en el Archivo de Gestion; posteriormente se transfiere al Archivo Central por diecinueve (19) años(contado a partir del vencimiento de la poliza de cumplimiento), se procedera a realizar una seleccion cualitativa, mediante el metodo de muestreo sistematico de la siguiente manera:
Seleccionar todos aquellos convenios que se sean evidencia de las violaciones a los Derechos Humanos y graves infracciones al Derecho Internacional Humanitario - DIH como aquellos que garanticen las acciones de exigibilidad de derechos y de recuperacion de la memoria historica por parte de la sociedad y de las victimas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80 de 1993, Art 55, Circular Externa 003 de 2015 del AGn
</t>
  </si>
  <si>
    <t>Hoja de vida de la Funcion Publica para personas naturales o personas juridicas</t>
  </si>
  <si>
    <t>Certificado del representante legal certificando que no se encuentra politicamente expuesto de acuerdo con lo señalado en el estudio previo</t>
  </si>
  <si>
    <t xml:space="preserve">Certificado de Inspeccion, Vigilancia y Control vigente, expedido por la autoridad competente </t>
  </si>
  <si>
    <t>Certificado de Contrapartida suscrito por el revisor fiscal (En caso de que aplique)</t>
  </si>
  <si>
    <t>Informe de ejecucion</t>
  </si>
  <si>
    <t>Informe de supervision</t>
  </si>
  <si>
    <t xml:space="preserve">Certificacion de cumplimiento </t>
  </si>
  <si>
    <t>Solicitud elaboracion de contrato</t>
  </si>
  <si>
    <t>Certificacion de que el programa y sus actividades son de interes publico- acorde al Plan de Desarrollo</t>
  </si>
  <si>
    <t>Memorando, solicitando autorizacion al ministro y Certificacion de autorizacion del ministro para adelantar la contratacion</t>
  </si>
  <si>
    <t xml:space="preserve">Estados Financieros año inmediatamente anterior a la celebracion del convenio, certificados y dictaminados y con notas </t>
  </si>
  <si>
    <t>Estados Financieros con corte al ultimo trimestre del año en que se va a ejecutar el convenio</t>
  </si>
  <si>
    <t>Formato de aprobacion de poliza o perfeccionamiento del convenio</t>
  </si>
  <si>
    <t>Informe de supervision del convenio</t>
  </si>
  <si>
    <t>Informe de ejecucion del convenio</t>
  </si>
  <si>
    <t>Solicitud de adicion o prorroga del convenio</t>
  </si>
  <si>
    <t>Memorando Solicitud de elaboracion del convenio</t>
  </si>
  <si>
    <t>Certificacion de que el programa y sus actividades son de interes publico- acorde al Plan de Desarrollo (si aplica)</t>
  </si>
  <si>
    <t>Poder para presentar propuesta y/o para firmar el Contrato (Autorizacion Junta Directiva</t>
  </si>
  <si>
    <t>Poliza (Si aplica)</t>
  </si>
  <si>
    <t>Formato de aprobacion de poliza o perfeccionamiento del contrato</t>
  </si>
  <si>
    <t>Informes de ejecucion del convenio</t>
  </si>
  <si>
    <t>Manual de contratacion, supervision e interventoria</t>
  </si>
  <si>
    <t>Subserie documental de valor administrativo, tecnico y cultural,  documento en el que se señalan las funciones internas en materia contractual, las tareas que deban acometerse por virtud de la delegacion o desconcentracion de funciones, asi como las que se derivan de la vigilancia y control de la ejecucion contractual Resolucion 374 de 2013, Art 2, numeral 13.
Esta subserie  se conserva por un (1) año en el Archivo de Gestion; posteriormente se transfiere al Archivo Central por nueve (9) años ((contado a partir de la actualizacion del Manual en la vigencia respectiva); se procedera a su conservacion total, en su soporte original ya que es parte del patrimonio historico, cultural e investigativo del MADr
Los documentos electronicos se conservaran en su soporte nativo dentro del Sistema de Gestion de Documentos Electronicos de Archivo objeto de su preservacion, acceso y consulta y se procedera con la transferencia secundaria segun se indica en el procedimiento Decreto No 1985 de 2013, Ley 80 de 1993, Lay 489 de 1998, Ley 816 de 2003, Ley 1150 de 2017, Ley 1474 de 2011.</t>
  </si>
  <si>
    <t>Solicitud del tramite contractual</t>
  </si>
  <si>
    <t>Serie documental de valor administrativo, juridico y legal, documentos que evidencian el proceso precontractual, en especial las propuestas de las licitaciones no seleccionadas En algunos casos presentan la resolucion por medio de la cual se declara desierta o no adjudicada la licitacion Resolucion 374 de 2013, Art 2, numeral 2, 3, 4, 7, 9, 10.
Tiene valor legal, en cumplimiento de lo que reglamenta la Ley  951 de 2005. Resolucion Organica 5674 de 2005. Articulo 33 y 145 de la Ley 1952 de 2019, por medio de la cual se expide el Codigo General Disciplinario se derogan la Ley 734 de 2002 y algunas disposiciones de la Ley 1474 de 2011, relacionadas con el derecho disciplinario
Esta subserie  se conserva por un (1) año en el Archivo de Gestion; posteriormente se transfiere al Archivo Central por diecinueve (19) años (contado a partir de la emision del  acta de cierre del proceso en la vigencia respectiva), en concordancia con  el Articulo 55 de la Ley 80 de 1993, si el Proceso no es adjudicado, finaliza administrativa y legalmente y no son utiles para la investigacion historica, ni cultural; por lo tanto, la informacion no se consolida en otra serie o subserie documental.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metodos de destruccion certificada de documentos de conformidad con lo establecido en el Acuerdo 001 de 2024, Articulo 4.5.4. y Articulo 4.3.2.5, del Archivo General de la Nacion y el Decreto 1080 de 2015 Art 2.8.2.2.5. Eliminacion de documentos</t>
  </si>
  <si>
    <t>Comunicacion del CDP</t>
  </si>
  <si>
    <t>Proyecto de pliego de condiciones o invitacion a ofertar</t>
  </si>
  <si>
    <t>Resolucion Declaratoria desierta</t>
  </si>
  <si>
    <t>GRUPO DE GESTION INTEGRAL DE ENTIDADES LIQUIDADAS</t>
  </si>
  <si>
    <t>Comunicacion Oficial solicitando pago</t>
  </si>
  <si>
    <t>Serie Documental de valor Administrativo, Legal, Juridico y Fiscal evidencia de los mecanismos financieros para el pago de pensiones, especialmente en casos de servidores publicos, donde la responsabilidad del cobro  es reconocida antes de la fecha de traslado de la nomina a la UGPP (Unidad Administrativa Especial de Gestion Pensional y Contribuciones Parafiscales de la Proteccion Social) La administracion de las cuotas partes pensionales por cobrar y por pagar, reconocidas con anterioridad a la fecha de traslado de la nomina a la Unidad Administrativa Especial de Gestion Pensional y Contribuciones Parafiscales de la Proteccion Social - UGPP, estara a cargo del Ministerio de Agricultura y Desarrollo Rural Articulo 2.2.10.46.3. Decreto 1859 de 2021. (Idema e Incora) Resolucion 365 de 2013, Art 1, numeral 8, 9, 10, 16, 17.
Esta subserie  se conserva por un (1) año en el Archivo de Gestion; posteriormente se transfiere al Archivo Central por diecinueve (19) años (a partir del momento que se extingue el derecho a la prestacion por cualquiera de las causales de ley), se realizara una seleccion de una muestra cuantitativa del 5% de la totalidad de la produccion anual,  evidencia del desarrollo de las funciones, procedimientos y actuar administrativo presentando un reflejo del actuar de la entidad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t>
  </si>
  <si>
    <t>Liquidacion y Certificacion de Pago Mesada Pensional</t>
  </si>
  <si>
    <t>Consignacion, transferencia y/o soportes de pago</t>
  </si>
  <si>
    <t>Comunicacion oficial interna Oficina Asesora Juridica para remitir al Proceso Coactivo</t>
  </si>
  <si>
    <t>Planilla de liquidacion</t>
  </si>
  <si>
    <t>Comunicacion oficial solicitud por pagar</t>
  </si>
  <si>
    <t>Serie Documental de valor Administrativo, Legal, Juridico y Fiscal evidencia de los mecanismos financieros para el pago de pensiones, especialmente en casos de servidores publicos, donde la responsabilidad del pago se divide entre las diferentes entidades donde el servidor laboro La administracion de las cuotas partes pensionales por cobrar y por pagar, reconocidas con anterioridad a la fecha de traslado de la nomina a la Unidad Administrativa Especial de Gestion Pensional y Contribuciones Parafiscales de la Proteccion Social - UGPP, estara a cargo del Ministerio de Agricultura y Desarrollo Rural Articulo 2.2.10.46.3. Decreto 1859 de 2021. (Idema) Resolucion 365 de 2013, Art 1, numeral 8, 9, 10, 16.
Esta subserie  se conserva por un (1) año en el Archivo de Gestion; posteriormente se transfiere al Archivo Central por diecinueve (19) años (a partir del momento que se extingue el derecho a la prestacion por cualquiera de las causales de ley), se realizara una seleccion de una muestra cuantitativa del 5% de la totalidad de la produccion anual,,  evidencia del desarrollo de las funciones, procedimientos y actuar administrativo presentando un reflejo del actuar de la entidad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t>
  </si>
  <si>
    <t>Copia Resolucion de reconocimiento y pago cuota parte</t>
  </si>
  <si>
    <t>Formato Archivo Beneficiarios Persona Juridica</t>
  </si>
  <si>
    <t>Certificacion y Tramite de Orden de Pago</t>
  </si>
  <si>
    <t>Serie Documental de valor Administrativo, Legal, documentos donde se registran el conjunto de propiedades o riquezas que pertenecen a la entidad, que no pueden moverse del lugar en el que estan, tales como tierras, edificios, fincas, bodegas locales o viviendas Y destinacion de los bienes remanentes de los Fondos Liquidados (Entidades Liquidadas) Decreto 1859 de 2021. Resolucion 365 de 2013, Art 1, numeral 6, 25, 26, 27.
Esta subserie  se conserva por un (1) año en el Archivo de Gestion; posteriormente se transfiere al Archivo Central por diecinueve (19) años (una vez el inmueble se venda,ceda o demuela), evidencia de la gestion de los bienes inmuebles que posee una entidad, por lo cual su contenido informativo permite el estudio de la memoria historica institucional Se procedera a realizar una seleccion cualitativa, mediante el metodo de muestreo sistematico de la siguiente manera: Seleccionar el 100% de los historiales que identifiquen bienes inmuebles de interes cultural, ya que adquiere un valor de interes cultural y es fuente de informacion para futuras investigaciones de un orden historico, pues describen las caracteristicas del bien inmueble en aspectos esteticos, simbolicos, arquitectonicos y paisajisticos para una comunidad
Seleccion del 100% de los historiales que refieran a bienes inmuebles que hayan sido usado por la entidad por mas de 20 años o que posean reconocimientos arquitectonicos y urbanisticos para una comunidad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Resolucion 409 del 2013 funcion 4, 7, 8,9,10,11,13 y 14. Resolucion 000428 de 2019.</t>
  </si>
  <si>
    <t>Copia Escrituras Publicas</t>
  </si>
  <si>
    <t>Informe de Avaluo</t>
  </si>
  <si>
    <t>Estudio de Titulo</t>
  </si>
  <si>
    <t>Derecho de Peticion</t>
  </si>
  <si>
    <t>HISTORIALES DE RECONOCIMIENTO PENSIONAL</t>
  </si>
  <si>
    <t>Comunicacion Oficial Solicitud de Pension y/o Sustitucion Pensional</t>
  </si>
  <si>
    <t xml:space="preserve">Serie Documental de valor Administrativo, Legal, Juridico y Fiscal, reconocimiento de pensiones convencionales, de sobrevivientes, indexaciones, reconocimientos de mesada 14, acrecimientos y modificaciones de cuantia o extincion de la mesada pensional, de acuerdo con los requisitos exigidos por la normatividad pensional, con el fin de expedir el acto administrativo por parte del Ministerio de Agricultura y Desarrollo Rural (Idema) Decreto 1859 de 2021. Resolucion 365 de 2013, Art 1, numeral 5, 10, 14.
Esta subserie  se conserva por un (1) año en el Archivo de Gestion; posteriormente se transfiere al Archivo Central por setenta y nueve (79) años (a partir del momento que se extingue el derecho a la prestacion por cualquiera de las causales de ley), sse realizara una seleccion de una muestra cuantitativa del 5% de la totalidad de la produccion anual,  evidencia del desarrollo de las funciones, procedimientos y actuar administrativo presentando un reflejo del actuar de la entidad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metodos de destruccion certificada de documentos de conformidad con lo establecido en el Acuerdo 001 de 2024, Articulo 4.5.4. y Articulo 4.3.2.5, del Archivo General de la Nacion y el Decreto 1080 de 2015 Art 2.8.2.2.5. Eliminacion de documentos Decreto No 1985 de 2013.
</t>
  </si>
  <si>
    <t>Comunicacion Oficial Solicitud mesada adicional de junio o mesada 14</t>
  </si>
  <si>
    <t>Comunicacion Oficial de indexacion primera mesada pensional</t>
  </si>
  <si>
    <t>Comunicacion Oficial Solicitud de Indemnizacion Sustitutiva</t>
  </si>
  <si>
    <t>Liquidacion de la Pension</t>
  </si>
  <si>
    <t>Copia Resolucion de reconocimiento o No de tramites pensionales</t>
  </si>
  <si>
    <t>Acta de Notificacion</t>
  </si>
  <si>
    <t>Serie documental de valor administrativo, de actividades, juridico y legal, evidencia de los documentos que amparan las reclamaciones de los derechos laborales por reconocimiento de pensiones, reliquidaciones, bonos pensionales, calculos actuariales, sustituciones, pensiones, entre otros Codigo sustantivo del trabajo Art 264, Art 24, numeral 3 de la Ley 1437 de 2011. (Idema) Decreto 1859 de 2021. Resolucion 365 de 2013, Art 1, numeral 11
Esta subserie  se conserva por un (1) año en el Archivo de Gestion; posteriormente se transfiere al Archivo Central por setenta y nueve (79) años (contado a partir de la ultima nomina generada en la vigencia respectiva) se procedera a realizar una seleccion cualitativa, mediante el metodo de muestreo sistematico de la siguiente manera: Seleccionar el 100% de las nominas trimestrales y de la liquidacion y pago de las primas por cada vigencia fiscal, las restantes se eliminaran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metodos de destruccion certificada de documentos de conformidad con lo establecido en el Acuerdo 001 de 2024, Articulo 4.5.4. y Articulo 4.3.2.5, del Archivo General de la Nacion y el Decreto 1080 de 2015 Art 2.8.2.2.5. Eliminacion de documentos Decreto No 1985 de 2013.</t>
  </si>
  <si>
    <t>Cuadro Preliminar de Programacion Anual de Pagos Nomina de Pensionados</t>
  </si>
  <si>
    <t>Cuadro de Programacion Anual de Pagos Nomina de Pensionados</t>
  </si>
  <si>
    <t>Novedades de Nomina</t>
  </si>
  <si>
    <t>Informe de Nomina</t>
  </si>
  <si>
    <t>Devolucion por Inconsistencias de Nomina</t>
  </si>
  <si>
    <t xml:space="preserve">Nomina </t>
  </si>
  <si>
    <t xml:space="preserve">Solicitud de Cancelacion de Hipoteca </t>
  </si>
  <si>
    <t xml:space="preserve">Serie Documental de valor Administrativo, Juridico y Legal,  evidencia del proceso que permite eliminar las restricciones sobre un inmueble que previamente sirvio como garantia de un credito, generalmente otorgado para proyectos agropecuarios Este tramite implica la presentacion de documentos, el cumplimiento de requisitos especificos y la intervencion de diferentes entidades, incluyendo notarias y registros publicos (Idema e Incora) Decreto 1859 de 2021. Resolucion 365 de 2013, Art 1, numeral 24
Tiene valor legal, en cumplimiento de lo que reglamenta la Ley  951 de 2005. Resolucion Organica 5674 de 2005 de la Contraloria General de la Republica, Ley 2094 de 2021, por medio de la cual se reforma la ley 1952 de 2019 y se dictan otras disposiciones
Esta subserie  se conserva por un (1) año en el Archivo de Gestion; posteriormente se transfiere al Archivo Central por diecinueve (19) años (contado a partir de la Comunicacion Oficial a notaria de la escritura firmada por el representante Legal del MADR,  en la vigencia respectiva),  conforme a la Ley 791 de 2002, Articulo 8. El articulo 2536. La accion ejecutiva se prescribe por cinco (5) años y la ordinaria por diez (10) Perdidos sus valores primarios y transcurrido el tiempo de retencion,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metodos de destruccion certificada de documentos de conformidad con lo establecido en el Acuerdo 001 de 2024, Articulo 4.5.4. y Articulo 4.3.2.5, del Archivo General de la Nacion y el Decreto 1080 de 2015 Art 2.8.2.2.5. Eliminacion de documentos
</t>
  </si>
  <si>
    <t xml:space="preserve">Lista de Chequeo de Levantamiento de Gravamenes Hipotecarios </t>
  </si>
  <si>
    <t xml:space="preserve">Comunicacion Oficial interna de solicitud de Certificacion de contabilidad </t>
  </si>
  <si>
    <t xml:space="preserve">Certificacion de paz y salvo </t>
  </si>
  <si>
    <t xml:space="preserve">Comunicacion Oficial de envio de la minuta </t>
  </si>
  <si>
    <t xml:space="preserve">Comunicacion Oficial Interna envio minuta firmada por la Secretaria General remitiendo a custodia de expediente </t>
  </si>
  <si>
    <t xml:space="preserve">Comunicacion Oficial Interna de correccion de escrituras </t>
  </si>
  <si>
    <t>Comunicacion Oficial al usuario para efectuar pago de los derechos Notariales</t>
  </si>
  <si>
    <t>Comunicacion Oficial a notaria de la escritura firmada por el representante Legal del MADr</t>
  </si>
  <si>
    <t>Comunicacion Oficial Interna para registro deuda</t>
  </si>
  <si>
    <t>Serie Documental de valor Administrativo,  Legal, Juridico y Fiscal, evidencia de la etapa inicial de gestion de cartera en la que se invita al deudor a pagar sus obligaciones pendientes de forma voluntaria, antes de iniciar un proceso de cobro coactivo (Idema) Decreto 1859 de 2021. Resolucion 365 de 2013, Art 1, numeral 15, 19
Esta subserie  se conserva por un (1) año en el Archivo de Gestion; posteriormente se transfiere al Archivo Central por nueve (9) años; (a partir de que se haya surtido el cobro a favor o su traslado para que se de inicio al proceso de cobro coactivo), se procedera a seleccionar una muestra cuantitativa representativa de hasta el 5% del total de la produccion anual de  las actuaciones administrativas encaminadas a obtener el pago de las obligaciones vencidas a favor de la entidad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metodos de destruccion certificada de documentos de conformidad con lo establecido en el Acuerdo 001 de 2024, Articulo 4.5.4. y Articulo 4.3.2.5, del Archivo General de la Nacion y el Decreto 1080 de 2015 Art 2.8.2.2.5. Eliminacion de documentos Decreto No 1985 de 2013,  articulo 1 de la Ley 791 de 2002.</t>
  </si>
  <si>
    <t xml:space="preserve">Comunicacion Oficial de Requerimiento de pago </t>
  </si>
  <si>
    <t xml:space="preserve">Comunicacion Oficial de solicitud de Informacion sobre requerimiento de pago </t>
  </si>
  <si>
    <t>Comunicacion Oficial Interna para inicio de cobro coactivo por incumplimiento de pago</t>
  </si>
  <si>
    <t>Comunicacion Oficial Solicitud de reconocimiento y pago Bono Pensional</t>
  </si>
  <si>
    <t xml:space="preserve">Serie Documental de valor Administrativo, Legal, Juridico y Fiscal, evidencia de los titulos valores que representa el reconocimiento economico por el tiempo de servicio prestado en entidades publicas o privadas El reconocimiento y pago de los bonos y cuotas partes de bonos pensionales por tiempos servidos al liquidado Instituto de Mercadeo Agropecuario - IDEMA, continuaran a cargo del Ministerio de Agricultura y Desarrollo Rural Articulo 2.2.10.46.4. Decreto 1859 de 2021. Resolucion 365 de 2013, Art 1, numeral 8, 9, 10.
Esta subserie  se conserva por un (1) año en el Archivo de Gestion; posteriormente se transfiere al Archivo Central por setenta y nueve (79) años (a partir del momento que se extingue el derecho a la prestacion por cualquiera de las causales de ley), seleccionar una muestra muestra cuantitativa representativa del 5%  de la produccion anual,  evidencia del desarrollo de las funciones, procedimientos y actuar administrativo presentando un reflejo del actuar de la entidad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t>
  </si>
  <si>
    <t>Copia Resolucion de reconocimiento y pago bono pensional</t>
  </si>
  <si>
    <t xml:space="preserve">Comunicacion Oficial Respuesta de reconocimiento y pago </t>
  </si>
  <si>
    <t xml:space="preserve">Liquidacion Bono Pensional Sistema de Bonos Pensionales </t>
  </si>
  <si>
    <t>Archivo Beneficiarios Persona Juridica</t>
  </si>
  <si>
    <t>GRUPO DE ADMINISTRACION DEL SISTEMA INTEGRADO DE GESTION</t>
  </si>
  <si>
    <t>Informe de riesgos institucionales, corrupcion y seguridad</t>
  </si>
  <si>
    <t>Serie documental de valor administrativo, de actividades y legal,permite  identificar, evaluar y mitigar riesgos que puedan afectar el cumplimiento de los objetivos del ministerio, incluyendo los relacionados con corrupcion y seguridad Busca proteger los recursos, mejorar la prestacion de servicios y fortalecer el autocontrol institucional para llevar los riesgos a niveles aceptables a traves de un enfoque preventivo Resolucion 416 de 2013, Art 2, literal 3.
Tiene valor legal, en cumplimiento de lo que reglamenta la Ley  951 de 2005. Resolucion Organica 5674 de 2005. Ley 2094 de 2021, por medio de la cual se reforma la ley 1952 de 2019 y se dictan otras disposiciones
Esta subserie  se conserva por un (1) año en el Archivo de Gestion; posteriormente se transfiere al Archivo Central por nueve (9) años (contado a partir del ultimo informe generado en la vigencia respectiva), se procedera a su conservacion total, en su soporte original ya que es parte del patrimonio historico, cultural e investigativo del MADR evidencia del compromiso de la entidad con sus funciones y objetivos reflejando la eficiencia, transparencia y cumplimiento de su mision
Se realizara el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Decreto No 1985 de 2013.</t>
  </si>
  <si>
    <t>Serie documental de valor administrativo, de actividades y legal, documento que se refiere de forma especifica al estado de todos los componentes del Sistema de Control Interno y que debe publicarse cada cuatro meses en la pagina web de la entidad Articulo 9, Ley 1474 de 2011. Resolucion 416 de 2013, Art 2, literal 5.
Tiene valor legal, en cumplimiento de lo que reglamenta la Ley  951 de 2005. Resolucion Organica 5674 de 2005. Ley 2094 de 2021, por medio de la cual se reforma la ley 1952 de 2019 y se dictan otras disposiciones
Esta subserie  se conserva por un (1) año en el Archivo de Gestion; posteriormente se transfiere al Archivo Central por nueve (9) años (contado a partir del ultimo informe generado en la vigencia respectiva), se procedera a su conservacion total, en su soporte original ya que es parte del patrimonio historico, cultural e investigativo del MADR evidencia del compromiso de la entidad con sus funciones y objetivos reflejando la eficiencia, transparencia y cumplimiento de su mision
Se realizara el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Decreto No 1985 de 2013.</t>
  </si>
  <si>
    <t>Registro de publicacion en pagina web</t>
  </si>
  <si>
    <t>Formato   que controla, Define y establece los lineamientos para la elaboracion de procedimientos, asi como la identificacion, aprobacion, y control de cambios de todos los documentos y registros del Sistema de Gestion de la Calidad Resolucion 416 de 2013, Art 2, literal 4.
Esta subserie  se conserva por un (1) año en el Archivo de Gestion; posteriormente se transfiere al Archivo Central por nueve (9) años (contado a partir del ultimo informe generado en la vigencia respectiva), se procedera a su conservacion total, en su soporte original ya que es parte del patrimonio historico, cultural e investigativo del MADR evidencia de los elementos transversales para la planeacion, implementacion y mejora institucional y se convierte en una herramienta de consulta para las personas involucradas a todos los niveles de la entidad
Se realizara el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Decreto No 1985 de 2013.</t>
  </si>
  <si>
    <t>SUBDIRECCION ADMINISTRATIVA</t>
  </si>
  <si>
    <t>Convocatoria a eleccion comite</t>
  </si>
  <si>
    <t>Subserie documental de caracter dispositivo, de actividades y misional, organismo colegiado que representa tanto a la entidad como a los empleados, elegidos democraticamente Su funcion principal es velar por los derechos de los empleados de carrera administrativa dentro del ministerioResolucion 000429 del MADR, Art 2 numeral 27
Esta subserie  se conserva por un (1) año en el Archivo de Gestion; posteriormente se transfiere al Archivo Central por nueve (9) años (contado a partir de la emision de la ultima acta en la vigencia respectiva), se procedera a su conservacion total ya que es parte del patrimonio historico, cultural e investigativo del MADr
Se realizara el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Decreto No 1985 de 2013,  Constitucion Politica de Colombia, Art 119, 278.  Resolucion No 6289 de 2011, Ley 489/1998, Decreto 3622/2005, Art 13, Constitucion Politica de Colombia Art 209, NTC-5985, Ley 527 de 1999, Ley 1712 de 2014 Articulos 1,12,13, 15 y 16, Circular Externa AGN No 5 de 2012, Acuerdo No 07 de 1994 Art 55, Acuerdo AGN No 006 de 2014, CONPES-3851 de 2015, Ley 443/1998, Ley 909/2004.</t>
  </si>
  <si>
    <t>Acta de Comision de Personal</t>
  </si>
  <si>
    <t>Comunicacion Oficial de Comision de personal</t>
  </si>
  <si>
    <t xml:space="preserve">Serie documental de valor administrativo, juridicos y legal, que amparan las reclamaciones de los derechos laborales por reconocimiento de pensiones, reliquidaciones, bonos pensionales, calculos actuariales, sustituciones, pensiones, entre otros; ademas, permiten la investigacion de factores demograficos, nivel academico y desarrollo profesional codigo Sustantivo del Trabajo Art 264, Decreto 2842 de 2010 del Departamento Administrativo de la Funcion Publica Circular 004 de 2003 del Departamento Administrativo de la Funcion Publica Resolucion 000429 del MADR, Art 2 numeral 1, 3, 4, 9, 10, 13, 14, 15
Esta subserie  se conserva por un (1) año en el Archivo de Gestion; posteriormente se transfiere al Archivo Central por setenta y nueve (79) años (contado a partir de la emision del acto administrativo de retiro o desvinculacion) se procedera a realizar una seleccion cualitativa, mediante el metodo de muestreo sistematico de la siguiente manera: Seleccionar el 100% de todas las Historias Laborales de los maximos responsables de la direccion (ministros, viceministros, directores)
seleccionar el 5% de las Historias laborales de funcionarios en cada uno de los niveles jerarquicos (asesor, profesional especializado, profesional universitario, tecnico, asistencial y auxiliar) de las areas misionales, teniendo en cuenta aquellos que hayan cumplido mas de 20 años de vinculacion con la entidad 
seleccionar el 5% de las Historias laborales de aquellos funcionarios que hicieron parte de la comision de personal, el comite paritario de salud y que conformaron la junta directiva del sindicato de la entidad 
Se realizara el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Decreto No 1985 de 2013, Const Pol Colombia, Arts  15, 25, 29, 39, 43, 48, 53, 55, 56, 123, 125, 130, Codigo sustantivo de trabajo, Art 264, Ley 100/1993, Ley 190/1995 Ley 594/2000, Ley 909/2004, Decreto 2400/1968, Art 26, Decreto 1950/1973, Decreto 760/2005, Decreto 770/2005, Decreto 775/2005, Decreto 785/2005, Decreto 1227/2005, Decreto 1128/2005, Decreto 2539/2005, Decreto 2772/2005, Decreto 1748/1995, Resolucion 1016/1989, Resolucion 2569/1999, Circular 004/2002 DAFP – AGN, Circular 012/2002 DAFP – AGn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metodos de destruccion certificada de documentos de conformidad con lo establecido en el Acuerdo 001 de 2024, Articulo 4.5.4. y Articulo 4.3.2.5, del Archivo General de la Nacion y el Decreto 1080 de 2015 Art 2.8.2.2.5. Eliminacion de documentos
</t>
  </si>
  <si>
    <t>Copia de documentos de identificacion</t>
  </si>
  <si>
    <t>Hoja de Vida (Formato unico Funcion Publica)</t>
  </si>
  <si>
    <t>Declaracion de Bienes y Rentas</t>
  </si>
  <si>
    <t>Documento de Declaracion de Informacion Personal y Auto reporte de Condiciones de Salud</t>
  </si>
  <si>
    <t>Certificado medico de aptitud laboral de ingreso</t>
  </si>
  <si>
    <t>Concepto medico periodico de ingreso</t>
  </si>
  <si>
    <t>Concepto medico periodico de retiro</t>
  </si>
  <si>
    <t>Recomendaciones y restricciones medicas</t>
  </si>
  <si>
    <t>Procesos de calificacion de origen</t>
  </si>
  <si>
    <t>Afiliaciones al Regimen de Salud (EPS), pension, cesantias, caja de compensacion, ARL</t>
  </si>
  <si>
    <t>Evaluacion de Desempeño</t>
  </si>
  <si>
    <t>Declaracion juramentada</t>
  </si>
  <si>
    <t xml:space="preserve">Antecedentes y Actos Administrativos Comision de Servicios </t>
  </si>
  <si>
    <t xml:space="preserve">Acto Administrativo de Desvinculacion </t>
  </si>
  <si>
    <t>Comunicacion oficial interna de traslado</t>
  </si>
  <si>
    <t>Certificacion Bancaria</t>
  </si>
  <si>
    <t>Acuerdos de Gestion</t>
  </si>
  <si>
    <t>Informe de Gestion y Tranferencia del Conocimiento</t>
  </si>
  <si>
    <t>Desistimiento de examen Medico Ocupacional de Retiro</t>
  </si>
  <si>
    <t>Certifcacion Laboral</t>
  </si>
  <si>
    <t>Acuerdo de Voluntades para realizacion de practicas</t>
  </si>
  <si>
    <t>Afiliaciones al Regimen de Salud (EPS) y ARL</t>
  </si>
  <si>
    <t>Estudio tecnico de funciones, requisito y competencias laborares</t>
  </si>
  <si>
    <t>Subserie documental de valor administrativo, tecnico y cultural,  herramienta de gestion de talento humano que permite establecer las funciones y competencias laborales de los empleos que conforman la planta de personal del MADr Articulo 2, Articulo 2.2.9.1.2.2 del Decreto 1078 de 2015. Resolucion 247 de 2014, Art 2,  literal 1. Resolucion 000429 del MADR, Art 2 numeral 17
Esta subserie  se conserva por un (1) año en el Archivo de Gestion; posteriormente se transfiere al Archivo Central por nueve (9) años ((contado a partir de la actualizacion del Manual en la vigencia respectiva); se procedera a su conservacion total, en su soporte original ya que es parte del patrimonio historico, cultural e investigativo del MADR, como evidencia de la colaboracion en y entre las entidades del Estado, asi como con la sociedad en su conjunto, contribuye al incremento de la transparencia en la gestion publica y  promueve la participacion ciudadana haciendo uso de los medios electronicos - Fortalecer las condiciones para el incremento de la competitividad y el mejoramiento de la calidad de vida 
Se realizara el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Decreto No 1985 de 2013,  Ley 1712 de 2014, PRESIDENCIA DE LA REPuBLICa Decreto 1083 de 2015, MINISTERIO DE COMUNICACIONEs Directiva Presidencial No 02 del 2000.</t>
  </si>
  <si>
    <t>Manual especifico de funciones, requisitos y competencias laborales</t>
  </si>
  <si>
    <t>Copia de la Resolucion por el cual se adopta el manual especifico de funciones, requisitos y competencias laborales</t>
  </si>
  <si>
    <t>Serie documental de valor administrativo, juridico y legal, evidencia de los documentos que amparan las reclamaciones de los derechos laborales por reconocimiento de pensiones, reliquidaciones, bonos pensionales, calculos actuariales, sustituciones, pensiones, entre otros Codigo sustantivo del trabajo Art 264, Art 24, numeral 3 de la Ley 1437 de 2011. Resolucion 000429 del MADR, Art 2 numeral numeral 8
Esta subserie  se conserva por un (1) año en el Archivo de Gestion; posteriormente se transfiere al Archivo Central por setenta y nueve (79) años (contado a partir de la ultima nomina generada en la vigencia respectiva) se procedera a realizar una seleccion cualitativa, mediante el metodo de muestreo sistematico de la siguiente manera: Seleccionar el 100% de las nominas trimestrales y de la liquidacion y pago de las primas por cada vigencia fiscal, las restantes se eliminaran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Ley 594/2000, Acuerdo 042/2002,  Ley 50 (28, diciembre, 1990) Por la cual se introducen reformas al Codigo Sustantivo del Trabajo y se dictan otras disposiciones Bogota: 1990. Articulo 24., Ley 100 (23, diciembre, 1993) Por la cual se crea el sistema de seguridad social integral y se dictan otras disposiciones Bogota: 1993. Articulos 206 y 207.,  Decreto 806. (30, abril, 1998) Por el cual se reglamenta la afiliacion al Regimen de Seguridad Social en Salud y la prestacion de los beneficios del servicio publico esencial de Seguridad Social en Salud y como servicio de interes general, en todo el territorio nacional Bogota: 1998. Articulos 26, 70, 79 – 84.,  Decreto 1406 (28, julio, 1999) Por el cual se adoptan unas disposiciones reglamentarias de la Ley 100 de 1993, se reglamenta parcialmente el articulo 91 de la Ley 488 de diciembre 24 de 1998, se dictan disposiciones para la puesta en operacion del Registro unico de Aportantes al Sistema de Seguridad Social Integral, se establece el regimen de recaudacion de aportes que financian dicho Sistema y se dictan otras disposiciones Bogota: 1999. Articulos 5, 7 – 10 y 24.,  Decreto 1919 (27, agosto, 2002) Por el cual se fija el Regimen de prestaciones sociales para los empleados publicos y se regula el regimen minimo prestacional de los trabajadores oficiales del nivel territorial Bogota: 2002., Decreto 728 (7, marzo, 2008) Por medio del cual se establecen las fechas de obligatoriedad del uso de la Planilla Integrada de Liquidacion de Aportes para pequeños aportantes e independientes Bogota: 2008.,  Decreto 780 (6, mayo, 2016) Por medio del cual se expide el Decreto unico Reglamentario del Sector Salud y Proteccion Social Bogota: 2016.</t>
  </si>
  <si>
    <t>Nomina Sistema Modulo-SIGEP</t>
  </si>
  <si>
    <t>Nomina</t>
  </si>
  <si>
    <t>Liquidacion de pagos parafiscales, cesantias, salud y pension</t>
  </si>
  <si>
    <t>Serie Documental de valor Administrativo, Legal, documentos donde se registran el conjunto de propiedades o riquezas que pertenecen a la entidad, que no pueden moverse del lugar en el que estan, tales como tierras, edificios, fincas, bodegas locales o viviendas Y destinacion de los bienes remanentes de los Fondos Liquidados (Entidades Liquidadas) Decreto 1859 de 2021. Resolucion 365 de 2013, Art 1, numeral 6, 25, 26, 27. Resolucion 441 de 2013, Art 2, literal 7, 10, 11
Esta subserie  se conserva por un (1) año en el Archivo de Gestion; posteriormente se transfiere al Archivo Central por diecinueve (19) años (una vez el inmueble se venda,ceda o demuela), evidencia de la gestion de los bienes inmuebles que posee una entidad, por lo cual su contenido informativo permite el estudio de la memoria historica institucional Se procedera a realizar una seleccion cualitativa, mediante el metodo de muestreo sistematico de la siguiente manera: Seleccionar el 100% de los historiales que identifiquen bienes inmuebles de interes cultural, ya que adquiere un valor de interes cultural y es fuente de informacion para futuras investigaciones de un orden historico, pues describen las caracteristicas del bien inmueble en aspectos esteticos, simbolicos, arquitectonicos y paisajisticos para una comunidad
Seleccion de los historiales que refieran a bienes inmuebles que hayan sido usado por la entidad por mas de 20 años y aquellos que posean reconocimientos arquitectonicos y urbanisticos para una comunidad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metodos de destruccion certificada de documentos de conformidad con lo establecido en el Acuerdo 001 de 2024, Articulo 4.5.4. y Articulo 4.3.2.5, del Archivo General de la Nacion y el Decreto 1080 de 2015 Art 2.8.2.2.5. Eliminacion de documentos Decreto No 1985 de 2013, Resolucion 409 del 2013 funcion 4, 7, 8,9,10,11,13 y 14. Resolucion 000428 de 2019.</t>
  </si>
  <si>
    <t>Licencia de construccion</t>
  </si>
  <si>
    <t>Concepto tecnico</t>
  </si>
  <si>
    <t>Serie Documental de valor Administrativo y Legal, documento donde se tiene el resumen de la historia de la flota de vehiculos en impuestos, mantenimientos, revision tecnico-mecanica, comparendos, accidentes de transito, traspasos que estan a cargo del Ministerio La agrupacion documental evidencia las actividades administrativas realizadas para el control, seguimiento y optimizacion del uso del parque automotor  Resolucion 441 de 2013, Art 2, literal 8, 10
Tiene valor legal, en cumplimiento de lo que reglamenta la Ley  951 de 2005. Resolucion Organica 5674 de 2005. Ley 2094 de 2021, por medio de la cual se reforma la ley 1952 de 2019 y se dictan otras disposiciones
Esta subserie  se conserva por un (1) año en el Archivo de Gestion; posteriormente se transfiere al Archivo Central por nueve (9) años (una vez sea vendido, adjudicado o dado de baja el vehiculo), conforme al articulo 817 del estatuto tributario La accion de cobro de los impuestos prescribe en el termino de 5 con un te4rmino perentorio de 5 años mas Perdidos sus valores primarios y transcurrido el tiempo de retencion,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metodos de destruccion certificada de documentos de conformidad con lo establecido en el Acuerdo 001 de 2024, Articulo 4.5.4. y Articulo 4.3.2.5, del Archivo General de la Nacion y el Decreto 1080 de 2015 Art 2.8.2.2.5. Eliminacion de documentos</t>
  </si>
  <si>
    <t>Certificacion individual de aduana para vehiculos automotores</t>
  </si>
  <si>
    <t>Certificado de la Revision Tecnicomecanica y Emisiones contaminantes</t>
  </si>
  <si>
    <t>Hoja de Vida Vehiculo</t>
  </si>
  <si>
    <t>Comunicacion oficial interna del informe del Siniestro</t>
  </si>
  <si>
    <t>Cotizacion del siniestro</t>
  </si>
  <si>
    <t>Comunicacion oficial de Reclamacion por Parte de Corredor de Seguros</t>
  </si>
  <si>
    <t>Liquidacion del Siniestro</t>
  </si>
  <si>
    <t xml:space="preserve">Registro de Seguimiento Individual de Mantenimiento preventivo y Correctivo de Vehiculos </t>
  </si>
  <si>
    <t>Registro Inspeccion Preoperacional Vehiculos</t>
  </si>
  <si>
    <t>Registro Inspeccion Preoperacional Motos</t>
  </si>
  <si>
    <t>Registro Asignacion de Vehiculos</t>
  </si>
  <si>
    <t>Serie documental de valor administrativo, de actividades y misional, evidencia de los Planes Anuales de Adquisiciones son documento de naturaleza informativa de las adquisiciones que se propone obtener la entidad en un plazo determinado Resolucion 441 de 2013, Art 2, literal  15.
Finalizado su tramite se conservaran, un (1) año en el Archivo de Gestion y diecinueve (19) años  en el Archivo Central (contado a partir del cierre de la vigencia del plan), se procedera a realizar una seleccion cualitativa, mediante el metodo de muestreo sistematico del 100% de los Planes por cada 4 años de produccion documental con la finalidad de dejar una muestra aleatoria de los diferentes planes que pudo tener la entidad en la adquisicion de bienes
Se realizara el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Decreto No 1985 de 2013, Ley 962 de 2005, Circular Externa 02 de 2013,  Ley 80 de 1993, Ley 1474 de 2011 y Decreto 1510 de 2013.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t>
  </si>
  <si>
    <t>Politica para el uso racional del papel en el Ministerio de Agricultura y Desarrollo Rural</t>
  </si>
  <si>
    <t>Serie documental de valor administrativo, de actividades y misional, la cual busca disminuir el consumo de papel en la entidad mediante el uso de tecnologias de la informacion y la optimizacion de procesos Este plan se enfoca en la digitalizacion de la informacion, la implementacion de estrategias de socializacion para generar conciencia entre los funcionarios, y la revision de procesos para optimizar el uso de papel . Resolucion 441 de 2013, Art 2, literal  15.
Finalizado su tramite se conservaran, un (1) año en el Archivo de Gestion y nueve (9) años  en el Archivo Central (contado a partir del cierre de la vigencia del plan),  se procedera a realizar una seleccion cualitativa, mediante el metodo de muestreo sistematico del 100% de los Planes por cada 4 años de produccion documental con la finalidad de dejar una muestra aleatoria de los diferentes planes que permitieron avanzar hacia una eficiencia administrativa del estado
Los documentos electronicos se conservaran en su soporte nativo dentro del Sistema de Gestion de Documentos Electronicos de Archivo objeto de su preservacion, acceso y consulta y se procedera con la transferencia secundaria segun se indica en el procedimiento Decreto No 1985 de 2013,  Ley 594 de 2000, Acuerdo 060 de 2001, Ley 1341 de 2009, Directiva Presidencial 04 de 2012, Decreto 2573 de 2014, Decreto unico Reglamentario 1078 de 2915 del Sector de Tecnologias de la Informacion y Comunicaciones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de conformidad con lo establecido en el Acuerdo 001 de 2024, Articulo 4.5.4. y Articulo 4.3.2.5, del Archivo General de la Nacion y el Decreto 1080 de 2015 Art 2.8.2.2.5. Eliminacion de documentos</t>
  </si>
  <si>
    <t>Plan de gestion integral de residuos peligrosos y/o especiales</t>
  </si>
  <si>
    <t>Serie documental de valor administrativo, de actividades y misional, Instrumento de planeacion que contiene un conjunto ordenado de objetivos, metas, programas, proyectos, actividades y recursos definidos para el manejo de los residuos solidos, fundamentado en la politica de gestion integral de los mismos Resolucion 441 de 2013, Art 2, literal  15.
Finalizado su tramite se conservaran, un (1) año en el Archivo de Gestion y nueve (9) años  en el Archivo Central (contado a partir del cierre de la vigencia del plan),  se procedera a realizar una seleccion cualitativa, mediante el metodo de muestreo sistematico del 100% de los Planes por cada 4 años de produccion documental con la finalidad de dejar una muestra aleatoria de los diferentes planes de Gestion Integral de Residuos Peligrosos y/o Especialess
Se realizara el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Decreto No 1985 de 2013, Ley 1252 de 2009, Ley 1259 de 2009, Decreto 1076 de 2015, Articulo 2.2.6.1.3.1.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t>
  </si>
  <si>
    <t>Registro Recoleccion Residuos Aprovechables</t>
  </si>
  <si>
    <t>Registro Generacion de RESPEL</t>
  </si>
  <si>
    <t xml:space="preserve">Registro Media Movil </t>
  </si>
  <si>
    <t>Registro Fotografico</t>
  </si>
  <si>
    <t>Plan Institucional de Gestion Ambiental</t>
  </si>
  <si>
    <t>Registro actividades mantenimientos, registro de consumos (agua y energia)</t>
  </si>
  <si>
    <t>Correo electronico</t>
  </si>
  <si>
    <t>Formato Reporte y consolidacion de datos consumos de actividades generadoras de GEI en los servicios administrativos</t>
  </si>
  <si>
    <t xml:space="preserve">Copia de la Resolucion de constitucion caja menor </t>
  </si>
  <si>
    <t xml:space="preserve">Serie documental de valor administrativo y contable, documentos en los que se relacionan las operaciones de la caja menor y los procesos de apertura, ejecucion, reembolso y de legalizacion Articulo 12. Ley 962 de 2005 Art 28. Resolucion 441 de 2013, Art 2, literal 5, 6.
Esta subserie  se conserva por un (1) año en el Archivo de Gestion; posteriormente se transfiere al Archivo Central por nueve (9) años (contado a partir de la ultima  conciliacion contable generado en la vigencia respectiva), conforme a la Ley 2094 de 2021, ARTiCULO 33. Prescripcion de la accion disciplinaria Perdidos sus valores primarios y transcurrido el tiempo de retencion,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metodos de destruccion certificada de documentos de conformidad con lo establecido en el Acuerdo 001 de 2024, Articulo 4.5.4. y Articulo 4.3.2.5, del Archivo General de la Nacion y el Decreto 1080 de 2015 Art 2.8.2.2.5. Eliminacion de documentos. Ley 1485/2011, Art 17, Resolucion 001/2012 (Dir General de pptos), Decreto 2768 (28, diciembre, 2012) </t>
  </si>
  <si>
    <t>Solicitud de anticipo y legalizacion de caja menor</t>
  </si>
  <si>
    <t>Copia de la Resolucion de reconocimiento del gasto o Resolucion de Reembolso</t>
  </si>
  <si>
    <t>Registro de las operaciones de creacion de la caja menor en el sistema SIIF</t>
  </si>
  <si>
    <t>Registro de las operaciones de ejecucion de la caja menor en el sistema SIIF</t>
  </si>
  <si>
    <t>Conciliacion de caja menor</t>
  </si>
  <si>
    <t>Subserie documental de caracter dispositivo, de actividades y misional, evidencia de la eleccion y la conformacion del Comite continua la recepcion, tramite de quejas, formulacion de planes de mejora, presentacion a la alta direccion de las recomendaciones para el desarrollo efectivo de las medidas preventivas y correctivas del acoso laboral, el seguimiento a los compromisos y culmina con la presentacion de informes trimestrales de gestion del Comite a las partes interesadas de su desempeño Resolucion 000485 de 2012 MADR, Art 8 Secretario Tecnico Resolucion 000429 del MADR, Art 3 numeral 10
Esta subserie  se conserva por un (1) año en el Archivo de Gestion; posteriormente se transfiere al Archivo Central por nueve (9) años (contado a partir de la emision de la ultima acta en la vigencia respectiva), se procedera a su conservacion total ya que es parte del patrimonio historico, cultural e investigativo del MADr
Se realizara el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Decreto No 1985 de 2013,  Constitucion Politica de Colombia, Art 119, 278  Resolucion No 6289 de 2011, Ley 489/1998, Decreto 3622/2005, Art 13, Constitucion Politica de Colombia Art 209, NTC-5985, Ley 527 de 1999, Ley 1712 de 2014 Articulos 1,12,13, 15 y 16, Circular Externa AGN No 5 de 2012, Acuerdo No 07 de 1994 Art 55, Acuerdo AGN No 006 de 2014, CONPES-3851 de 2015</t>
  </si>
  <si>
    <t>Acta de Comite de Convivencia Laboral</t>
  </si>
  <si>
    <t>Postulacion</t>
  </si>
  <si>
    <t>Formalizacion</t>
  </si>
  <si>
    <t>Subserie documental de caracter dispositivo, de actividades y misional, eleccion y conformacion del Comite Paritario de Seguridad y Salud en el Trabajo - COPASST, asi como los parametros para su funcionamiento acorde a los criterios definidos por la normatividad legal vigente, con el fin de contribuir al fortalecimiento del  Sistema de Gestion de la Seguridad y Salud en el Trabajo SG-SST del MINISTERIO DE AGRICULTURA Y DESARROLLO RURAl Resolucion 2013 de 1986 y la Ley 1562 de 2012, Resolucion 000429 del MADR, Art 3 numeral 10
Esta subserie  se conserva por un (1) año en el Archivo de Gestion; posteriormente se transfiere al Archivo Central por nueve (9) años (contado a partir de la emision de la ultima acta en la vigencia respectiva), se procedera a su conservacion total ya que es parte del patrimonio historico, cultural e investigativo del MADr
Se realizara el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Decreto No 1985 de 2013,  Constitucion Politica de Colombia, Art 119, 278  Resolucion No 6289 de 2011, Ley 489/1998, Decreto 3622/2005, Art 13, Constitucion Politica de Colombia Art 209, NTC-5985, Ley 527 de 1999, Ley 1712 de 2014 Articulos 1,12,13, 15 y 16, Circular Externa AGN No 5 de 2012, Acuerdo No 07 de 1994 Art 55, Acuerdo AGN No 006 de 2014, CONPES-3851 de 2015</t>
  </si>
  <si>
    <t>Acta de Comite Paritario de Salud y Seguridad en el Trabajo</t>
  </si>
  <si>
    <t>Evaluacion inicial del sistema de seguridad y salud en el Trabajo</t>
  </si>
  <si>
    <t>Subserie documental de caracter de actividades y misional, evidencia de la implementacion del Sistema de Gestion en Seguridad y Salud en el Trabajo con la finalidad de controlar los peligros y riesgos que puedan alterar la salud y seguridad de sus funcionarios, contratistas y colaboradores Resolucion 000429 del MADR, Art 3 numeral 2, 6, 7, 8, 10, 11, 13
Finalizado su tramite se conservaran, un (1) año en el Archivo de Gestion y diecinueve (19) años  en el Archivo Central (contado a partir del cierre de la vigencia del plan), se procedera a su conservacion total ya que es parte del patrimonio historico, cultural e investigativo del MADr
Se realizara el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Decreto No 1985 de 2013,  Decreto 1072 de 2016 Articulo 224613, Decreto 171 de 2016, Resolucion 0312 de 2019</t>
  </si>
  <si>
    <t>Matriz identificacion de peligros y valoracion de riesgos IPVR</t>
  </si>
  <si>
    <t>Matriz de elementos de proteccion personal EPP</t>
  </si>
  <si>
    <t>Guias de seguridad y salud en el trabajo</t>
  </si>
  <si>
    <t xml:space="preserve">Cronograma de inspeccion </t>
  </si>
  <si>
    <t>Gestion del Cambio aplicado a la Seguridad y Salud en el Trabajo</t>
  </si>
  <si>
    <t>Plan institucional de capacitacion</t>
  </si>
  <si>
    <t>Subserie documental de caracter de actividades y misional, evidencia de la formacion y capacitacion enfocado a la mejora continua del desempeño individual e institucional, la consolidacion de una cultura organizacional, a traves del desarrollo y fortalecimiento de las competencias laborales en los funcionarios del Ministerio de Agricultura y Desarrollo Rural Resolucion 000429 del MADR, Art 3 numeral 2, 12
Finalizado su tramite se conservaran, un (1) año en el Archivo de Gestion y nueve (9) años  en el Archivo Central (contado a partir del cierre de la vigencia del plan), se procedera a su conservacion total ya que es parte del patrimonio historico, cultural e investigativo del MADr
Se realizara el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Decreto No 1985 de 2013</t>
  </si>
  <si>
    <t>Documento en el que se plantean las actividades para motivar el desempeño eficaz y el compromiso de los empleados de la entidad Articulo 22101 Decreto 1083 de 2015 Resolucion 000429 del MADR, Art 3 numeral 2, 10
Finalizado su tramite se conservaran, un (1) año en el Archivo de Gestion y nueve (9) años  en el Archivo Central (contado a partir del cierre de la vigencia del plan), se procedera a su conservacion total ya que es parte del patrimonio historico, cultural e investigativo del MADr
Se realizara el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Decreto No 1985 de 2013, Decreto 1572/1998, t IV, Decreto 1567/1998 Cap IIiArt 19Cap IV, Ley 909/2004, Decreto 1227/2005</t>
  </si>
  <si>
    <t>Plan Estimulos y Bienestar</t>
  </si>
  <si>
    <t>Concepto tecnico de los bienes</t>
  </si>
  <si>
    <t xml:space="preserve">Serie documental de valor administrativo y contable, mediante la cual se refleja el proceso de retirar definitivamente un bien, tanto fisicamente, como de los registros contables e inventarios que forman parte del patrimonio de la entidad Expedientes en Soporte Fisico, conformado por documentos de valor Administrativo Resolucion 409 de 2013 Art 2, numeral 4, 16
Esta subserie  se conserva por un (1) año en el Archivo de Gestion; posteriormente se transfiere al Archivo Central por nueve (9) años (contado a partir de la baja de almacen en la vigencia respectiva), conforme al Articulo 4 de la Ley 791 de 2002, Articulo 28 de la Ley 962 de 2005 Perdidos sus valores primarios y transcurrido el tiempo de retencion,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de conformidad con lo establecido en el Acuerdo 001 de 2024, Articulo 454 y Articulo 4325, del Archivo General de la Nacion y el Decreto 1080 de 2015 Art 28225 Eliminacion de documentos. </t>
  </si>
  <si>
    <t>Relacion de bienes a dar de baja</t>
  </si>
  <si>
    <t>Acta de Comite</t>
  </si>
  <si>
    <t>Resolucion para dar de baja los bienes</t>
  </si>
  <si>
    <t>Comprobante de baja de bienes de almacen</t>
  </si>
  <si>
    <t>Serie documental de valor administrativo y contable,  en la cual se  acredita la salida material y real de un bien o elemento del almacen, de tal forma que se cuenta con un soporte para legalizar los registros en almacen y efectuar los asientos de contabilidad Expedientes en Soporte Fisico, conformado por documentos de valor Administrativo Resolucion 409 de 2013 Art 2, numeral 4, 16
Esta subserie  se conserva por un (1) año en el Archivo de Gestion; posteriormente se transfiere al Archivo Central por nueve (9) años (contado a partir de la baja de almacen en la vigencia respectiva), conforme al Articulo 4 de la Ley 791 de 2002, Articulo 28 de la Ley 962 de 2005 Perdidos sus valores primarios y transcurrido el tiempo de retencion,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de conformidad con lo establecido en el Acuerdo 001 de 2024, Articulo 454 y Articulo 4325, del Archivo General de la Nacion y el Decreto 1080 de 2015 Art 28225 Eliminacion de documentos.</t>
  </si>
  <si>
    <t>Comprobante de egreso de almacen</t>
  </si>
  <si>
    <t>Serie documental de valor administrativo y contable, Documento oficial que acredita el ingreso material y real de un bien o elemento al almacen de la entidad, constituyendose asi en el soporte para legalizar los registros en inventario y efectuar los asientos de contabilidad Resolucion 409 de 2013 Art 2, numeral 4, 16
Esta subserie  se conserva por un (1) año en el Archivo de Gestion; posteriormente se transfiere al Archivo Central por nueve (9) años (contado a partir de la baja de almacen en la vigencia respectiva), conforme al Articulo 4 de la Ley 791 de 2002, Articulo 28 de la Ley 962 de 2005 Perdidos sus valores primarios y transcurrido el tiempo de retencion,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de conformidad con lo establecido en el Acuerdo 001 de 2024, Articulo 454 y Articulo 4325, del Archivo General de la Nacion y el Decreto 1080 de 2015 Art 28225 Eliminacion de documentos</t>
  </si>
  <si>
    <t>Comunicacion de solicitud del concepto</t>
  </si>
  <si>
    <t>Formato de relacion de bienes</t>
  </si>
  <si>
    <t>Recibo a satisfaccion</t>
  </si>
  <si>
    <t>Boletin Movimiento Mensual de Almacen</t>
  </si>
  <si>
    <t>Serie documental de valor administrativo y contable, que contiene la informacion relacionada con los movimientos de almacen realizados mensualmente frente al ingreso, egreso o bajas del inventario general de la entidad  Resolucion 409 de 2013 funcion 5, 6, 12
Esta subserie  se conserva por un (1) año en el Archivo de Gestion; posteriormente se transfiere al Archivo Central por nueve (9) añoss (contado a partir del ultimo informe generado en la vigencia respectiva), conforme a la Ley 2094 de 2021, ARTiCULO 33 Prescripcion de la accion disciplinaria Perdidos sus valores primarios y transcurrido el tiempo de retencion,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metodos de destruccion certificada de documentos de conformidad con lo establecido en el Acuerdo 001 de 2024, Articulo 454 y Articulo 4325, del Archivo General de la Nacion y el Decreto 1080 de 2015 Art 28225 Eliminacion de documentos</t>
  </si>
  <si>
    <t>Documento de Adquisicion</t>
  </si>
  <si>
    <t xml:space="preserve">Relacion de Bienes Adquiridos </t>
  </si>
  <si>
    <t>Comprobante de Asignacion</t>
  </si>
  <si>
    <t>Conciliacion Mensual</t>
  </si>
  <si>
    <t>Serie documental de valor administrativo de actividades y contable, el cual contiene la relacion de la toma fisica de los bienes que hacen parte del Ministerio, como herramienta de control de las existencias de los bienes tangibles e intangibles adquiridos o donados a esta entidad Resolucion 409 de 2013 Art 2, numeral10
Esta subserie  se conserva por un (1) año en el Archivo de Gestion; posteriormente se transfiere al Archivo Central por cuatro (4) años (contado a partir del paz y salvo en la vigencia respectiva), conforme al Articulo 4 de la Ley 791 de 2002, Articulo 28 de la Ley 962 de 2005 Perdidos sus valores primarios y transcurrido el tiempo de retencion,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de conformidad con lo establecido en el Acuerdo 001 de 2024, Articulo 454 y Articulo 4325, del Archivo General de la Nacion y el Decreto 1080 de 2015 Art 28225 Eliminacion de documentos. Decreto No 1985 de 2013 Decreto 2649/1993, Art 28, 63, 68</t>
  </si>
  <si>
    <t>Certificado Camara de Comerio</t>
  </si>
  <si>
    <t>Copia de Cedula del Representante Legal</t>
  </si>
  <si>
    <t>Toma fisica del Inventario</t>
  </si>
  <si>
    <t>Comprobante de Asignacion de Activos Fijos</t>
  </si>
  <si>
    <t>GRUPO DE GESTION DOCUMENTAL Y BIBLIOTECA</t>
  </si>
  <si>
    <t>Subserie documental de caracter dispositivo, de actividades y misional, conjunto de documentos en los cuales se evidencia el proceso de eliminacion documental, resultado de la aplicacion de las disposiciones finales registradas para series y subseries en Tablas de Retencion Documental y Tablas de valoracion documental Acuerdo 001 de 2024, Articulo 4325 Eliminacion de documentos y expedientes electronicos  Resolucion 0410 de 2013 Art 2, numeral 4, 14
Esta subserie  se conserva por un (1) año en el Archivo de Gestion; posteriormente se transfiere al Archivo Central por nueve (9) años (contado a partir de la emision de la ultima acta en la vigencia respectiva), se procedera a su conservacion total ya que es parte del patrimonio historico, cultural e investigativo del MADr
Se realizara el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Decreto No 1985 de 2013</t>
  </si>
  <si>
    <t>Registro de publicacion en sitio web del inventario de documentos a eliminar</t>
  </si>
  <si>
    <t>Listado de numeros radicados anulados</t>
  </si>
  <si>
    <t>Formato Distribucion de correspondencia</t>
  </si>
  <si>
    <t>Formato Envio Correspondencia</t>
  </si>
  <si>
    <t>Banco Terminologico de Series y Subseries Documentales</t>
  </si>
  <si>
    <t>Serie documental de valor administrativo, de actividades y misional, instrumento archivistico en el cual se registran la definicion de las series y subseries documentales que produce una entidad en cumplimiento de sus funciones  Resolucion 0410 de 2013 Art 2, numeral 4
Esta subserie  se conserva por un (1) año en el Archivo de Gestion; posteriormente se transfiere al Archivo Central por nueve (9) años (contado a partir de la fecha en que se produzca una reestructuracion organica de la entidad en la vigencia respectiva), se procedera a su conservacion total ya que es parte del patrimonio historico, cultural e investigativo del MADr
Se realizara el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Decreto No 1985 de 2013 Ley 594 de 2000 Decreto 1080 de 2015 Acuerdo 001 de 2024</t>
  </si>
  <si>
    <t>Cuadro de Clasificacion Documental</t>
  </si>
  <si>
    <t>Serie documental de valor administrativo, de actividades y misional, son instrumentos archivisticos que reflejan la jerarquizacion dada a la documentacion que produce una entidad, por medio de secciones, subsecciones, series y subseries  Resolucion 0410 de 2013 Art 2, numeral 4
Esta subserie  se conserva por un (1) año en el Archivo de Gestion; posteriormente se transfiere al Archivo Central por nueve (9) años (contado a partir de la fecha en que se produzca una reestructuracion organica de la entidad en la vigencia respectiva), se procedera a su conservacion total ya que es parte del patrimonio historico, cultural e investigativo del MADr
Se realizara el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Decreto No 1985 de 2013 Ley 594 de 2000 Decreto 1080 de 2015 Acuerdo 001 de 2024</t>
  </si>
  <si>
    <t>Serie documental de valor administrativo, de actividades y misional, instrumento archivistico de control y recuperacion que describe de manera exacta y precisa las series o asuntos de los documentos que se encuentran en el Archivo Central de la transferencia primaria de los archivos de gestion  Resolucion 0410 de 2013 Art 2, numeral 4
Esta subserie  se conserva por un (1) año en el Archivo de Gestion; posteriormente se transfiere al Archivo Central por nueve (9) años (contado a partir de la fecha en que se produzca una reestructuracion organica de la entidad en la vigencia respectiva), se procedera a su conservacion total ya que es parte del patrimonio historico, cultural e investigativo del MADr
Se realizara el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Decreto No 1985 de 2013 Ley 594 de 2000 Decreto 1080 de 2015 Acuerdo 001 de 2024</t>
  </si>
  <si>
    <t>Serie documental de valor administrativo, de actividades y misional, registro del proceso tecnico, administrativo y legal mediante el cual se trasladan los documentos  del archivo de gestion al archivo central, segun los tiempos de retencion establecidos en tablas de retencion documental Articulo 28293 del Decreto 1080 de 2015, por medio del Formato unico de Inventario Documental FUID para su custodia y consulta  Resolucion 0410 de 2013 Art 2, numeral 4, 12
Esta subserie  se conserva por un (1) año en el Archivo de Gestion; posteriormente se transfiere al Archivo Central por nueve (9) años (contado a partir de la fecha en que se produzca una reestructuracion organica de la entidad en la vigencia respectiva), se procedera a su conservacion total ya que es parte del patrimonio historico, cultural e investigativo del MADr
Se realizara el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Decreto No 1985 de 2013 Ley 594 de 2000 Decreto 1080 de 2015 Acuerdo 001 de 2024</t>
  </si>
  <si>
    <t>Serie documental de valor administrativo, de actividades y misional, registro del proceso tecnico, administrativo y legal mediante el cual se trasladan los documentos  del archivo central al archivo historico, segun los tiempos de retencion establecidos en tablas de retencion documental o tablas de valoracion documental Articulo 2.8.2.9.3 del Decreto 1080 de 2015, por medio del Formato unico de Inventario Documental FUID para su custodia y consulta  Resolucion 0410 de 2013. Art 2, numeral 4, 12
Esta subserie  se conserva por un (1) año en el Archivo de Gestion; posteriormente se transfiere al Archivo Central por nueve (9) años (contado a partir de la fecha en que se produzca una reestructuracion organica de la entidad en la vigencia respectiva), se procedera a su conservacion total ya que es parte del patrimonio historico, cultural e investigativo del MADr
Se realizara el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Decreto No 1985 de 2013. Ley 594 de 2000. Decreto 1080 de 2015. Acuerdo 001 de 2024.</t>
  </si>
  <si>
    <t>Serie documental de valor administrativo, de actividades y misional, instrumento archivistico que plasma la planeacion de la funcion archivistica, en articulacion con los planes y proyectos estrategicos de las entidades  Resolucion 0410 de 2013. Art 2, numeral 4
Expedientes en Soporte Hibridos (Fisico / Digital) el cual se encuentra conformado con documentacion que posee valor secundario historico e informativos misionales 
Finalizado su tramite, se conservara un (1)  año en el Archivo de Gestion y nueve (9) años en el Archivo Central Culminado los tiempos de retencion en el Archivo de Gestion se transfieren los documentos al Archivo Central conforme al Procedimiento PR-ALI-07 y/o al cronograma de transferencia teniendo en cuenta  la prescripcion y caducidad de los documentos; se conservaran 10 años como tiempo maximo, despues de la ultima actualizacion
Por lo tanto una vez finalizados los tiempos de retencion, se conservaran de forma permanente en su soporte original y se reproducira al medio tecnico estipulado por la entidad el cual es la  Digitalizacion y sera realizado por el Grupo de Gestion Documental y Biblioteca (Ver memoria descriptiva), por su valor historico para la entidad y por su naturaleza, con fines de respaldo y consulta Decreto No 1985 de 2013. Resolucion 0410 de 2013, Ley 594 de 2000. Decreto 1080 de 2015.</t>
  </si>
  <si>
    <t>Programas de Gestion Documental - PGD</t>
  </si>
  <si>
    <t>Serie documental de valor administrativo, de actividades y misional, instrumento archivistico que permite establecer los componentes de la Gestion Documental, desde la planeacion, produccion, gestion, tramite, organizacion, transferencias y disposicion final de los documentos, a partir de la valoracion y/o Optimiza la trazabilidad de la informacion producida en las diferentes etapas del ciclo vital del documento independientemente del medio de registro y almacenamiento, atendiendo la necesidad de mejora continua del proceso de gestion documental; plantea actividades para ejecutar en las etapas de creacion, mantenimiento, difusion y administracion de documentos  Resolucion 0410 de 2013. Art 2, numeral 4
Esta subserie  se conserva por un (1) año en el Archivo de Gestion; posteriormente se transfiere al Archivo Central por nueve (9) años (contado a partir de la fecha en que se produzca una reestructuracion organica de la entidad en la vigencia respectiva), se procedera a su conservacion total ya que es parte del patrimonio historico, cultural e investigativo del MADr
Se realizara el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Decreto No 1985 de 2013. Ley 594 de 2000. Decreto 1080 de 2015. Acuerdo 001 de 2024.</t>
  </si>
  <si>
    <t>Registros de Deposito Legal</t>
  </si>
  <si>
    <t>Serie documental de valor administrativo, de actividades y misional, mecanismo o soporte que permite registrar la adquisicion, preservacion y disponibilidad del patrimonio bibliografico y documental nacional, de los actos de entrega de ejemplares por parte de los editores, productores, autores editores e importadores de obras producidas en el pais o importadas, a las entidades y en las cantidades establecidas en la ley.  Resolucion 0410 de 2013. Art 2, numeral 4, 21.
Esta subserie  se conserva por un (1) año en el Archivo de Gestion; posteriormente se transfiere al Archivo Central por nueve (9) años (contado a partir de la fecha en que se produzca una reestructuracion organica de la entidad en la vigencia respectiva), se procedera a su conservacion total ya que es parte del patrimonio historico, cultural e investigativo del MADr
Se realizara el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Decreto No 1985 de 2013. Ley 594 de 2000. Decreto 1080 de 2015. Acuerdo 001 de 2024.</t>
  </si>
  <si>
    <t>Serie documental de valor administrativo, de actividades y misional, listado de series y subseries documentales en el cual se identifican sus condiciones de acceso y restriccion  Resolucion 0410 de 2013. Art 2, numeral 4
Esta subserie  se conserva por un (1) año en el Archivo de Gestion; posteriormente se transfiere al Archivo Central por nueve (9) años (contado a partir de la fecha en que se produzca una reestructuracion organica de la entidad en la vigencia respectiva), se procedera a su conservacion total ya que es parte del patrimonio historico, cultural e investigativo del MADr
Se realizara el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Decreto No 1985 de 2013. Ley 594 de 2000. Decreto 1080 de 2015. Acuerdo 001 de 2024.</t>
  </si>
  <si>
    <t>Tablas de Retencion Documental</t>
  </si>
  <si>
    <t>Conceptos tecnicos</t>
  </si>
  <si>
    <t>Certificado convalidacion de TRD</t>
  </si>
  <si>
    <t>Metodologia de implementacion</t>
  </si>
  <si>
    <t>Registro de publicacion</t>
  </si>
  <si>
    <t>Certificado de inscripcion en el Registro unico de Series Documentales</t>
  </si>
  <si>
    <t>Formato de Analisis</t>
  </si>
  <si>
    <t>Relacion de Funciones y Series Documentales</t>
  </si>
  <si>
    <t>Formato para Difusion de Documentos</t>
  </si>
  <si>
    <t>Informe de Actualizacion</t>
  </si>
  <si>
    <t>Copia Acta de Aprobacion de Comite de Gestion y Desempeño</t>
  </si>
  <si>
    <t>Tablas de Valoracion Documental</t>
  </si>
  <si>
    <t>Diagnostico documental</t>
  </si>
  <si>
    <t>Certificados convalidacion de TVD</t>
  </si>
  <si>
    <t>Plan de conservacion documental</t>
  </si>
  <si>
    <t>Comunicados de matriz de seguimiento a programas estrategicos</t>
  </si>
  <si>
    <t xml:space="preserve">Planes Estrategicos Institucionales </t>
  </si>
  <si>
    <t>GuIa Para la Elaboracion del Informe de las Memorias al Congreso de la Republica</t>
  </si>
  <si>
    <t>Publicacion en la Pagina Web del Ministerio</t>
  </si>
  <si>
    <t>Registro de Metas en el Sistema SISGESTION</t>
  </si>
  <si>
    <t>Registro de Avances Trimestrales en SISGESTION</t>
  </si>
  <si>
    <t>Ficha Tecnica de Indicadores</t>
  </si>
  <si>
    <t>Documento CONPES</t>
  </si>
  <si>
    <t>Plan de Accion CONPES</t>
  </si>
  <si>
    <t>Auto Decretando Pruebas</t>
  </si>
  <si>
    <t>Auto de Admision de la Demanda</t>
  </si>
  <si>
    <t xml:space="preserve">Pruebas y Evidencias	</t>
  </si>
  <si>
    <t>Solicitud del Convocante</t>
  </si>
  <si>
    <t>PolItica de Prevencion del Daño AntijurIdico</t>
  </si>
  <si>
    <t>Acto Administrativo de Adopcion de la PolItica Antijuridica</t>
  </si>
  <si>
    <t>Actualizacion de la PolItica Antijuridica</t>
  </si>
  <si>
    <t>Comunicacion Oficial de Solicitud Informe</t>
  </si>
  <si>
    <t>Comunicacion oficial Interna de Remision del Informe</t>
  </si>
  <si>
    <t xml:space="preserve">Comunicacion Oficial </t>
  </si>
  <si>
    <t>Plan Estrategico Sectorial</t>
  </si>
  <si>
    <t>Convocatoria a Reunion</t>
  </si>
  <si>
    <t>Informe de las Memorias al Congreso de la Republica</t>
  </si>
  <si>
    <t>Informe de Rendicion de Cuenta Fiscal</t>
  </si>
  <si>
    <t>Comunicacion Oficial de Respuesta</t>
  </si>
  <si>
    <t>Serie documental de valor administrativo y legal, evidencia de la Informacion Relacionada con todos aquellos requerimientos que instaura una personal natural y/o jurIdica sobre: reclamos, solicitudes, u observaciones que hacen, respecto de sus derechos fundamentales, Informacion misional, trAmites y cualquier otra inquietud de interEs social, que consideren, el Ministerio debe atender; en cumplimiento de lo reglamentado por el artIculo 23 de la ConstituciOn PolItica y la Ley 1755 de 2015 que regula todos los aspectos del Derecho de PeticiOn; tiene valor administrativo, conforme lo establece la ResoluciOn 249 de 2014, en su ArtIculo 2, Numeral 12, Grupo de PolItica Sectorial y Prospectiva Las demAs que le sean asignadas y/o delegadas que correspondan a la naturaleza del grupo
Esta subserie se conserva por un (1) año en el Archivo de GestiOn; posteriormente se transfiere al Archivo Central por nueve (9) años (contado a partir del Ultimo derecho de peticiOn recibido en la vigencia respectiva), se procederA a realizar una selecciOn cualitativa, mediante el mEtodo de muestreo sistemAtico de la siguiente manera:
Seleccionar el 100% de los Derecho de Peticion que se sean evidencia de las violaciones a los Derechos Humanos y graves infracciones al Derecho Internacional Humanitario - DIH como aquellos que garanticen las acciones de exigibilidad de derechos y de recuperaciOn de la memoria histOrica por parte de la sociedad y de las vIctimas conforme a la Reforma agraria: sociedad rural inclusiva con justicia social y econOmica; EconomIa rural productiva y sostenible; y Territorios rurales en armonIa con la vida
Seleccionar un 5% de los Derecho de Peticion de interEs general que respondan a la misionalidad de la entidad y aquellos de interEs colectivo que resuelvan las necesidades de grupos Etnicos, religiosos, sindicatos, asociaciones de derechos humanos, comunidades campesinas, colectivos de defensa, colectivo de vIctimas y colectivos de personas en condiciOn de discapacidad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realizarA la eliminaciOn a travEs de mEtodos de destrucciOn certificada de documentos de conformidad con lo establecido en el Acuerdo 001 de 2024 del Archivo General de la NaciOn</t>
  </si>
  <si>
    <t>Serie documental de valor administrativo, dispositivo, legal y jurIdico que evidencian el proceso sancionatorio adelantando por el MADR con el fin de investigar y sancionar infracciones a las normas y disposiciones del sector agropecuario Este proceso puede iniciarse de oficio o por denuncia, y busca asegurar el cumplimiento de las leyes y reglamentos que regulan la actividad agrIcola y ganadera ResoluciOn No 000024 de 2025, Art 4, numeral 16, 17
Finalizado su trAmite, se conservarA dos (2) años en el Archivo de GestiOn y ocho (8) años en el Archivo Central (contado a partir de la decisiOn mediante acto administrativo o documento de archivo del proceso), se establece aplicar una selecciOn cualitativa de muestreo sistematico del 100% de la producciOn que responda a los procesos sancionatorios de grandes cuantIas, toda vez que pueden presentar valor secundario cientIfico en materia fiscal e histOrico al permitir conocer las acciones que adelantaba la entidad en cuanto a las sanciones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ArtIculo 21 numeral 6, ResoluciOn Ministerial No 390 de 2019, Procedimiento PR-RCI-01"TrAmite interno para la atenciOn a los Derecho de Peticion, Quejas, Reclamos, Denuncias y Solicitudes de Informacion recibidos en el Ministerio de Agricultura y Desarrollo Rural" ResoluciOn No 000046 de 2022 MADR, Defensor del Ciudadano, ConstituciOn PolItica de Colombia, Arts 23 y 74 Ley 489/1998 Art 59 Funciones numeral 3 Cumplir las funciones y atender los servicios que les estAn asignados Decreto 1081 de 2015 art 211312 Seguimiento a las solicitudes de Informacion pUblica Ley 1755 de 2015, Sentencia C951 de 2014 Corte Constitucional Ley 2094 de 2021, por medio de la cual se reforma la ley 1952 de 2019 y se dictan otras disposiciones</t>
  </si>
  <si>
    <t>Serie documental de valor administrativo, dispositivo, legal y jurIdico, evidencia a las investigaciones y sanciones que se llevan a cabo contra servidores pUblicos de la entidad por posibles faltas disciplinarias ResoluciOn No 000024 de 2025, Art 4, numeral 4
Finalizado su trAmite, se conservarA dos (2) años en el Archivo de GestiOn y ocho (8) años en el Archivo Central (contado a partir de la decisiOn mediante acto administrativo o documento de archivo del proceco en primera instancia), se establece aplicar una selecciOn cualitativa de muestreo sistematico del 100% de la producciOn que responda a los procesos sancionatorios de grandes cuantIas, toda vez que pueden presentar valor secundario cientIfico en materia fiscal e histOrico al permitir conocer las acciones que adelantaba la entidad en cuanto a las sanciones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ArtIculo 21 numeral 6, ResoluciOn Ministerial No 390 de 2019, Procedimiento PR-RCI-01"TrAmite interno para la atenciOn a los Derecho de Peticion, Quejas, Reclamos, Denuncias y Solicitudes de Informacion recibidos en el Ministerio de Agricultura y Desarrollo Rural" ResoluciOn No 000046 de 2022 MADR, Defensor del Ciudadano, ConstituciOn PolItica de Colombia, Arts 23 y 74 Ley 489/1998 Art 59 Funciones numeral 3 Cumplir las funciones y atender los servicios que les estAn asignados Decreto 1081 de 2015 art 211312 Seguimiento a las solicitudes de Informacion pUblica Ley 1755 de 2015, Sentencia C951 de 2014 Corte Constitucional Ley 2094 de 2021, por medio de la cual se reforma la ley 1952 de 2019 y se dictan otras disposiciones</t>
  </si>
  <si>
    <t>Serie documental de valor administrativo y legal, evidencia de la Informacion Relacionada con todos aquellos requerimientos que instaura una personal natural y/o jurIdica sobre: reclamos, solicitudes, u observaciones que hacen, respecto de sus derechos fundamentales, Informacion misional, trAmites y cualquier otra inquietud de interEs social, que consideren, el Ministerio debe atender; en cumplimiento de lo reglamentado por el artIculo 23 de la ConstituciOn PolItica y la Ley 1755 de 2015 que regula todos los aspectos del Derecho de PeticiOn; tiene valor administrativo, conforme lo establece la ResoluciOn 260 de 2014, en su ArtIculo 2, Grupo Pecuario, literal 17
Esta subserie se conserva por un (1) año en el Archivo de GestiOn; posteriormente se transfiere al Archivo Central por nueve (9) años (contado a partir del Ultimo derecho de peticiOn recibido en la vigencia respectiva), se procederA a realizar una selecciOn cualitativa, mediante el mEtodo de muestreo sistemAtico de la siguiente manera:
Seleccionar el 100% de los Derecho de Peticion que se sean evidencia de las violaciones a los Derechos Humanos y graves infracciones al Derecho Internacional Humanitario - DIH como aquellos que garanticen las acciones de exigibilidad de derechos y de recuperaciOn de la memoria histOrica por parte de la sociedad y de las vIctimas conforme a la Reforma agraria: sociedad rural inclusiva con justicia social y econOmica; EconomIa rural productiva y sostenible; y Territorios rurales en armonIa con la vida
Seleccionar un 5% de los Derecho de Peticion de interEs general que respondan a la misionalidad de la entidad y aquellos de interEs colectivo que resuelvan las necesidades de grupos Etnicos, religiosos, sindicatos, asociaciones de derechos humanos, comunidades campesinas, colectivos de defensa, colectivo de vIctimas y colectivos de personas en condiciOn de discapacidad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mEtodos de destrucciOn certificada de documentos de conformidad con lo establecido en el Acuerdo 001 de 2024, ArtIculo 454 y ArtIculo 4325, del Archivo General de la NaciOn y el Decreto 1080 de 2015 Art 28225 EliminaciOn de documentos Decreto No 1985 de 2013 ArtIculo 21 numeral 6, ResoluciOn Ministerial No 390 de 2019, Procedimiento PR-RCI-01"TrAmite interno para la atenciOn a los Derecho de Peticion, Quejas, Reclamos, Denuncias y Solicitudes de Informacion recibidos en el Ministerio de Agricultura y Desarrollo Rural" ResoluciOn No 000046 de 2022 MADR, Defensor del Ciudadano, ConstituciOn PolItica de Colombia, Arts 23 y 74 Ley 489/1998 Art 59 Funciones numeral 3 Cumplir las funciones y atender los servicios que les estAn asignados Decreto 1081 de 2015 art 211312 Seguimiento a las solicitudes de Informacion pUblica Ley 1755 de 2015, Sentencia C951 de 2014 Corte Constitucional Ley 2094 de 2021, por medio de la cual se reforma la ley 1952 de 2019 y se dictan otras disposiciones</t>
  </si>
  <si>
    <t xml:space="preserve">Serie documental de valor administrativo y legal, evidencia de la Informacion Relacionada con todos aquellos requerimientos que instaura una personal natural y/o jurIdica sobre: reclamos, solicitudes, u observaciones que hacen, respecto de sus derechos fundamentales, Informacion misional, trAmites y cualquier otra inquietud de interEs social, que consideren, el Ministerio debe atender; en cumplimiento de lo reglamentado por el artIculo 23 de la ConstituciOn PolItica y la Ley 1755 de 2015 que regula todos los aspectos del Derecho de PeticiOn; tiene valor administrativo, conforme lo establece el Decreto 1985 de 2013, Art 19, numeral 16
Esta subserie se conserva por un (1) año en el Archivo de GestiOn; posteriormente se transfiere al Archivo Central por nueve (9) años (contado a partir del Ultimo derecho de peticiOn recibido en la vigencia respectiva), se procederA a realizar una selecciOn cualitativa, mediante el mEtodo de muestreo sistemAtico de la siguiente manera:
Seleccionar el 100% de los Derecho de Peticion que se sean evidencia de las violaciones a los Derechos Humanos y graves infracciones al Derecho Internacional Humanitario - DIH como aquellos que garanticen las acciones de exigibilidad de derechos y de recuperaciOn de la memoria histOrica por parte de la sociedad y de las vIctimas conforme a la Reforma agraria: sociedad rural inclusiva con justicia social y econOmica; EconomIa rural productiva y sostenible; y Territorios rurales en armonIa con la vida
Seleccionar un 5% de los Derecho de Peticion de interEs general que respondan a la misionalidad de la entidad y aquellos de interEs colectivo que resuelvan las necesidades de grupos Etnicos, religiosos, sindicatos, asociaciones de derechos humanos, comunidades campesinas, colectivos de defensa, colectivo de vIctimas y colectivos de personas en condiciOn de discapacidad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mEtodos de destrucciOn certificada de documentos de conformidad con lo establecido en el Acuerdo 001 de 2024, ArtIculo 454 y ArtIculo 4325, del Archivo General de la NaciOn y el Decreto 1080 de 2015 Art 28225 EliminaciOn de documentos Decreto No 1985 de 2013 ArtIculo 21 numeral 6, ResoluciOn Ministerial No 390 de 2019, Procedimiento PR-RCI-01"TrAmite interno para la atenciOn a los Derecho de Peticion, Quejas, Reclamos, Denuncias y Solicitudes de Informacion recibidos en el Ministerio de Agricultura y Desarrollo Rural" ResoluciOn No 000046 de 2022 MADR, Defensor del Ciudadano, ConstituciOn PolItica de Colombia, Arts 23 y 74 Ley 489/1998 Art 59 Funciones numeral 3 Cumplir las funciones y atender los servicios que les estAn asignados Decreto 1081 de 2015 art 211312 Seguimiento a las solicitudes de Informacion pUblica Ley 1755 de 2015, Sentencia C951 de 2014 Corte Constitucional Ley 1952 de 2019 Art 39 Prohibiciones numeral 8 </t>
  </si>
  <si>
    <t>Serie documental de valor administrativo y legal, evidencia de la Informacion Relacionada con todos aquellos requerimientos que instaura una personal natural y/o jurIdica sobre: reclamos, solicitudes, u observaciones que hacen, respecto de sus derechos fundamentales, Informacion misional, trAmites y cualquier otra inquietud de interEs social, que consideren, el Ministerio debe atender; en cumplimiento de lo reglamentado por el artIculo 23 de la ConstituciOn PolItica y la Ley 1755 de 2015 que regula todos los aspectos del Derecho de PeticiOn; tiene valor administrativo, conforme lo establece el Decreto 1985 de 2013 artIculo 20, numeral 20
Esta subserie se conserva por un (1) año en el Archivo de GestiOn; posteriormente se transfiere al Archivo Central por nueve (9) años (contado a partir del Ultimo derecho de peticiOn recibido en la vigencia respectiva), se procederA a realizar una selecciOn cualitativa, mediante el mEtodo de muestreo sistemAtico de la siguiente manera:
Seleccionar el 100% de los Derecho de Peticion que se sean evidencia de las violaciones a los Derechos Humanos y graves infracciones al Derecho Internacional Humanitario - DIH como aquellos que garanticen las acciones de exigibilidad de derechos y de recuperaciOn de la memoria histOrica por parte de la sociedad y de las vIctimas conforme a la Reforma agraria: sociedad rural inclusiva con justicia social y econOmica; EconomIa rural productiva y sostenible; y Territorios rurales en armonIa con la vida
Seleccionar un 5% de los Derecho de Peticion de interEs general que respondan a la misionalidad de la entidad y aquellos de interEs colectivo que resuelvan las necesidades de grupos Etnicos, religiosos, sindicatos, asociaciones de derechos humanos, comunidades campesinas, colectivos de defensa, colectivo de vIctimas y colectivos de personas en condiciOn de discapacidad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mEtodos de destrucciOn certificada de documentos de conformidad con lo establecido en el Acuerdo 001 de 2024, ArtIculo 454 y ArtIculo 4325, del Archivo General de la NaciOn y el Decreto 1080 de 2015 Art 28225 EliminaciOn de documentos Decreto No 1985 de 2013 ArtIculo 21 numeral 6, ResoluciOn Ministerial No 390 de 2019, Procedimiento PR-RCI-01"TrAmite interno para la atenciOn a los Derecho de Peticion, Quejas, Reclamos, Denuncias y Solicitudes de Informacion recibidos en el Ministerio de Agricultura y Desarrollo Rural" ResoluciOn No 000046 de 2022 MADR, Defensor del Ciudadano, ConstituciOn PolItica de Colombia, Arts 23 y 74 Ley 489/1998 Art 59 Funciones numeral 3 Cumplir las funciones y atender los servicios que les estAn asignados Decreto 1081 de 2015 art 211312 Seguimiento a las solicitudes de Informacion pUblica Ley 1755 de 2015, Sentencia C951 de 2014 Corte Constitucional Ley 2094 de 2021, por medio de la cual se reforma la ley 1952 de 2019 y se dictan otras disposiciones</t>
  </si>
  <si>
    <t>Serie documental de valor administrativo, evidencia de las opiniones, apreciaciones o juicios  tecnicos emitidos por MADR, con el fin de informar u orientar sobre cuestiones en materia tEcnica en un tema especifico Temas Relacionados con la producciOn, transformaciOn, distribuciOn y consumo de bienes y servicios agropecuarios, asI como con el desarrollo rural integral Estos conceptos incluyen polIticas, planes, programas y proyectos que buscan fortalecer el sector agropecuario, pesquero y rural del paIs, promoviendo la producciOn sostenible, la seguridad alimentaria y el bienestar de las comunidades rurales Decreto 1985 de 2013 Art9 numeral 1
Finalizado su trAmite, se conservarA un (1) año en el Archivo de GestiOn y nueve (9) años en el Archivo Central (contado a partir de la ultima solicitud de conceptos son su respuesta en la vigencia respectiva ), se establece aplicar una selecciOn cualitativa sistemAtica al 100% de aquellos conceptos que refieran temAticas de; Sistemas de ProducciOn Agropecuaria, InvestigaciOn y Desarrollo Agropecuario, ExtensiOn Agropecuaria, Seguridad Alimentaria, Desarrollo Rural Integral, PolIticas Agropecuarias, Mercados Agropecuarios, Sostenibilidad Ambiental y FormalizaciOn del Trabajo Rural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mEtodos de destrucciOn certificada de documentos de conformidad con lo establecido en el Acuerdo 001 de 2024, ArtIculo 454 y ArtIculo 4325, del Archivo General de la NaciOn y el Decreto 1080 de 2015 Art 28225 EliminaciOn de documentos Decreto No 1985 de 2013 ArtIculo 21 numeral 6, ResoluciOn Ministerial No 390 de 2019, Procedimiento PR-RCI-01"TrAmite interno para la atenciOn a los Derecho de Peticion, Quejas, Reclamos, Denuncias y Solicitudes de Informacion recibidos en el Ministerio de Agricultura y Desarrollo Rural" ResoluciOn No 000046 de 2022 MADR, Defensor del Ciudadano, ConstituciOn PolItica de Colombia, Arts 23 y 74 Ley 489/1998 Art 59 Funciones numeral 3 Cumplir las funciones y atender los servicios que les estAn asignados Decreto 1081 de 2015 art 211312 Seguimiento a las solicitudes de Informacion pUblica Ley 1755 de 2015, Sentencia C951 de 2014 Corte Constitucional Ley 2094 de 2021, por medio de la cual se reforma la ley 1952 de 2019 y se dictan otras disposiciones</t>
  </si>
  <si>
    <t xml:space="preserve">Serie documental de valor administrativo y legal, evidencia de la Informacion Relacionada con todos aquellos requerimientos que instaura una personal natural y/o jurIdica sobre: reclamos, solicitudes, u observaciones que hacen, respecto de sus derechos fundamentales, Informacion misional, trAmites y cualquier otra inquietud de interEs social, que consideren, el Ministerio debe atender; en cumplimiento de lo reglamentado por el artIculo 23 de la ConstituciOn PolItica y la Ley 1755 de 2015 que regula todos los aspectos del Derecho de PeticiOn; tiene valor administrativo, conforme lo establece el Decreto 1985 de 2013 Art9 numeral 11
Esta subserie se conserva por un (1) año en el Archivo de GestiOn; posteriormente se transfiere al Archivo Central por nueve (9) años (contado a partir del Ultimo derecho de peticiOn recibido en la vigencia respectiva), se procederA a realizar una selecciOn cualitativa, mediante el mEtodo de muestreo sistemAtico de la siguiente manera:
Seleccionar el 100% de los Derecho de Peticion que se sean evidencia de las violaciones a los Derechos Humanos y graves infracciones al Derecho Internacional Humanitario - DIH como aquellos que garanticen las acciones de exigibilidad de derechos y de recuperaciOn de la memoria histOrica por parte de la sociedad y de las vIctimas conforme a la Reforma agraria: sociedad rural inclusiva con justicia social y econOmica; EconomIa rural productiva y sostenible; y Territorios rurales en armonIa con la vida
Seleccionar un 5% de los Derecho de Peticion de interEs general que respondan a la misionalidad de la entidad y aquellos de interEs colectivo que resuelvan las necesidades de grupos Etnicos, religiosos, sindicatos, asociaciones de derechos humanos, comunidades campesinas, colectivos de defensa, colectivo de vIctimas y colectivos de personas en condiciOn de discapacidad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mEtodos de destrucciOn certificada de documentos de conformidad con lo establecido en el Acuerdo 001 de 2024, ArtIculo 454 y ArtIculo 4325, del Archivo General de la NaciOn y el Decreto 1080 de 2015 Art 28225 EliminaciOn de documentos Decreto No 1985 de 2013 ArtIculo 21 numeral 6, ResoluciOn Ministerial No 390 de 2019, Procedimiento PR-RCI-01"TrAmite interno para la atenciOn a los Derecho de Peticion, Quejas, Reclamos, Denuncias y Solicitudes de Informacion recibidos en el Ministerio de Agricultura y Desarrollo Rural" ResoluciOn No 000046 de 2022 MADR, Defensor del Ciudadano, ConstituciOn PolItica de Colombia, Arts 23 y 74 Ley 489/1998 Art 59 Funciones numeral 3 Cumplir las funciones y atender los servicios que les estAn asignados Decreto 1081 de 2015 art 211312 Seguimiento a las solicitudes de Informacion pUblica Ley 1755 de 2015, Sentencia C951 de 2014 Corte Constitucional Ley 2094 de 2021, por medio de la cual se reforma la ley 1952 de 2019 y se dictan otras disposiciones </t>
  </si>
  <si>
    <t>Serie documental de valor administrativo y legal, evidencia de la Informacion Relacionada con todos aquellos requerimientos que instaura una personal natural y/o jurIdica sobre: reclamos, solicitudes, u observaciones que hacen, respecto de sus derechos fundamentales, Informacion misional, trAmites y cualquier otra inquietud de interEs social, que consideren, el Ministerio debe atender; en cumplimiento de lo reglamentado por el artIculo 23 de la ConstituciOn PolItica y la Ley 1755 de 2015
Esta subserie se conserva por un (1) año en el Archivo de GestiOn; posteriormente se transfiere al Archivo Central por nueve (9) años (contado a partir del Ultimo derecho de peticiOn recibido en la vigencia respectiva), se procederA a realizar una selecciOn cualitativa, mediante el mEtodo de muestreo sistemAtico de la siguiente manera:
Seleccionar el 100% de los Derecho de Peticion que se sean evidencia de las violaciones a los Derechos Humanos y graves infracciones al Derecho Internacional Humanitario - DIH como aquellos que garanticen las acciones de exigibilidad de derechos y de recuperaciOn de la memoria histOrica por parte de la sociedad y de las vIctimas conforme a la Reforma agraria: sociedad rural inclusiva con justicia social y econOmica; EconomIa rural productiva y sostenible; y Territorios rurales en armonIa con la vida
Seleccionar un 5% de los Derecho de Peticion de interEs general que respondan a la misionalidad de la entidad y aquellos de interEs colectivo que resuelvan las necesidades de grupos Etnicos, religiosos, sindicatos, asociaciones de derechos humanos, comunidades campesinas, colectivos de defensa, colectivo de vIctimas y colectivos de personas en condiciOn de discapacidad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1080 de 2015 Art 28225 EliminaciOn de documentos, Decreto No 1985 de 2013 ArtIculo 21 numeral 6, ResoluciOn Ministerial No 390 de 2019, Procedimiento PR-RCI-01"TrAmite interno para la atenciOn a los Derecho de Peticion, Quejas, Reclamos, Denuncias y Solicitudes de Informacion recibidos en el Ministerio de Agricultura y Desarrollo Rural" ResoluciOn No 000046 de 2022 MADR, Defensor del Ciudadano, ConstituciOn PolItica de Colombia, Arts 23 y 74 Ley 489/1998 Art 59 Funciones numeral 3 Cumplir las funciones y atender los servicios que les estAn asignados Decreto 1081 de 2015 art 211312 Seguimiento a las solicitudes de Informacion pUblica Ley 1755 de 2015, Sentencia C951 de 2014 Corte Constitucional Ley 2094 de 2021, por medio de la cual se reforma la ley 1952 de 2019 y se dictan otras disposiciones</t>
  </si>
  <si>
    <t xml:space="preserve">Serie documental de valor administrativo y legal, evidencia de la Informacion Relacionada con todos aquellos requerimientos que instaura una personal natural y/o jurIdica sobre: reclamos, solicitudes, u observaciones que hacen, respecto de sus derechos fundamentales, Informacion misional, trAmites y cualquier otra inquietud de interEs social, que consideren, el Ministerio debe atender; en cumplimiento de lo reglamentado por el artIculo 23 de la ConstituciOn PolItica y la Ley 1755 de 2015 que regula todos los aspectos del Derecho de PeticiOn; tiene valor administrativo, conforme lo establece la ResoluciOn 242 de 2014, en su ArtIculo 1, Numeral 13 Las demAs que le sean asignadas y/o delegadas que correspondan a la naturaleza del grupo Decreto 1985 de 2013, Art 10, numeral 18
Esta subserie se conserva por un (1) año en el Archivo de GestiOn; posteriormente se transfiere al Archivo Central por nueve (9) años (contado a partir del Ultimo derecho de peticiOn recibido en la vigencia respectiva), se procederA a realizar una selecciOn cualitativa, mediante el mEtodo de muestreo sistemAtico de la siguiente manera:
Seleccionar el 100% de los Derecho de Peticion que se sean evidencia de las violaciones a los Derechos Humanos y graves infracciones al Derecho Internacional Humanitario - DIH como aquellos que garanticen las acciones de exigibilidad de derechos y de recuperaciOn de la memoria histOrica por parte de la sociedad y de las vIctimas conforme a la Reforma agraria: sociedad rural inclusiva con justicia social y econOmica; EconomIa rural productiva y sostenible; y Territorios rurales en armonIa con la vida
Seleccionar un 5% de los Derecho de Peticion de interEs general que respondan a la misionalidad de la entidad y aquellos de interEs colectivo que resuelvan las necesidades de grupos Etnicos, religiosos, sindicatos, asociaciones de derechos humanos, comunidades campesinas, colectivos de defensa, colectivo de vIctimas y colectivos de personas en condiciOn de discapacidad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mEtodos de destrucciOn certificada de documentos de conformidad con lo establecido en el Acuerdo 001 de 2024, ArtIculo 454 y ArtIculo 4325, del Archivo General de la NaciOn y el Decreto 1080 de 2015 Art 28225 EliminaciOn de documentos, Decreto 1080 de 2015 Art 28225 EliminaciOn de documentos, Decreto No 1985 de 2013 ArtIculo 21 numeral 6, ResoluciOn Ministerial No 390 de 2019, Procedimiento PR-RCI-01"TrAmite interno para la atenciOn a los Derecho de Peticion, Quejas, Reclamos, Denuncias y Solicitudes de Informacion recibidos en el Ministerio de Agricultura y Desarrollo Rural" ResoluciOn No 000046 de 2022 MADR, Defensor del Ciudadano, ConstituciOn PolItica de Colombia, Arts 23 y 74 Ley 489/1998 Art 59 Funciones numeral 3 Cumplir las funciones y atender los servicios que les estAn asignados Decreto 1081 de 2015 art 211312 Seguimiento a las solicitudes de Informacion pUblica Ley 1755 de 2015, Sentencia C951 de 2014 Corte Constitucional, Ley 2094 de 2021, por medio de la cual se reforma la ley 1952 de 2019 y se dictan otras disposiciones </t>
  </si>
  <si>
    <t>Serie documental de valor administrativo y legal, evidencia de la Informacion Relacionada con todos aquellos requerimientos que instaura una personal natural y/o jurIdica sobre: reclamos, solicitudes, u observaciones que hacen, respecto de sus derechos fundamentales, Informacion misional, trAmites y cualquier otra inquietud de interEs social, que consideren, el Ministerio debe atender; en cumplimiento de lo reglamentado por el artIculo 23 de la ConstituciOn PolItica y la Ley 1755 de 2015 que regula todos los aspectos del Derecho de PeticiOn; tiene valor administrativo, conforme lo establece la Decreto No 1985 de 2013 ArtIculo 11 numeral 19
Esta subserie se conserva por un (1) año en el Archivo de GestiOn; posteriormente se transfiere al Archivo Central por nueve (9) años (contado a partir del Ultimo derecho de peticiOn recibido en la vigencia respectiva), se procederA a realizar una selecciOn cualitativa, mediante el mEtodo de muestreo sistemAtico de la siguiente manera:
Seleccionar un 5% de los Derecho de Peticion de interEs general que respondan a la misionalidad conforme a la Reforma agraria: sociedad rural inclusiva con justicia social y econOmica; EconomIa rural productiva y sostenible; Territorios rurales en armonIa con la vida y aquellos de interEs colectivo que resuelvan las necesidades de grupos Etnicos, religiosos, sindicatos, asociaciones de derechos humanos, comunidades campesinas, colectivos de defensa, colectivo de vIctimas y colectivos de personas en condiciOn de discapacidad
Para aquellos expedientes que se han seleccionado,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de conformidad con lo establecido en el Acuerdo 001 de 2024, ArtIculo 454 y ArtIculo 4325, del Archivo General de la NaciOn y el Decreto 1080 de 2015 Art 28225 EliminaciOn de documentos, Decreto 1080 de 2015 Art 28225 EliminaciOn de documentos, Decreto No 1985 de 2013 ArtIculo 21 numeral 6, ResoluciOn Ministerial No 390 de 2019, Procedimiento PR-RCI-01"TrAmite interno para la atenciOn a los Derecho de Peticion, Quejas, Reclamos, Denuncias y Solicitudes de Informacion recibidos en el Ministerio de Agricultura y Desarrollo Rural" ResoluciOn No 000046 de 2022 MADR, Defensor del Ciudadano, ConstituciOn PolItica de Colombia, Arts 23 y 74 Ley 489/1998 Art 59 Funciones numeral 3 Cumplir las funciones y atender los servicios que les estAn asignados Decreto 1081 de 2015 art 211312 Seguimiento a las solicitudes de Informacion pUblica Ley 1755 de 2015, Sentencia C951 de 2014 Corte Constitucional Ley 2094 de 2021, por medio de la cual se reforma la ley 1952 de 2019 y se dictan otras disposiciones</t>
  </si>
  <si>
    <t>Serie documental de valor administrativo y legal, evidencia de la Informacion Relacionada con todos aquellos requerimientos que instaura una personal natural y/o jurIdica sobre: reclamos, solicitudes, u observaciones que hacen, respecto de sus derechos fundamentales, Informacion misional, trAmites y cualquier otra inquietud de interEs social, que consideren, el Ministerio debe atender; en cumplimiento de lo reglamentado por el artIculo 23 de la ConstituciOn PolItica y la Ley 1755 de 2015 que regula todos los aspectos del Derecho de PeticiOn; tiene valor administrativo, conforme lo establece la ResoluciOn 242 de 2014, en su ArtIculo 1, Numeral 13 Las demAs que le sean asignadas y/o delegadas que correspondan a la naturaleza del grupo ResoluciOn 247 de 2014, Art 2, literal 12
Esta subserie se conserva por un (1) año en el Archivo de GestiOn; posteriormente se transfiere al Archivo Central por nueve (9) años (contado a partir del Ultimo derecho de peticiOn recibido en la vigencia respectiva), se procederA a realizar una selecciOn cualitativa, mediante el mEtodo de muestreo sistemAtico de la siguiente manera:
Seleccionar un 5% de los Derecho de Peticion de interEs general que respondan a la misionalidad conforme a la Reforma agraria: sociedad rural inclusiva con justicia social y econOmica; EconomIa rural productiva y sostenible; y Territorios rurales en armonIa con la vida y aquellos de interEs colectivo que resuelvan las necesidades de grupos Etnicos, religiosos, sindicatos, asociaciones de derechos humanos, comunidades campesinas, colectivos de defensa, colectivo de vIctimas y colectivos de personas en condiciOn de discapacidad
Para aquellos expedientes que se han seleccionado,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de conformidad con lo establecido en el Acuerdo 001 de 2024, ArtIculo 454 y ArtIculo 4325, del Archivo General de la NaciOn y el Decreto 1080 de 2015 Art 28225 EliminaciOn de documentos, Decreto 1080 de 2015 Art 28225 EliminaciOn de documentos, Decreto No 1985 de 2013 ArtIculo 21 numeral 6, ResoluciOn Ministerial No 390 de 2019, Procedimiento PR-RCI-01"TrAmite interno para la atenciOn a los Derecho de Peticion, Quejas, Reclamos, Denuncias y Solicitudes de Informacion recibidos en el Ministerio de Agricultura y Desarrollo Rural" ResoluciOn No 000046 de 2022 MADR, Defensor del Ciudadano, ConstituciOn PolItica de Colombia, Arts 23 y 74 Ley 489/1998 Art 59 Funciones numeral 3 Cumplir las funciones y atender los servicios que les estAn asignados Decreto 1081 de 2015 art 211312 Seguimiento a las solicitudes de Informacion pUblica Ley 1755 de 2015, Sentencia C951 de 2014 Corte Constitucional Ley 2094 de 2021, por medio de la cual se reforma la ley 1952 de 2019 y se dictan otras disposiciones</t>
  </si>
  <si>
    <t>Serie documental de valor administrativo y legal, evidencia de la Informacion Relacionada con todos aquellos requerimientos que instaura una personal natural y/o jurIdica sobre: reclamos, solicitudes, u observaciones que hacen, respecto de sus derechos fundamentales, Informacion misional, trAmites y cualquier otra inquietud de interEs social, que consideren, el Ministerio debe atender; en cumplimiento de lo reglamentado por el artIculo 23 de la ConstituciOn PolItica y la Ley 1755 de 2015 que regula todos los aspectos del Derecho de PeticiOn; tiene valor administrativo, conforme lo establece el Decreto 1985 de 2013, Art 12, numeral 15
Esta subserie se conserva por un (1) año en el Archivo de GestiOn; posteriormente se transfiere al Archivo Central por nueve (9) años (contado a partir del Ultimo derecho de peticiOn recibido en la vigencia respectiva), se procederA a realizar una selecciOn cualitativa, mediante el mEtodo de muestreo sistemAtico de la siguiente manera:
Seleccionar el 100% de los Derecho de Peticion que se sean evidencia de las violaciones a los Derechos Humanos y graves infracciones al Derecho Internacional Humanitario - DIH como aquellos que garanticen las acciones de exigibilidad de derechos y de recuperaciOn de la memoria histOrica por parte de la sociedad y de las vIctimas conforme a la Reforma agraria: sociedad rural inclusiva con justicia social y econOmica; EconomIa rural productiva y sostenible; y Territorios rurales en armonIa con la vida
Seleccionar un 5% de los Derecho de Peticion de interEs general que respondan a la misionalidad de la entidad y aquellos de interEs colectivo que resuelvan las necesidades de grupos Etnicos, religiosos, sindicatos, asociaciones de derechos humanos, comunidades campesinas, colectivos de defensa, colectivo de vIctimas y colectivos de personas en condiciOn de discapacidad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mEtodos de destrucciOn certificada de documentos de conformidad con lo establecido en el Acuerdo 001 de 2024, ArtIculo 454 y ArtIculo 4325, del Archivo General de la NaciOn y el Decreto 1080 de 2015 Art 28225 EliminaciOn de documentos, Decreto No 1985 de 2013 ArtIculo 21 numeral 6, ResoluciOn Ministerial No 390 de 2019, Procedimiento PR-RCI-01"TrAmite interno para la atenciOn a los Derecho de Peticion, Quejas, Reclamos, Denuncias y Solicitudes de Informacion recibidos en el Ministerio de Agricultura y Desarrollo Rural" ResoluciOn No 000046 de 2022 MADR, Defensor del Ciudadano, ConstituciOn PolItica de Colombia, Arts 23 y 74 Ley 489/1998 Art 59 Funciones numeral 3 Cumplir las funciones y atender los servicios que les estAn asignados Decreto 1081 de 2015 art 211312 Seguimiento a las solicitudes de Informacion pUblica Ley 1755 de 2015, Sentencia C951 de 2014 Corte Constitucional Ley 2094 de 2021, por medio de la cual se reforma la ley 1952 de 2019 y se dictan otras disposiciones</t>
  </si>
  <si>
    <t>Serie documental de valor administrativo y legal, evidencia de la Informacion Relacionada con todos aquellos requerimientos que instaura una personal natural y/o jurIdica sobre: reclamos, solicitudes, u observaciones que hacen, respecto de sus derechos fundamentales, Informacion misional, trAmites y cualquier otra inquietud de interEs social, que consideren, el Ministerio debe atender; en cumplimiento de lo reglamentado por el artIculo 23 de la ConstituciOn PolItica y la Ley 1755 de 2015 que regula todos los aspectos del Derecho de PeticiOn; tiene valor administrativo, conforme lo establece el Decreto No 1985 de 2013 Art 13, numeral 15
Esta subserie se conserva por un (1) año en el Archivo de GestiOn; posteriormente se transfiere al Archivo Central por nueve (9) años (contado a partir del Ultimo derecho de peticiOn recibido en la vigencia respectiva), se procederA a realizar una selecciOn cualitativa, mediante el mEtodo de muestreo sistemAtico de la siguiente manera:
Seleccionar el 100% de los Derecho de Peticion que se sean evidencia de las violaciones a los Derechos Humanos y graves infracciones al Derecho Internacional Humanitario - DIH como aquellos que garanticen las acciones de exigibilidad de derechos y de recuperaciOn de la memoria histOrica por parte de la sociedad y de las vIctimas conforme a la Reforma agraria: sociedad rural inclusiva con justicia social y econOmica; EconomIa rural productiva y sostenible; y Territorios rurales en armonIa con la vida
Seleccionar un 5% de los Derecho de Peticion de interEs general que respondan a la misionalidad de la entidad y aquellos de interEs colectivo que resuelvan las necesidades de grupos Etnicos, religiosos, sindicatos, asociaciones de derechos humanos, comunidades campesinas, colectivos de defensa, colectivo de vIctimas y colectivos de personas en condiciOn de discapacidad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ArtIculo 21 numeral 6, ResoluciOn Ministerial No 390 de 2019, Procedimiento PR-RCI-01"TrAmite interno para la atenciOn a los Derecho de Peticion, Quejas, Reclamos, Denuncias y Solicitudes de Informacion recibidos en el Ministerio de Agricultura y Desarrollo Rural" ResoluciOn No 000046 de 2022 MADR, Defensor del Ciudadano, ConstituciOn PolItica de Colombia, Arts 23 y 74 Ley 489/1998 Art 59 Funciones numeral 3 Cumplir las funciones y atender los servicios que les estAn asignados Decreto 1081 de 2015 art 211312 Seguimiento a las solicitudes de Informacion pUblica Ley 1755 de 2015, Sentencia C951 de 2014 Corte Constitucional Ley 2094 de 2021, por medio de la cual se reforma la ley 1952 de 2019 y se dictan otras disposiciones</t>
  </si>
  <si>
    <t>Serie documental de valor administrativo y legal, evidencia de la Informacion Relacionada con todos aquellos requerimientos que instaura una personal natural y/o jurIdica sobre: reclamos, solicitudes, u observaciones que hacen, respecto de sus derechos fundamentales, Informacion misional, trAmites y cualquier otra inquietud de interEs social, que consideren, el Ministerio debe atender; en cumplimiento de lo reglamentado por el artIculo 23 de la ConstituciOn PolItica y la Ley 1755 de 2015 que regula todos los aspectos del Derecho de PeticiOn; tiene valor administrativo, conforme lo establece el Decreto 1985 de 2013 ArtIculo 14, numeral 13
Esta subserie se conserva por un (1) año en el Archivo de GestiOn; posteriormente se transfiere al Archivo Central por nueve (9) años (contado a partir del Ultimo derecho de peticiOn recibido en la vigencia respectiva), se procederA a realizar una selecciOn cualitativa, mediante el mEtodo de muestreo sistemAtico de la siguiente manera:
Seleccionar el 100% de los Derecho de Peticion que se sean evidencia de las violaciones a los Derechos Humanos y graves infracciones al Derecho Internacional Humanitario - DIH como aquellos que garanticen las acciones de exigibilidad de derechos y de recuperaciOn de la memoria histOrica por parte de la sociedad y de las vIctimas conforme a la Reforma agraria: sociedad rural inclusiva con justicia social y econOmica; EconomIa rural productiva y sostenible; y Territorios rurales en armonIa con la vida
Seleccionar un 5% de los Derecho de Peticion de interEs general que respondan a la misionalidad de la entidad y aquellos de interEs colectivo que resuelvan las necesidades de grupos Etnicos, religiosos, sindicatos, asociaciones de derechos humanos, comunidades campesinas, colectivos de defensa, colectivo de vIctimas y colectivos de personas en condiciOn de discapacidad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ArtIculo 21 numeral 6, ResoluciOn Ministerial No 390 de 2019, Procedimiento PR-RCI-01"TrAmite interno para la atenciOn a los Derecho de Peticion, Quejas, Reclamos, Denuncias y Solicitudes de Informacion recibidos en el Ministerio de Agricultura y Desarrollo Rural" ResoluciOn No 000046 de 2022 MADR, Defensor del Ciudadano, ConstituciOn PolItica de Colombia, Arts 23 y 74 Ley 489/1998 Art 59 Funciones numeral 3 Cumplir las funciones y atender los servicios que les estAn asignados Decreto 1081 de 2015 art 211312 Seguimiento a las solicitudes de Informacion pUblica Ley 1755 de 2015, Sentencia C951 de 2014 Corte Constitucional Ley 2094 de 2021, por medio de la cual se reforma la ley 1952 de 2019 y se dictan otras disposiciones</t>
  </si>
  <si>
    <t>Serie documental de valor administrativo y legal, evidencia de la Informacion Relacionada con todos aquellos requerimientos que instaura una personal natural y/o jurIdica sobre: reclamos, solicitudes, u observaciones que hacen, respecto de sus derechos fundamentales, Informacion misional, trAmites y cualquier otra inquietud de interEs social, que consideren, el Ministerio debe atender; en cumplimiento de lo reglamentado por el artIculo 23 de la ConstituciOn PolItica y la Ley 1755 de 2015 que regula todos los aspectos del Derecho de PeticiOn; tiene valor administrativo, conforme lo establece la ResoluciOn 000053 de 2020, Art 2 literal b, numeral 5
Esta subserie se conserva por un (1) año en el Archivo de GestiOn; posteriormente se transfiere al Archivo Central por nueve (9) años (contado a partir del Ultimo derecho de peticiOn recibido en la vigencia respectiva), se procederA a realizar una selecciOn cualitativa, mediante el mEtodo de muestreo sistemAtico de la siguiente manera:
Seleccionar el 100% de los Derecho de Peticion que se sean evidencia de las violaciones a los Derechos Humanos y graves infracciones al Derecho Internacional Humanitario - DIH como aquellos que garanticen las acciones de exigibilidad de derechos y de recuperaciOn de la memoria histOrica por parte de la sociedad y de las vIctimas conforme a la Reforma agraria: sociedad rural inclusiva con justicia social y econOmica; EconomIa rural productiva y sostenible; y Territorios rurales en armonIa con la vida
Seleccionar un 5% de los Derecho de Peticion de interEs general que respondan a la misionalidad de la entidad y aquellos de interEs colectivo que resuelvan las necesidades de grupos Etnicos, religiosos, sindicatos, asociaciones de derechos humanos, comunidades campesinas, colectivos de defensa, colectivo de vIctimas y colectivos de personas en condiciOn de discapacidad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ArtIculo 21 numeral 6, ResoluciOn Ministerial No 390 de 2019, Procedimiento PR-RCI-01"TrAmite interno para la atenciOn a los Derecho de Peticion, Quejas, Reclamos, Denuncias y Solicitudes de Informacion recibidos en el Ministerio de Agricultura y Desarrollo Rural" ResoluciOn No 000046 de 2022 MADR, Defensor del Ciudadano, ConstituciOn PolItica de Colombia, Arts 23 y 74 Ley 489/1998 Art 59 Funciones numeral 3 Cumplir las funciones y atender los servicios que les estAn asignados Decreto 1081 de 2015 art 211312 Seguimiento a las solicitudes de Informacion pUblica Ley 1755 de 2015, Sentencia C951 de 2014 Corte Constitucional Ley 2094 de 2021, por medio de la cual se reforma la ley 1952 de 2019 y se dictan otras disposiciones</t>
  </si>
  <si>
    <t xml:space="preserve">Serie documental de valor administrativo y legal, evidencia de la Informacion Relacionada con todos aquellos requerimientos que instaura una personal natural y/o jurIdica sobre: reclamos, solicitudes, u observaciones que hacen, respecto de sus derechos fundamentales, Informacion misional, trAmites y cualquier otra inquietud de interEs social, que consideren, el Ministerio debe atender; en cumplimiento de lo reglamentado por el artIculo 23 de la ConstituciOn PolItica y la Ley 1755 de 2015 que regula todos los aspectos del Derecho de PeticiOn; tiene valor administrativo, conforme lo establece la ResoluciOn 000053 de 2020, Art 2, literal 1, numeral 6
Esta subserie se conserva por un (1) año en el Archivo de GestiOn; posteriormente se transfiere al Archivo Central por nueve (9) años (contado a partir del Ultimo derecho de peticiOn recibido en la vigencia respectiva), se procederA a realizar una selecciOn cualitativa, mediante el mEtodo de muestreo sistemAtico de la siguiente manera:
Seleccionar el 100% de los Derecho de Peticion que se sean evidencia de las violaciones a los Derechos Humanos y graves infracciones al Derecho Internacional Humanitario - DIH como aquellos que garanticen las acciones de exigibilidad de derechos y de recuperaciOn de la memoria histOrica por parte de la sociedad y de las vIctimas conforme a la Reforma agraria: sociedad rural inclusiva con justicia social y econOmica; EconomIa rural productiva y sostenible; y Territorios rurales en armonIa con la vida
Seleccionar un 5% de los Derecho de Peticion de interEs general que respondan a la misionalidad de la entidad y aquellos de interEs colectivo que resuelvan las necesidades de grupos Etnicos, religiosos, sindicatos, asociaciones de derechos humanos, comunidades campesinas, colectivos de defensa, colectivo de vIctimas y colectivos de personas en condiciOn de discapacidad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ArtIculo 21 numeral 6, ResoluciOn Ministerial No 390 de 2019, Procedimiento PR-RCI-01"TrAmite interno para la atenciOn a los Derecho de Peticion, Quejas, Reclamos, Denuncias y Solicitudes de Informacion recibidos en el Ministerio de Agricultura y Desarrollo Rural" ResoluciOn No 000046 de 2022 MADR, Defensor del Ciudadano, ConstituciOn PolItica de Colombia, Arts 23 y 74 Ley 489/1998 Art 59 Funciones numeral 3 Cumplir las funciones y atender los servicios que les estAn asignados Decreto 1081 de 2015 art 211312 Seguimiento a las solicitudes de Informacion pUblica Ley 1755 de 2015, Sentencia C951 de 2014 Corte Constitucional Ley 2094 de 2021, por medio de la cual se reforma la ley 1952 de 2019 y se dictan otras disposiciones </t>
  </si>
  <si>
    <t>Serie documental de valor administrativo y legal, evidencia de la Informacion Relacionada con todos aquellos requerimientos que instaura una personal natural y/o jurIdica sobre: reclamos, solicitudes, u observaciones que hacen, respecto de sus derechos fundamentales, Informacion misional, trAmites y cualquier otra inquietud de interEs social, que consideren, el Ministerio debe atender; en cumplimiento de lo reglamentado por el artIculo 23 de la ConstituciOn PolItica y la Ley 1755 de 2015 que regula todos los aspectos del Derecho de PeticiOn; tiene valor administrativo, conforme lo establece la ResoluciOn 124 de 2014, artIculo 2, Grupo de Sostenibilidad Ambiental y Cambio ClimAtico, literal 2
Esta subserie se conserva por un (1) año en el Archivo de GestiOn; posteriormente se transfiere al Archivo Central por nueve (9) años (contado a partir del Ultimo derecho de peticiOn recibido en la vigencia respectiva), se procederA a realizar una selecciOn cualitativa, mediante el mEtodo de muestreo sistemAtico de la siguiente manera:Seleccionar un 25% de los Derecho de Peticion de interEs general que respondan a la misionalidad conforme a la Reforma agraria: sociedad rural inclusiva con justicia social y econOmica; EconomIa rural productiva y sostenible; y Territorios rurales en armonIa con la vida y aquellos de interEs colectivo que resuelvan las necesidades de grupos Etnicos, religiosos, sindicatos, asociaciones de derechos humanos, comunidades campesinas, colectivos de defensa, colectivo de vIctimas y colectivos de personas en condiciOn de discapacidad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mEtodos de destrucciOn certificada de documentos de conformidad con lo establecido en el Acuerdo 001 de 2024, ArtIculo 454 y ArtIculo 4325, del Archivo General de la NaciOn y el Decreto 1080 de 2015 Art 28225 EliminaciOn de documentos Decreto No 1985 de 2013 ArtIculo 21 numeral 6, ResoluciOn Ministerial No 390 de 2019, Procedimiento PR-RCI-01"TrAmite interno para la atenciOn a los Derecho de Peticion, Quejas, Reclamos, Denuncias y Solicitudes de Informacion recibidos en el Ministerio de Agricultura y Desarrollo Rural" ResoluciOn No 000046 de 2022 MADR, Defensor del Ciudadano, ConstituciOn PolItica de Colombia, Arts 23 y 74 Ley 489/1998 Art 59 Funciones numeral 3 Cumplir las funciones y atender los servicios que les estAn asignados Decreto 1081 de 2015 art 211312 Seguimiento a las solicitudes de Informacion pUblica Ley 1755 de 2015, Sentencia C951 de 2014 Corte Constitucional Ley 2094 de 2021, por medio de la cual se reforma la ley 1952 de 2019 y se dictan otras disposiciones</t>
  </si>
  <si>
    <t>Serie documental de valor administrativo y legal, evidencia de la Informacion Relacionada con todos aquellos requerimientos que instaura una personal natural y/o jurIdica sobre: reclamos, solicitudes, u observaciones que hacen, respecto de sus derechos fundamentales, Informacion misional, trAmites y cualquier otra inquietud de interEs social, que consideren, el Ministerio debe atender; en cumplimiento de lo reglamentado por el artIculo 23 de la ConstituciOn PolItica y la Ley 1755 de 2015 que regula todos los aspectos del Derecho de PeticiOn; tiene valor administrativo, conforme lo establece el Decreto 1985 de 2013, Art 21, numeral 23
Esta subserie se conserva por un (1) año en el Archivo de GestiOn; posteriormente se transfiere al Archivo Central por nueve (9) años (contado a partir del Ultimo derecho de peticiOn recibido en la vigencia respectiva), se procederA a realizar una selecciOn cualitativa, mediante el mEtodo de muestreo sistemAtico de la siguiente manera:
Seleccionar el 100% de los Derecho de Peticion que se sean evidencia de las violaciones a los Derechos Humanos y graves infracciones al Derecho Internacional Humanitario - DIH como aquellos que garanticen las acciones de exigibilidad de derechos y de recuperaciOn de la memoria histOrica por parte de la sociedad y de las vIctimas conforme a la Reforma agraria: sociedad rural inclusiva con justicia social y econOmica; EconomIa rural productiva y sostenible; y Territorios rurales en armonIa con la vida
Seleccionar un 25% de los Derecho de Peticion de interEs general que respondan a la misionalidad de la entidad y aquellos de interEs colectivo que resuelvan las necesidades de grupos Etnicos, religiosos, sindicatos, asociaciones de derechos humanos, comunidades campesinas, colectivos de defensa, colectivo de vIctimas y colectivos de personas en condiciOn de discapacidad
Para aquellos expedientes seleccionados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de conformidad con lo establecido en el Acuerdo 001 de 2024, ArtIculo 454 y ArtIculo 4325, del Archivo General de la NaciOn y el Decreto 1080 de 2015 Art 28225 EliminaciOn de documentos Decreto No 1985 de 2013 ArtIculo 21 numeral 6, ResoluciOn Ministerial No 390 de 2019, Procedimiento PR-RCI-01"TrAmite interno para la atenciOn a los Derecho de Peticion, Quejas, Reclamos, Denuncias y Solicitudes de Informacion recibidos en el Ministerio de Agricultura y Desarrollo Rural" ResoluciOn No 000046 de 2022 MADR, Defensor del Ciudadano, ConstituciOn PolItica de Colombia, Arts 23 y 74 Ley 489/1998 Art 59 Funciones numeral 3 Cumplir las funciones y atender los servicios que les estAn asignados Decreto 1081 de 2015 art 211312 Seguimiento a las solicitudes de Informacion pUblica Ley 1755 de 2015, Sentencia C951 de 2014 Corte Constitucional Ley 2094 de 2021, por medio de la cual se reforma la ley 1952 de 2019 y se dictan otras disposiciones</t>
  </si>
  <si>
    <t xml:space="preserve">Serie documental de valor administrativo y legal, evidencia de la Informacion Relacionada con todos aquellos requerimientos que instaura una personal natural y/o jurIdica sobre: reclamos, solicitudes, u observaciones que hacen, respecto de sus derechos fundamentales, Informacion misional, trAmites y cualquier otra inquietud de interEs social, que consideren, el Ministerio debe atender; en cumplimiento de lo reglamentado por el artIculo 23 de la ConstituciOn PolItica y la Ley 1755 de 2015 que regula todos los aspectos del Derecho de PeticiOn; tiene valor administrativo, conforme lo establece la ResoluciOn 100 de 2014, Art 2, literal 12, 15
Esta subserie se conserva por un (1) año en el Archivo de GestiOn; posteriormente se transfiere al Archivo Central por nueve (9) años (contado a partir del Ultimo derecho de peticiOn recibido en la vigencia respectiva), se procederA a realizar una selecciOn cualitativa, mediante el mEtodo de muestreo sistemAtico de la siguiente manera: Seleccionar un 25% de los Derecho de Peticion de interEs general que respondan a la misionalidad conforme a la Reforma agraria: sociedad rural inclusiva con justicia social y econOmica; EconomIa rural productiva y sostenible; y Territorios rurales en armonIa con la vida y aquellos de interEs colectivo que resuelvan las necesidades de grupos Etnicos, religiosos, sindicatos, asociaciones de derechos humanos, comunidades campesinas, colectivos de defensa, colectivo de vIctimas y colectivos de personas en condiciOn de discapacidad
Para aquellos expedientes que se han seleccionado,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de conformidad con lo establecido en el Acuerdo 001 de 2024, ArtIculo 454 y ArtIculo 4325, del Archivo General de la NaciOn y el Decreto 1080 de 2015 Art 28225 EliminaciOn de documentos Decreto No 1985 de 2013 ArtIculo 21 numeral 6, ResoluciOn Ministerial No 390 de 2019, Procedimiento PR-RCI-01"TrAmite interno para la atenciOn a los Derecho de Peticion, Quejas, Reclamos, Denuncias y Solicitudes de Informacion recibidos en el Ministerio de Agricultura y Desarrollo Rural" ResoluciOn No 000046 de 2022 MADR, Defensor del Ciudadano, ConstituciOn PolItica de Colombia, Arts 23 y 74 Ley 489/1998 Art 59 Funciones numeral 3 Cumplir las funciones y atender los servicios que les estAn asignados Decreto 1081 de 2015 art 211312 Seguimiento a las solicitudes de Informacion pUblica Ley 1755 de 2015, Sentencia C951 de 2014 Corte Constitucional Ley 1952 de 2019 Art 39 Prohibiciones numeral 8 </t>
  </si>
  <si>
    <t>Serie documental de valor administrativo, jurIdico y legal, evidencia de los actos procesales coordinados que se adelantan para realizar una investigaciOn disciplinaria Ley 1952 de 2019, Art 33 ResoluciOn 490 de 2014 MADR, Art 2, numeral 2, 3, 4, 5, 6, 9, 10, 11, 12, 13, 15
Esta subserie se conserva por dos (2) años en el Archivo de GestiOn; posteriormente se transfiere al Archivo Central por ocho (8) años (a partir de la emisiOn del fallo de primera o segunda instancia), se procederA a realizar una selecciOn cualitativa, mediante el mEtodo de muestreo sistemAtico del 32% de los expedientes por la vigencia respectiva, de aquellos procesos en los que se haya emitido fallo de primera o segunda instancia (sanciOn o multa)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ArtIculo 21 numeral 6, ResoluciOn Ministerial No 390 de 2019, Procedimiento PR-RCI-01"TrAmite interno para la atenciOn a los Derecho de Peticion, Quejas, Reclamos, Denuncias y Solicitudes de Informacion recibidos en el Ministerio de Agricultura y Desarrollo Rural" ResoluciOn No 000046 de 2022 MADR, Defensor del Ciudadano, ConstituciOn PolItica de Colombia, Arts 23 y 74 Ley 489/1998 Art 59 Funciones numeral 3 Cumplir las funciones y atender los servicios que les estAn asignados Decreto 1081 de 2015 art 211312 Seguimiento a las solicitudes de Informacion pUblica Ley 1755 de 2015, Sentencia C951 de 2014 Corte Constitucional Ley 2094 de 2021, por medio de la cual se reforma la ley 1952 de 2019 y se dictan otras disposiciones, Ley 87/1993, Ley 734/2000, Circular Conjunta DAFP – PGN 001/2002, Decreto 1850 de 2016 Articulo 4</t>
  </si>
  <si>
    <t xml:space="preserve">Serie documental de valor administrativo y legal, evidencia de la Informacion Relacionada con todos aquellos requerimientos que instaura una personal natural y/o juridica sobre: reclamos, solicitudes, u observaciones que hacen, respecto de sus derechos fundamentales, Informacion misional, tramites y cualquier otra inquietud de interes social, que consideren, el Ministerio debe atender; en cumplimiento de lo reglamentado por el articulo 23 de la Constitucion Politica y la Ley 1755 de 2015 que regula todos los aspectos del Derecho de Peticion; tiene valor administrativo, conforme lo establece la Decreto 1985 de 2013 Articulo 15, numeral 16
Esta subserie se conserva por un (1) año en el Archivo de Gestion; posteriormente se transfiere al Archivo Central por nueve (9) años (contado a partir del ultimo derecho de peticion recibido en la vigencia respectiva), se procedera a realizar una seleccion cualitativa, mediante el metodo de muestreo sistematico de la siguiente manera:
Seleccionar el 100% de los Derecho de Peticion que se sean evidencia de las violaciones a los Derechos Humanos y graves infracciones al Derecho Internacional Humanitario - DIH como aquellos que garanticen las acciones de exigibilidad de derechos y de recuperacion de la memoria historica por parte de la sociedad y de las victimas conforme a la Reforma agraria: sociedad rural inclusiva con justicia social y economica; Economia rural productiva y sostenible; y Territorios rurales en armonia con la vida
Seleccionar un 5% de los Derecho de Peticion de interes general que respondan a la misionalidad de la entidad y aquellos de interes colectivo que resuelvan las necesidades de grupos etnicos, religiosos, sindicatos, asociaciones de derechos humanos, comunidades campesinas, colectivos de defensa, colectivo de victimas y colectivos de personas en condicion de discapacidad
Para aquellos expedientes que se han seleccionado,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de conformidad con lo establecido en el Acuerdo 001 de 2024, Articulo 454 y Articulo 4325, del Archivo General de la Nacion y el Decreto 1080 de 2015 Art 28225 Eliminacion de documentos, Decreto No 1985 de 2013 Articulo 21 numeral 6, Resolucion Ministerial No 390 de 2019, Procedimiento PR-RCI-01"Tramite interno para la atencion a los Derecho de Peticion, Quejas, Reclamos, Denuncias y Solicitudes de Informacion recibidos en el Ministerio de Agricultura y Desarrollo Rural" Resolucion No 000046 de 2022 MADR, Defensor del Ciudadano, Constitucion Politica de Colombia, Arts 23 y 74 Ley 489/1998 Art 59 Funciones numeral 3 Cumplir las funciones y atender los servicios que les estan asignados Decreto 1081 de 2015 art 211312 Seguimiento a las solicitudes de Informacion publica Ley 1755 de 2015, Sentencia C951 de 2014 Corte Constitucional Ley 2094 de 2021, por medio de la cual se reforma la ley 1952 de 2019 y se dictan otras disposiciones </t>
  </si>
  <si>
    <t>Serie documental de valor administrativo y legal, evidencia de la Informacion Relacionada con todos aquellos requerimientos que instaura una personal natural y/o juridica sobre: reclamos, solicitudes, u observaciones que hacen, respecto de sus derechos fundamentales, Informacion misional, tramites y cualquier otra inquietud de interes social, que consideren, el Ministerio debe atender; en cumplimiento de lo reglamentado por el articulo 23 de la Constitucion Politica y la Ley 1755 de 2015 que regula todos los aspectos del Derecho de Peticion; tiene valor administrativo, conforme lo establece la Resolucion 248 de 2014, Articulo 2, literal 5, 14
Esta subserie se conserva por un (1) año en el Archivo de Gestion; posteriormente se transfiere al Archivo Central por nueve (9) años (contado a partir del ultimo derecho de peticion recibido en la vigencia respectiva), se procedera a realizar una seleccion cualitativa, mediante el metodo de muestreo sistematico de la siguiente manera:
Seleccionar el 100% de los Derecho de Peticion que se sean evidencia de las violaciones a los Derechos Humanos y graves infracciones al Derecho Internacional Humanitario - DIH como aquellos que garanticen las acciones de exigibilidad de derechos y de recuperacion de la memoria historica por parte de la sociedad y de las victimas conforme a la Reforma agraria: sociedad rural inclusiva con justicia social y economica; Economia rural productiva y sostenible; y Territorios rurales en armonia con la vida
Seleccionar un 5% de los Derecho de Peticion de interes general que respondan a la misionalidad de la entidad y aquellos de interes colectivo que resuelvan las necesidades de grupos etnicos, religiosos, sindicatos, asociaciones de derechos humanos, comunidades campesinas, colectivos de defensa, colectivo de victimas y colectivos de personas en condicion de discapacidad
Para aquellos expedientes que se han seleccionado,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de conformidad con lo establecido en el Acuerdo 001 de 2024, Articulo 454 y Articulo 4325, del Archivo General de la Nacion y el Decreto 1080 de 2015 Art 28225 Eliminacion de documentos, Decreto No 1985 de 2013 Articulo 21 numeral 6, Resolucion Ministerial No 390 de 2019, Procedimiento PR-RCI-01"Tramite interno para la atencion a los Derecho de Peticion, Quejas, Reclamos, Denuncias y Solicitudes de Informacion recibidos en el Ministerio de Agricultura y Desarrollo Rural" Resolucion No 000046 de 2022 MADR, Defensor del Ciudadano, Constitucion Politica de Colombia, Arts 23 y 74 Ley 489/1998 Art 59 Funciones numeral 3 Cumplir las funciones y atender los servicios que les estan asignados Decreto 1081 de 2015 art 211312 Seguimiento a las solicitudes de Informacion publica Ley 1755 de 2015, Sentencia C951 de 2014 Corte Constitucional Ley 2094 de 2021, por medio de la cual se reforma la ley 1952 de 2019 y se dictan otras disposiciones</t>
  </si>
  <si>
    <t>Serie documental de valor administrativo y legal, evidencia de la Informacion Relacionada con todos aquellos requerimientos que instaura una personal natural y/o juridica sobre: reclamos, solicitudes, u observaciones que hacen, respecto de sus derechos fundamentales, Informacion misional, tramites y cualquier otra inquietud de interes social, que consideren, el Ministerio debe atender; en cumplimiento de lo reglamentado por el articulo 23 de la Constitucion Politica y la Ley 1755 de 2015 que regula todos los aspectos del Derecho de Peticion; tiene valor administrativo, conforme lo establece la Resolucion 248 de 2014, Articulo 3, literal 11
Esta subserie se conserva por un (1) año en el Archivo de Gestion; posteriormente se transfiere al Archivo Central por nueve (9) años (contado a partir del ultimo derecho de peticion recibido en la vigencia respectiva), se procedera a realizar una seleccion cualitativa, mediante el metodo de muestreo sistematico de la siguiente manera:
Seleccionar el 100% de los Derecho de Peticion que se sean evidencia de las violaciones a los Derechos Humanos y graves infracciones al Derecho Internacional Humanitario - DIH como aquellos que garanticen las acciones de exigibilidad de derechos y de recuperacion de la memoria historica por parte de la sociedad y de las victimas conforme a la Reforma agraria: sociedad rural inclusiva con justicia social y economica; Economia rural productiva y sostenible; y Territorios rurales en armonia con la vida
Seleccionar un 5% de los Derecho de Peticion de interes general que respondan a la misionalidad de la entidad y aquellos de interes colectivo que resuelvan las necesidades de grupos etnicos, religiosos, sindicatos, asociaciones de derechos humanos, comunidades campesinas, colectivos de defensa, colectivo de victimas y colectivos de personas en condicion de discapacidad
Para aquellos expedientes que se han seleccionado,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de conformidad con lo establecido en el Acuerdo 001 de 2024, Articulo 454 y Articulo 4325, del Archivo General de la Nacion y el Decreto 1080 de 2015 Art 28225 Eliminacion de documentos, Decreto No 1985 de 2013 Articulo 21 numeral 6, Resolucion Ministerial No 390 de 2019, Procedimiento PR-RCI-01"Tramite interno para la atencion a los Derecho de Peticion, Quejas, Reclamos, Denuncias y Solicitudes de Informacion recibidos en el Ministerio de Agricultura y Desarrollo Rural" Resolucion No 000046 de 2022 MADR, Defensor del Ciudadano, Constitucion Politica de Colombia, Arts 23 y 74 Ley 489/1998 Art 59 Funciones numeral 3 Cumplir las funciones y atender los servicios que les estan asignados Decreto 1081 de 2015 art 211312 Seguimiento a las solicitudes de Informacion publica Ley 1755 de 2015, Sentencia C951 de 2014 Corte Constitucional Ley 2094 de 2021, por medio de la cual se reforma la ley 1952 de 2019 y se dictan otras disposiciones</t>
  </si>
  <si>
    <t>Serie documental de valor administrativo y legal, evidencia de la Informacion Relacionada con todos aquellos requerimientos que instaura una personal natural y/o juridica sobre: reclamos, solicitudes, u observaciones que hacen, respecto de sus derechos fundamentales, Informacion misional, tramites y cualquier otra inquietud de interes social, que consideren, el Ministerio debe atender; en cumplimiento de lo reglamentado por el articulo 23 de la Constitucion Politica y la Ley 1755 de 2015 que regula todos los aspectos del Derecho de Peticion; tiene valor administrativo, conforme lo establece el Decreto 2369 de 2015, Art 3, numeral 10
Esta subserie se conserva por un (1) año en el Archivo de Gestion; posteriormente se transfiere al Archivo Central por nueve (9) años (contado a partir del ultimo derecho de peticion recibido en la vigencia respectiva), se procedera a realizar una seleccion cualitativa, mediante el metodo de muestreo sistematico de la siguiente manera:
Seleccionar el 100% de los Derecho de Peticion que se sean evidencia de las violaciones a los Derechos Humanos y graves infracciones al Derecho Internacional Humanitario - DIH como aquellos que garanticen las acciones de exigibilidad de derechos y de recuperacion de la memoria historica por parte de la sociedad y de las victimas conforme a la Reforma agraria: sociedad rural inclusiva con justicia social y economica; Economia rural productiva y sostenible; y Territorios rurales en armonia con la vida
Seleccionar un 5% de los Derecho de Peticion de interes general que respondan a la misionalidad de la entidad y aquellos de interes colectivo que resuelvan las necesidades de grupos etnicos, religiosos, sindicatos, asociaciones de derechos humanos, comunidades campesinas, colectivos de defensa, colectivo de victimas y colectivos de personas en condicion de discapacidad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metodos de destruccion certificada de documentos de conformidad con lo establecido en el Acuerdo 001 de 2024, Articulo 454 y Articulo 4325, del Archivo General de la Nacion y el Decreto 1080 de 2015 Art 28225 Eliminacion de documentos, Decreto No 1985 de 2013 Articulo 21 numeral 6, Resolucion Ministerial No 390 de 2019, Procedimiento PR-RCI-01"Tramite interno para la atencion a los Derecho de Peticion, Quejas, Reclamos, Denuncias y Solicitudes de Informacion recibidos en el Ministerio de Agricultura y Desarrollo Rural" Resolucion No 000046 de 2022 MADR, Defensor del Ciudadano, Constitucion Politica de Colombia, Arts 23 y 74 Ley 489/1998 Art 59 Funciones numeral 3 Cumplir las funciones y atender los servicios que les estan asignados Decreto 1081 de 2015 art 211312 Seguimiento a las solicitudes de Informacion publica Ley 1755 de 2015, Sentencia C951 de 2014 Corte Constitucional Ley 2094 de 2021, por medio de la cual se reforma la ley 1952 de 2019 y se dictan otras disposiciones</t>
  </si>
  <si>
    <t>Serie documental de valor administrativo, de actividades, dispositivo y misional, mediante el cual se imparten lineamientos de desarrollo rural con enfoque territorial, en la gestion de los bienes publicos rurales, desarrollo de capacidades productivas y generacion de ingresos; Decreto 1985 de 2013, Art 16, numeral 23
Esta subserie se conserva por un (1) año en el Archivo de Gestion; posteriormente se transfiere al Archivo Central por nueve (9) años (contado a partir del ultimo derecho de peticion recibido en la vigencia respectiva), se procedera a realizar una seleccion cualitativa, mediante el metodo de muestreo sistematico de la siguiente manera:
Seleccionar el 100% de los Derecho de Peticion que se sean evidencia de las violaciones a los Derechos Humanos y graves infracciones al Derecho Internacional Humanitario - DIH como aquellos que garanticen las acciones de exigibilidad de derechos y de recuperacion de la memoria historica por parte de la sociedad y de las victimas conforme a la Reforma agraria: sociedad rural inclusiva con justicia social y economica; Economia rural productiva y sostenible; y Territorios rurales en armonia con la vida
Seleccionar un 5% de los Derecho de Peticion de interes general que respondan a la misionalidad de la entidad y aquellos de interes colectivo que resuelvan las necesidades de grupos etnicos, religiosos, sindicatos, asociaciones de derechos humanos, comunidades campesinas, colectivos de defensa, colectivo de victimas y colectivos de personas en condicion de discapacidad
Los documentos electronicos se conservaran en su soporte nativo dentro del Sistema de Gestion de Documentos Electronicos de Archivo objeto de su preservacion, acceso y consulta y se procedera con la transferencia secundaria segun se indica en el procedimiento Decreto No 1985 de 2013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de conformidad con lo establecido en el Acuerdo 001 de 2024, Articulo 454 y Articulo 4325, del Archivo General de la Nacion y el Decreto 1080 de 2015 Art 28225 Eliminacion de documentos, Decreto No 1985 de 2013 Articulo 21 numeral 6, Resolucion Ministerial No 390 de 2019, Procedimiento PR-RCI-01"Tramite interno para la atencion a los Derecho de Peticion, Quejas, Reclamos, Denuncias y Solicitudes de Informacion recibidos en el Ministerio de Agricultura y Desarrollo Rural" Resolucion No 000046 de 2022 MADR, Defensor del Ciudadano, Constitucion Politica de Colombia, Arts 23 y 74 Ley 489/1998 Art 59 Funciones numeral 3 Cumplir las funciones y atender los servicios que les estan asignados Decreto 1081 de 2015 art 211312 Seguimiento a las solicitudes de Informacion publica Ley 1755 de 2015, Sentencia C951 de 2014 Corte Constitucional Ley 2094 de 2021, por medio de la cual se reforma la ley 1952 de 2019 y se dictan otras disposiciones</t>
  </si>
  <si>
    <t>Serie documental de valor administrativo y legal, evidencia de la Informacion Relacionada con todos aquellos requerimientos que instaura una personal natural y/o juridica sobre: reclamos, solicitudes, u observaciones que hacen, respecto de sus derechos fundamentales, Informacion misional, tramites y cualquier otra inquietud de interes social, que consideren, el Ministerio debe atender; en cumplimiento de lo reglamentado por el articulo 23 de la Constitucion Politica y la Ley 1755 de 2015 que regula todos los aspectos del Derecho de Peticion; tiene valor administrativo, conforme lo establece la Decreto 1985 de 2013 Articulo 17, numeral 23
Esta subserie se conserva por un (1) año en el Archivo de Gestion; posteriormente se transfiere al Archivo Central por nueve (9) años (contado a partir del ultimo derecho de peticion recibido en la vigencia respectiva), se procedera a realizar una seleccion cualitativa, mediante el metodo de muestreo sistematico de la siguiente manera:
Seleccionar el 100% de los Derecho de Peticion que se sean evidencia de las violaciones a los Derechos Humanos y graves infracciones al Derecho Internacional Humanitario - DIH como aquellos que garanticen las acciones de exigibilidad de derechos y de recuperacion de la memoria historica por parte de la sociedad y de las victimas conforme a la Reforma agraria: sociedad rural inclusiva con justicia social y economica; Economia rural productiva y sostenible; y Territorios rurales en armonia con la vida
Seleccionar un 5% de los Derecho de Peticion de interes general que respondan a la misionalidad de la entidad y aquellos de interes colectivo que resuelvan las necesidades de grupos etnicos, religiosos, sindicatos, asociaciones de derechos humanos, comunidades campesinas, colectivos de defensa, colectivo de victimas y colectivos de personas en condicion de discapacidad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Articulo 21 numeral 6, Resolucion Ministerial No 390 de 2019, Procedimiento PR-RCI-01"Tramite interno para la atencion a los Derecho de Peticion, Quejas, Reclamos, Denuncias y Solicitudes de Informacion recibidos en el Ministerio de Agricultura y Desarrollo Rural" Resolucion No 000046 de 2022 MADR, Defensor del Ciudadano, Constitucion Politica de Colombia, Arts 23 y 74 Ley 489/1998 Art 59 Funciones numeral 3 Cumplir las funciones y atender los servicios que les estan asignados Decreto 1081 de 2015 art 211312 Seguimiento a las solicitudes de Informacion publica Ley 1755 de 2015, Sentencia C951 de 2014 Corte Constitucional Ley 2094 de 2021, por medio de la cual se reforma la ley 1952 de 2019 y se dictan otras disposiciones</t>
  </si>
  <si>
    <t>Serie documental de valor administrativo y legal, evidencia de la Informacion Relacionada con todos aquellos requerimientos que instaura una personal natural y/o juridica sobre: reclamos, solicitudes, u observaciones que hacen, respecto de sus derechos fundamentales, Informacion misional, tramites y cualquier otra inquietud de interes social, que consideren, el Ministerio debe atender; en cumplimiento de lo reglamentado por el articulo 23 de la Constitucion Politica y la Ley 1755 de 2015 que regula todos los aspectos del Derecho de Peticion; tiene valor administrativo, conforme lo establece la Resolucion 242 de 2014, en su Articulo 1, Numeral 13 Las demas que le sean asignadas y/o delegadas que correspondan a la naturaleza del grupo Resolucion 122 de 2014, articulo 2, Grupo de Cadenas de Productos Agricolas Permanentes y Hortofruticolas, literal 9
Esta subserie se conserva por un (1) año en el Archivo de Gestion; posteriormente se transfiere al Archivo Central por nueve (9) años (contado a partir del ultimo derecho de peticion recibido en la vigencia respectiva), se procedera a realizar una seleccion cualitativa, mediante el metodo de muestreo sistematico de la siguiente manera:
Seleccionar el 100% de los Derecho de Peticion que se sean evidencia de las violaciones a los Derechos Humanos y graves infracciones al Derecho Internacional Humanitario - DIH como aquellos que garanticen las acciones de exigibilidad de derechos y de recuperacion de la memoria historica por parte de la sociedad y de las victimas conforme a la Reforma agraria: sociedad rural inclusiva con justicia social y economica; Economia rural productiva y sostenible; y Territorios rurales en armonia con la vida
Seleccionar un 5% de los Derecho de Peticion de interes general que respondan a la misionalidad de la entidad y aquellos de interes colectivo que resuelvan las necesidades de grupos etnicos, religiosos, sindicatos, asociaciones de derechos humanos, comunidades campesinas, colectivos de defensa, colectivo de victimas y colectivos de personas en condicion de discapacidad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Articulo 21 numeral 6, Resolucion Ministerial No 390 de 2019, Procedimiento PR-RCI-01"Tramite interno para la atencion a los Derecho de Peticion, Quejas, Reclamos, Denuncias y Solicitudes de Informacion recibidos en el Ministerio de Agricultura y Desarrollo Rural" Resolucion No 000046 de 2022 MADR, Defensor del Ciudadano, Constitucion Politica de Colombia, Arts 23 y 74 Ley 489/1998 Art 59 Funciones numeral 3 Cumplir las funciones y atender los servicios que les estan asignados Decreto 1081 de 2015 art 211312 Seguimiento a las solicitudes de Informacion publica Ley 1755 de 2015, Sentencia C951 de 2014 Corte Constitucional Ley 2094 de 2021, por medio de la cual se reforma la ley 1952 de 2019 y se dictan otras disposiciones</t>
  </si>
  <si>
    <t>Serie documental de valor administrativo y legal, evidencia de la Informacion Relacionada con todos aquellos requerimientos que instaura una personal natural y/o juridica sobre: reclamos, solicitudes, u observaciones que hacen, respecto de sus derechos fundamentales, Informacion misional, tramites y cualquier otra inquietud de interes social, que consideren, el Ministerio debe atender; en cumplimiento de lo reglamentado por el articulo 23 de la Constitucion Politica y la Ley 1755 de 2015 que regula todos los aspectos del Derecho de Peticion; tiene valor administrativo, conforme lo establece la Resolucion 122 de 2014, articulo 2, Grupo de Cadenas de Productos Forestales, literal 13
Esta subserie se conserva por un (1) año en el Archivo de Gestion; posteriormente se transfiere al Archivo Central por nueve (9) años (contado a partir del ultimo derecho de peticion recibido en la vigencia respectiva), se procedera a realizar una seleccion cualitativa, mediante el metodo de muestreo sistematico de la siguiente manera:
Seleccionar el 100% de los Derecho de Peticion que se sean evidencia de las violaciones a los Derechos Humanos y graves infracciones al Derecho Internacional Humanitario - DIH como aquellos que garanticen las acciones de exigibilidad de derechos y de recuperacion de la memoria historica por parte de la sociedad y de las victimas conforme a la Reforma agraria: sociedad rural inclusiva con justicia social y economica; Economia rural productiva y sostenible; y Territorios rurales en armonia con la vida
Seleccionar un 5% de los Derecho de Peticion de interes general que respondan a la misionalidad de la entidad y aquellos de interes colectivo que resuelvan las necesidades de grupos etnicos, religiosos, sindicatos, asociaciones de derechos humanos, comunidades campesinas, colectivos de defensa, colectivo de victimas y colectivos de personas en condicion de discapacidad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Articulo 21 numeral 6, Resolucion Ministerial No 390 de 2019, Procedimiento PR-RCI-01"Tramite interno para la atencion a los Derecho de Peticion, Quejas, Reclamos, Denuncias y Solicitudes de Informacion recibidos en el Ministerio de Agricultura y Desarrollo Rural" Resolucion No 000046 de 2022 MADR, Defensor del Ciudadano, Constitucion Politica de Colombia, Arts 23 y 74 Ley 489/1998 Art 59 Funciones numeral 3 Cumplir las funciones y atender los servicios que les estan asignados Decreto 1081 de 2015 art 211312 Seguimiento a las solicitudes de Informacion publica Ley 1755 de 2015, Sentencia C951 de 2014 Corte Constitucional Ley 2094 de 2021, por medio de la cual se reforma la ley 1952 de 2019 y se dictan otras disposiciones</t>
  </si>
  <si>
    <t xml:space="preserve">Serie documental de valor administrativo y legal, evidencia de la Informacion Relacionada con todos aquellos requerimientos que instaura una personal natural y/o juridica sobre: reclamos, solicitudes, u observaciones que hacen, respecto de sus derechos fundamentales, Informacion misional, tramites y cualquier otra inquietud de interes social, que consideren, el Ministerio debe atender; en cumplimiento de lo reglamentado por el articulo 23 de la Constitucion Politica y la Ley 1755 de 2015 que regula todos los aspectos del Derecho de Peticion; tiene valor administrativo, conforme lo establece la Resolucion 122 de 2014, articulo 2 Grupo de Cadenas de Productos Transitorios, literal 9
Esta subserie se conserva por un (1) año en el Archivo de Gestion; posteriormente se transfiere al Archivo Central por nueve (9) años (contado a partir del ultimo derecho de peticion recibido en la vigencia respectiva), se procedera a realizar una seleccion cualitativa, mediante el metodo de muestreo sistematico de la siguiente manera:
Seleccionar el 100% de los Derecho de Peticion que se sean evidencia de las violaciones a los Derechos Humanos y graves infracciones al Derecho Internacional Humanitario - DIH como aquellos que garanticen las acciones de exigibilidad de derechos y de recuperacion de la memoria historica por parte de la sociedad y de las victimas conforme a la Reforma agraria: sociedad rural inclusiva con justicia social y economica; Economia rural productiva y sostenible; y Territorios rurales en armonia con la vida
Seleccionar un 5% de los Derecho de Peticion de interes general que respondan a la misionalidad de la entidad y aquellos de interes colectivo que resuelvan las necesidades de grupos etnicos, religiosos, sindicatos, asociaciones de derechos humanos, comunidades campesinas, colectivos de defensa, colectivo de victimas y colectivos de personas en condicion de discapacidad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Articulo 21 numeral 6, Resolucion Ministerial No 390 de 2019, Procedimiento PR-RCI-01"Tramite interno para la atencion a los Derecho de Peticion, Quejas, Reclamos, Denuncias y Solicitudes de Informacion recibidos en el Ministerio de Agricultura y Desarrollo Rural" Resolucion No 000046 de 2022 MADR, Defensor del Ciudadano, Constitucion Politica de Colombia, Arts 23 y 74 Ley 489/1998 Art 59 Funciones numeral 3 Cumplir las funciones y atender los servicios que les estan asignados Decreto 1081 de 2015 art 211312 Seguimiento a las solicitudes de Informacion publica Ley 1755 de 2015, Sentencia C951 de 2014 Corte Constitucional Ley 1952 de 2019 Art 39 Prohibiciones numeral 8 </t>
  </si>
  <si>
    <t>Serie documental de valor administrativo y legal, evidencia de la Informacion Relacionada con todos aquellos requerimientos que instaura una personal natural y/o juridica sobre: reclamos, solicitudes, u observaciones que hacen, respecto de sus derechos fundamentales, Informacion misional, tramites y cualquier otra inquietud de interes social, que consideren, el Ministerio debe atender; en cumplimiento de lo reglamentado por el articulo 23 de la Constitucion Politica y la Ley 1755 de 2015 que regula todos los aspectos del Derecho de Peticion; tiene valor administrativo, conforme lo establece el Decreto 1985 de 2013 Articulo 18, numeral 18
Esta subserie se conserva por un (1) año en el Archivo de Gestion; posteriormente se transfiere al Archivo Central por nueve (9) años (contado a partir del ultimo derecho de peticion recibido en la vigencia respectiva), se procedera a realizar una seleccion cualitativa, mediante el metodo de muestreo sistematico de la siguiente manera:
Seleccionar el 100% de los Derecho de Peticion que se sean evidencia de las violaciones a los Derechos Humanos y graves infracciones al Derecho Internacional Humanitario - DIH como aquellos que garanticen las acciones de exigibilidad de derechos y de recuperacion de la memoria historica por parte de la sociedad y de las victimas conforme a la Reforma agraria: sociedad rural inclusiva con justicia social y economica; Economia rural productiva y sostenible; y Territorios rurales en armonia con la vida
Seleccionar un 5% de los Derecho de Peticion de interes general que respondan a la misionalidad de la entidad y aquellos de interes colectivo que resuelvan las necesidades de grupos etnicos, religiosos, sindicatos, asociaciones de derechos humanos, comunidades campesinas, colectivos de defensa, colectivo de victimas y colectivos de personas en condicion de discapacidad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metodos de destruccion certificada de documentos de conformidad con lo establecido en el Acuerdo 001 de 2024, Articulo 454 y Articulo 4325, del Archivo General de la Nacion y el Decreto 1080 de 2015 Art 28225 Eliminacion de documentos Decreto No 1985 de 2013 Articulo 21 numeral 6, Resolucion Ministerial No 390 de 2019, Procedimiento PR-RCI-01"Tramite interno para la atencion a los Derecho de Peticion, Quejas, Reclamos, Denuncias y Solicitudes de Informacion recibidos en el Ministerio de Agricultura y Desarrollo Rural" Resolucion No 000046 de 2022 MADR, Defensor del Ciudadano, Constitucion Politica de Colombia, Arts 23 y 74 Ley 489/1998 Art 59 Funciones numeral 3 Cumplir las funciones y atender los servicios que les estan asignados Decreto 1081 de 2015 art 211312 Seguimiento a las solicitudes de Informacion publica Ley 1755 de 2015, Sentencia C951 de 2014 Corte Constitucional Ley 2094 de 2021, por medio de la cual se reforma la ley 1952 de 2019 y se dictan otras disposiciones</t>
  </si>
  <si>
    <t>Serie documental de valor administrativo y legal, evidencia de la Informacion Relacionada con todos aquellos requerimientos que instaura una personal natural y/o juridica sobre: reclamos, solicitudes, u observaciones que hacen, respecto de sus derechos fundamentales, Informacion misional, tramites y cualquier otra inquietud de interes social, que consideren, el Ministerio debe atender; en cumplimiento de lo reglamentado por el articulo 23 de la Constitucion Politica y la Ley 1755 de 2015 que regula todos los aspectos del Derecho de Peticion; tiene valor administrativo, conforme lo establece la 
Esta subserie se conserva por un (1) año en el Archivo de Gestion; posteriormente se transfiere al Archivo Central por nueve (9) años (contado a partir del ultimo derecho de peticion recibido en la vigencia respectiva), se procedera a realizar una seleccion cualitativa, mediante el metodo de muestreo sistematico de la siguiente manera:
Seleccionar el 100% de los Derecho de Peticion que se sean evidencia de las violaciones a los Derechos Humanos y graves infracciones al Derecho Internacional Humanitario - DIH como aquellos que garanticen las acciones de exigibilidad de derechos y de recuperacion de la memoria historica por parte de la sociedad y de las victimas conforme a la Reforma agraria: sociedad rural inclusiva con justicia social y economica; Economia rural productiva y sostenible; y Territorios rurales en armonia con la vida
Seleccionar un 5% de los Derecho de Peticion de interes general que respondan a la misionalidad de la entidad y aquellos de interes colectivo que resuelvan las necesidades de grupos etnicos, religiosos, sindicatos, asociaciones de derechos humanos, comunidades campesinas, colectivos de defensa, colectivo de victimas y colectivos de personas en condicion de discapacidad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metodos de destruccion certificada de documentos de conformidad con lo establecido en el Acuerdo 001 de 2024, Articulo 454 y Articulo 4325, del Archivo General de la Nacion y el Decreto 1080 de 2015 Art 28225 Eliminacion de documentos Decreto No 1985 de 2013 Articulo 21 numeral 6, Resolucion Ministerial No 390 de 2019, Procedimiento PR-RCI-01"Tramite interno para la atencion a los Derecho de Peticion, Quejas, Reclamos, Denuncias y Solicitudes de Informacion recibidos en el Ministerio de Agricultura y Desarrollo Rural" Resolucion No 000046 de 2022 MADR, Defensor del Ciudadano, Constitucion Politica de Colombia, Arts 23 y 74 Ley 489/1998 Art 59 Funciones numeral 3 Cumplir las funciones y atender los servicios que les estan asignados Decreto 1081 de 2015 art 211312 Seguimiento a las solicitudes de Informacion publica Ley 1755 de 2015, Sentencia C951 de 2014 Corte Constitucional Ley 2094 de 2021, por medio de la cual se reforma la ley 1952 de 2019 y se dictan otras disposiciones</t>
  </si>
  <si>
    <t>Serie documental de valor administrativo y legal, evidencia de la Informacion Relacionada con todos aquellos requerimientos que instaura una personal natural y/o jurídica sobre: reclamos, solicitudes, u observaciones que hacen, respecto de sus derechos fundamentales, Informacion misional, trámites y cualquier otra inquietud de interés social, que consideren, el Ministerio debe atender; en cumplimiento de lo reglamentado por el artículo 23 de la ConstituciOn Política y la Ley 1755 de 2015 que regula todos los aspectos del Derecho de PeticiOn; tiene valor administrativo, conforme lo establece la ResoluciOn 124 de 2014, artículo 2, Grupo de InnovaciOn y Desarrollo TecnolOgico, literal 6
Esta subserie se conserva por un (1) año en el Archivo de GestiOn; posteriormente se transfiere al Archivo Central por nueve (9) años (contado a partir del último derecho de peticiOn recibido en la vigencia respectiva), se procederá a seleccionar un 5% de los Derecho de Peticion de interés general que respondan a la misionalidad conforme a la Reforma agraria: sociedad rural inclusiva con justicia social y econOmica; Economía rural productiva y sostenible; y Territorios rurales en armonía con la vida y aquellos de interés colectivo que resuelvan las necesidades de grupos étnicos, religiosos, sindicatos, asociaciones de derechos humanos, comunidades campesinas, colectivos de defensa, colectivo de víctimas y colectivos de personas en condiciOn de discapacidad
Para aquellos expedientes que se han seleccionado, se realizará proceso de digitalizaciOn certificada para los documentos en soporte físico, por su parte, los documentos electrOnicos se conservaran en su soporte nativo dentro del Sistema de GestiOn de Documentos ElectrOnicos de Archivo objeto de su preservaciOn, acceso y consulta y se procederá con la transferencia secundaria según se indica en el procedimiento
Se procederá a la elaboraciOn de los inventarios documentales de eliminaciOn documental por parte del Grupo de GestiOn Documental y Biblioteca a fin de dejar constancia en el Acta de EliminaciOn Documental aprobada por Comité de GestiOn y Desempeño del MADR Una vez aprobado el proceso de eliminaciOn, se realizará la eliminaciOn a través de métodos de destrucciOn certificada de documentos de conformidad con lo establecido en el Acuerdo 001 de 2024, Artículo 454 y Artículo 4325, del Archivo General de la NaciOn y el Decreto 1080 de 2015 Art 28225 EliminaciOn de documentos Decreto No 1985 de 2013 Artículo 21 numeral 6, ResoluciOn Ministerial No 390 de 2019, Procedimiento PR-RCI-01"Trámite interno para la atenciOn a los Derecho de Peticion, Quejas, Reclamos, Denuncias y Solicitudes de Informacion recibidos en el Ministerio de Agricultura y Desarrollo Rural" ResoluciOn No 000046 de 2022 MADR, Defensor del Ciudadano, ConstituciOn Política de Colombia, Arts 23 y 74 Ley 489/1998 Art 59 Funciones numeral 3 Cumplir las funciones y atender los servicios que les están asignados Decreto 1081 de 2015 art 211312 Seguimiento a las solicitudes de Informacion pública Ley 1755 de 2015, Sentencia C951 de 2014 Corte Constitucional Ley 2094 de 2021, por medio de la cual se reforma la ley 1952 de 2019 y se dictan otras disposiciones</t>
  </si>
  <si>
    <t xml:space="preserve">Serie documental de valor administrativo y legal, Informacion Relacionada con todos aquellos requerimientos que instaura una personal natural y/o jurídica sobre: reclamos, solicitudes, u observaciones que hacen, respecto de sus derechos fundamentales, Informacion misional, trámites y cualquier otra inquietud de interés social, que consideren, el Ministerio debe atender; en cumplimiento de lo reglamentado por el artículo 23 de la ConstituciOn Política y la Ley 1755 de 2015 que regula todos los aspectos del Derecho de PeticiOn; tiene valor administrativo, en Relacion con lo que establece la ResoluciOn 124 de 2014, artículo 2, literal 3
Esta subserie se conserva por un (1) año en el Archivo de GestiOn; posteriormente se transfiere al Archivo Central por nueve (9) años, (contado a partir del último derecho de peticiOn recibido en la vigencia respectiva), se procederá a realizar una selecciOn cualitativa, mediante el método de muestreo sistemático de la siguiente manera: Seleccionar un 5% de los Derecho de Peticion de interés general que respondan a la misionalidad conforme a la Reforma agraria: sociedad rural inclusiva con justicia social y econOmica; Economía rural productiva y sostenible; y Territorios rurales en armonía con la vida y aquellos de interés colectivo que resuelvan las necesidades de grupos étnicos, religiosos, sindicatos, asociaciones de derechos humanos, comunidades campesinas, colectivos de defensa, colectivo de víctimas y colectivos de personas en condiciOn de discapacidad
Para aquellos expedientes que se han seleccionado, se realizará proceso de digitalizaciOn certificada para los documentos en soporte físico, por su parte, los documentos electrOnicos se conservaran en su soporte nativo dentro del Sistema de GestiOn de Documentos ElectrOnicos de Archivo objeto de su preservaciOn, acceso y consulta y se procederá con la transferencia secundaria según se indica en el procedimiento
Se procederá a la elaboraciOn de los inventarios documentales de eliminaciOn documental por parte del Grupo de GestiOn Documental y Biblioteca a fin de dejar constancia en el Acta de EliminaciOn Documental aprobada por Comité de GestiOn y Desempeño del MADR Una vez aprobado el proceso de eliminaciOn, se realizará la eliminaciOn a través de métodos de destrucciOn certificada de documentos de conformidad con lo establecido en el Acuerdo 001 de 2024, Artículo 454 y Artículo 4325, del Archivo General de la NaciOn y el Decreto 1080 de 2015 Art 28225 EliminaciOn de documentos Decreto No 1985 de 2013 Artículo 21 numeral 6, ResoluciOn Ministerial No 390 de 2019, Procedimiento PR-RCI-01"Trámite interno para la atenciOn a los Derecho de Peticion, Quejas, Reclamos, Denuncias y Solicitudes de Informacion recibidos en el Ministerio de Agricultura y Desarrollo Rural" ResoluciOn No 000046 de 2022 MADR, Defensor del Ciudadano, ConstituciOn Política de Colombia, Arts 23 y 74 Ley 489/1998 Art 59 Funciones numeral 3 Cumplir las funciones y atender los servicios que les están asignados Decreto 1081 de 2015 art 211312 Seguimiento a las solicitudes de Informacion pública Ley 1755 de 2015, Sentencia C951 de 2014 Corte Constitucional Ley 1952 de 2019 Art 39 Prohibiciones numeral 8 </t>
  </si>
  <si>
    <t xml:space="preserve">Serie documental de valor administrativo y legal, evidencia de  la Informacion relacionada con todos aquellos requerimientos que instaura una personal natural y/o juridica sobre: reclamos, solicitudes, u observaciones que hacen, respecto de sus derechos fundamentales, informacion misional, tramites y cualquier otra inquietud de interes social, que consideren, el Ministerio debe atender; en cumplimiento de lo reglamentado por  el articulo 23 de la Constitucion Politica y la Ley 1755 de 2015 que regula todos los aspectos del Derecho de Peticion; tiene valor administrativo, conforme lo establece la Resolucion 404 de 2023 MADR, Art 3, numeral 22.
Esta subserie  se conserva por un (1) año en el Archivo de Gestion; posteriormente se transfiere al Archivo Central por nueve (9) años (contado a partir del ultimo derecho de peticion recibido en la vigencia respectiva), se procedera a realizar una seleccion cualitativa, mediante el metodo de muestreo sistematico de la siguiente manera: Seleccionar un 5% de los Derecho de Peticion de interes general que respondan a la misionalidad conforme a la Reforma agraria: sociedad rural inclusiva con justicia social y economica; Economia rural productiva y sostenible; y Territorios rurales en armonia con la vida y aquellos de interes colectivo que resuelvan las necesidades de grupos etnicos, religiosos, sindicatos, asociaciones de derechos humanos, comunidades campesinas, colectivos de defensa, colectivo de victimas y colectivos de personas en condicion de discapacidad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Articulo 21 numeral 6,  Resolucion Ministerial No 390 de 2019, Procedimiento PR-RCI-01."Tramite interno para la atencion a los Derecho de Peticion, Quejas, Reclamos, Denuncias y Solicitudes de informacion recibidos en el Ministerio de Agricultura y Desarrollo Rural". Resolucion No 000046 de 2022 MADR, Defensor del Ciudadano, Constitucion  Politica de Colombia,  Arts 23 y 74. Ley 489/1998 Art 59. Funciones numeral 3. Cumplir las funciones y atender los servicios que les estan asignados  Decreto 1081 de 2015 art 2.1.1.3.1.2. Seguimiento a las solicitudes de informacion publica Ley 1755 de 2015, Sentencia C951 de 2014 Corte Constitucional  Ley 1952 de 2019 Art 39. Prohibiciones numeral 8.  </t>
  </si>
  <si>
    <t>Serie documental de valor administrativo y legal, evidencia de  la Informacion relacionada con todos aquellos requerimientos que instaura una personal natural y/o juridica sobre: reclamos, solicitudes, u observaciones que hacen, respecto de sus derechos fundamentales, informacion misional, tramites y cualquier otra inquietud de interes social, que consideren, el Ministerio debe atender; en cumplimiento de lo reglamentado por  el articulo 23 de la Constitucion Politica y la Ley 1755 de 2015 que regula todos los aspectos del Derecho de Peticion; tiene valor administrativo, conforme lo establece la Resolucion 374 de 2013, Art 2, numeral 13.
Esta subserie  se conserva por un (1) año en el Archivo de Gestion; posteriormente se transfiere al Archivo Central por nueve (9) años (contado a partir del ultimo derecho de peticion recibido en la vigencia respectiva), se procedera a realizar una seleccion cualitativa, mediante el metodo de muestreo sistematico de la siguiente manera: Seleccionar un 5% de los Derecho de Peticion de interes general que respondan a la misionalidad conforme a la Reforma agraria: sociedad rural inclusiva con justicia social y economica; Economia rural productiva y sostenible; y Territorios rurales en armonia con la vida y aquellos de interes colectivo que resuelvan las necesidades de grupos etnicos, religiosos, sindicatos, asociaciones de derechos humanos, comunidades campesinas, colectivos de defensa, colectivo de victimas y colectivos de personas en condicion de discapacidad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Articulo 21 numeral 6,  Resolucion Ministerial No 390 de 2019, Procedimiento PR-RCI-01."Tramite interno para la atencion a los Derecho de Peticion, Quejas, Reclamos, Denuncias y Solicitudes de informacion recibidos en el Ministerio de Agricultura y Desarrollo Rural". Resolucion No 000046 de 2022 MADR, Defensor del Ciudadano, Constitucion  Politica de Colombia,  Arts 23 y 74. Ley 489/1998 Art 59. Funciones numeral 3. Cumplir las funciones y atender los servicios que les estan asignados  Decreto 1081 de 2015 art 2.1.1.3.1.2. Seguimiento a las solicitudes de informacion publica Ley 1755 de 2015, Sentencia C951 de 2014 Corte Constitucional  Ley 2094 de 2021, por medio de la cual se reforma la ley 1952 de 2019 y se dictan otras disposiciones</t>
  </si>
  <si>
    <t xml:space="preserve">Serie documental de valor administrativo y legal, evidencia de  la Informacion relacionada con todos aquellos requerimientos que instaura una personal natural y/o juridica sobre: reclamos, solicitudes, u observaciones que hacen, respecto de sus derechos fundamentales, informacion misional, tramites y cualquier otra inquietud de interes social, que consideren, el Ministerio debe atender; en cumplimiento de lo reglamentado por  el articulo 23 de la Constitucion Politica y la Ley 1755 de 2015 que regula todos los aspectos del Derecho de Peticion; tiene valor administrativo, conforme lo establece el  Decreto 1859 de 2021. Resolucion 365 de 2013, Art 1, numeral 28. 
Esta subserie  se conserva por un (1) año en el Archivo de Gestion; posteriormente se transfiere al Archivo Central por nueve (9) años (contado a partir del ultimo derecho de peticion recibido en la vigencia respectiva), se procedera a realizar una seleccion cualitativa, mediante el metodo de muestreo sistematico de la siguiente manera:Seleccionar un 5% de los Derecho de Peticion de interes general que respondan a la misionalidad conforme a la Reforma agraria: sociedad rural inclusiva con justicia social y economica; Economia rural productiva y sostenible; y Territorios rurales en armonia con la vida y aquellos de interes colectivo que resuelvan las necesidades de grupos etnicos, religiosos, sindicatos, asociaciones de derechos humanos, comunidades campesinas, colectivos de defensa, colectivo de victimas y colectivos de personas en condicion de discapacidad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 Decreto No 1985 de 2013 Articulo 21 numeral 6,  Resolucion Ministerial No 390 de 2019, Procedimiento PR-RCI-01."Tramite interno para la atencion a los Derecho de Peticion, Quejas, Reclamos, Denuncias y Solicitudes de informacion recibidos en el Ministerio de Agricultura y Desarrollo Rural". Resolucion No 000046 de 2022 MADR, Defensor del Ciudadano, Constitucion  Politica de Colombia,  Arts 23 y 74. Ley 489/1998 Art 59. Funciones numeral 3. Cumplir las funciones y atender los servicios que les estan asignados  Decreto 1081 de 2015 art 2.1.1.3.1.2. Seguimiento a las solicitudes de informacion publica Ley 1755 de 2015, Sentencia C951 de 2014 Corte Constitucional  Ley 2094 de 2021 Art 39. Prohibiciones numeral 8.  </t>
  </si>
  <si>
    <t>Serie documental de valor administrativo y legal, evidencia de  la Informacion relacionada con todos aquellos requerimientos que instaura una personal natural y/o juridica sobre: reclamos, solicitudes, u observaciones que hacen, respecto de sus derechos fundamentales, informacion misional, tramites y cualquier otra inquietud de interes social, que consideren, el Ministerio debe atender; en cumplimiento de lo reglamentado por  el articulo 23 de la Constitucion Politica y la Ley 1755 de 2015 que regula todos los aspectos del Derecho de Peticion; tiene valor administrativo, conforme lo establece la Resolucion 416 de 2013, Art 2, literal 9.
Esta subserie  se conserva por un (1) año en el Archivo de Gestion; posteriormente se transfiere al Archivo Central por nueve (9) años (contado a partir del ultimo derecho de peticion recibido en la vigencia respectiva), se procedera a realizar una seleccion cualitativa, mediante el metodo de muestreo sistematico de la siguiente manera:Seleccionar un 5% de los Derecho de Peticion de interes general que respondan a la misionalidad conforme a la Reforma agraria: sociedad rural inclusiva con justicia social y economica; Economia rural productiva y sostenible; y Territorios rurales en armonia con la vida y aquellos de interes colectivo que resuelvan las necesidades de grupos etnicos, religiosos, sindicatos, asociaciones de derechos humanos, comunidades campesinas, colectivos de defensa, colectivo de victimas y colectivos de personas en condicion de discapacidad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de conformidad con lo establecido en el Acuerdo 001 de 2024, Articulo 4.5.4. y Articulo 4.3.2.5, del Archivo General de la Nacion y el Decreto 1080 de 2015 Art 2.8.2.2.5. Eliminacion de documentos Decreto No 1985 de 2013 Articulo 21 numeral 6,  Resolucion Ministerial No 390 de 2019, Procedimiento PR-RCI-01."Tramite interno para la atencion a los Derecho de Peticion, Quejas, Reclamos, Denuncias y Solicitudes de informacion recibidos en el Ministerio de Agricultura y Desarrollo Rural". Resolucion No 000046 de 2022 MADR, Defensor del Ciudadano, Constitucion  Politica de Colombia,  Arts 23 y 74. Ley 489/1998 Art 59. Funciones numeral 3. Cumplir las funciones y atender los servicios que les estan asignados  Decreto 1081 de 2015 art 2.1.1.3.1.2. Seguimiento a las solicitudes de informacion publica Ley 1755 de 2015, Sentencia C951 de 2014 Corte Constitucional  Ley 2094 de 2021, por medio de la cual se reforma la ley 1952 de 2019 y se dictan otras disposiciones</t>
  </si>
  <si>
    <t>Serie documental de valor administrativo y legal, evidencia de  la Informacion relacionada con todos aquellos requerimientos que instaura una personal natural y/o juridica sobre: reclamos, solicitudes, u observaciones que hacen, respecto de sus derechos fundamentales, informacion misional, tramites y cualquier otra inquietud de interes social, que consideren, el Ministerio debe atender; en cumplimiento de lo reglamentado por  el articulo 23 de la Constitucion Politica y la Ley 1755 de 2015 que regula todos los aspectos del Derecho de Peticion; tiene valor administrativo, conforme lo establece el Decreto 1985 de 2013, Art 22, numeral 18, 21.
Esta subserie  se conserva por un (1) año en el Archivo de Gestion; posteriormente se transfiere al Archivo Central por nueve (9) años (contado a partir del ultimo derecho de peticion recibido en la vigencia respectiva), se procedera a realizar una seleccion cualitativa, mediante el metodo de muestreo sistematico de la siguiente manera:Seleccionar un 5% de los Derecho de Peticion de interes general que respondan a la misionalidad conforme a la Reforma agraria: sociedad rural inclusiva con justicia social y economica; Economia rural productiva y sostenible; y Territorios rurales en armonia con la vida y aquellos de interes colectivo que resuelvan las necesidades de grupos etnicos, religiosos, sindicatos, asociaciones de derechos humanos, comunidades campesinas, colectivos de defensa, colectivo de victimas y colectivos de personas en condicion de discapacidad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metodos de destruccion certificada de documentos de conformidad con lo establecido en el Acuerdo 001 de 2024, Articulo 4.5.4. y Articulo 4.3.2.5, del Archivo General de la Nacion y el Decreto 1080 de 2015 Art 2.8.2.2.5. Eliminacion de documentos Decreto No 1985 de 2013 Articulo 21 numeral 6,  Resolucion Ministerial No 390 de 2019, Procedimiento PR-RCI-01."Tramite interno para la atencion a los Derecho de Peticion, Quejas, Reclamos, Denuncias y Solicitudes de informacion recibidos en el Ministerio de Agricultura y Desarrollo Rural". Resolucion No 000046 de 2022 MADR, Defensor del Ciudadano, Constitucion  Politica de Colombia,  Arts 23 y 74. Ley 489/1998 Art 59. Funciones numeral 3. Cumplir las funciones y atender los servicios que les estan asignados  Decreto 1081 de 2015 art 2.1.1.3.1.2. Seguimiento a las solicitudes de informacion publica Ley 1755 de 2015, Sentencia C951 de 2014 Corte Constitucional Ley 2094 de 2021, por medio de la cual se reforma la ley 1952 de 2019 y se dictan otras disposiciones</t>
  </si>
  <si>
    <t>Serie documental de valor administrativo y legal, evidencia de  la Informacion relacionada con todos aquellos requerimientos que instaura una personal natural y/o juridica sobre: reclamos, solicitudes, u observaciones que hacen, respecto de sus derechos fundamentales, informacion misional, tramites y cualquier otra inquietud de interes social, que consideren, el Ministerio debe atender; en cumplimiento de lo reglamentado por  el articulo 23 de la Constitucion Politica y la Ley 1755 de 2015 que regula todos los aspectos del Derecho de Peticion; tiene valor administrativo, conforme lo establece la Resolucion 441 de 2013, Art 2, literal 15.
Esta subserie  se conserva por un (1) año en el Archivo de Gestion; posteriormente se transfiere al Archivo Central por nueve (9) años (contado a partir del ultimo derecho de peticion recibido en la vigencia respectiva), se procedera a realizar una seleccion cualitativa, mediante el metodo de muestreo sistematico de la siguiente manera: Seleccionar un 5% de los Derecho de Peticion de interes general que respondan a la misionalidad conforme a la Reforma agraria: sociedad rural inclusiva con justicia social y economica; Economia rural productiva y sostenible; y Territorios rurales en armonia con la vida y aquellos de interes colectivo que resuelvan las necesidades de grupos etnicos, religiosos, sindicatos, asociaciones de derechos humanos, comunidades campesinas, colectivos de defensa, colectivo de victimas y colectivos de personas en condicion de discapacidad
Para aquellos expedientes que se han seleccionado, se realizara proceso de digitalizacion certificada para los documentos en soporte fisico, por su parte, los documentos electronicos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metodos de destruccion certificada de documentos de conformidad con lo establecido en el Acuerdo 001 de 2024, Articulo 4.5.4. y Articulo 4.3.2.5, del Archivo General de la Nacion y el Decreto 1080 de 2015 Art 2.8.2.2.5. Eliminacion de documentos Decreto No 1985 de 2013 Articulo 21 numeral 6,  Resolucion Ministerial No 390 de 2019, Procedimiento PR-RCI-01."Tramite interno para la atencion a los Derecho de Peticion, Quejas, Reclamos, Denuncias y Solicitudes de informacion recibidos en el Ministerio de Agricultura y Desarrollo Rural". Resolucion No 000046 de 2022 MADR, Defensor del Ciudadano, Constitucion  Politica de Colombia,  Arts 23 y 74. Ley 489/1998 Art 59. Funciones numeral 3. Cumplir las funciones y atender los servicios que les estan asignados  Decreto 1081 de 2015 art 2.1.1.3.1.2. Seguimiento a las solicitudes de informacion publica Ley 1755 de 2015, Sentencia C951 de 2014 Corte Constitucional  Ley 2094 de 2021, por medio de la cual se reforma la ley 1952 de 2019 y se dictan otras disposiciones</t>
  </si>
  <si>
    <t>Serie documental de valor administrativo y legal, evidencia de  la Informacion relacionada con todos aquellos requerimientos que instaura una personal natural y/o juridica sobre: reclamos, solicitudes, u observaciones que hacen, respecto de sus derechos fundamentales, informacion misional, tramites y cualquier otra inquietud de interes social, que consideren, el Ministerio debe atender; en cumplimiento de lo reglamentado por  el articulo 23 de la Constitucion Politica y la Ley 1755 de 2015 que regula todos los aspectos del Derecho de Peticion; tiene valor administrativo, conforme lo establece el Decreto 1985 de 2013, Art 23, numeral 20
Esta subserie  se conserva por un (1) año en el Archivo de Gestion; posteriormente se transfiere al Archivo Central por nueve (9) años (contado a partir del ultimo derecho de peticion recibido en la vigencia respectiva), se procedera a realizar una seleccion cualitativa, mediante el metodo de muestreo sistematico de la siguiente manera: Seleccionar un 5% de los Derecho de Peticion de interes general que respondan a la misionalidad conforme a la Reforma agraria: sociedad rural inclusiva con justicia social y economica; Economia rural productiva y sostenible; y Territorios rurales en armonia con la vida y aquellos de interes colectivo que resuelvan las necesidades de grupos etnicos, religiosos, sindicatos, asociaciones de derechos humanos, comunidades campesinas, colectivos de defensa, colectivo de victimas y colectivos de personas en condicion de discapacidad
Para aquellos expedientes que se han seleccionado, se conservaran en su soporte nativo dentro del Sistema de Gestion de Documentos Electronicos de Archivo objeto de su preservacion, acceso y consulta y se procedera con la transferencia secundaria segun se indica en el procedimiento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de conformidad con lo establecido en el Acuerdo 001 de 2024, Articulo 454 y Articulo 4325, del Archivo General de la Nacion y el Decreto 1080 de 2015 Art 28225 Eliminacion de documentos Decreto No 1985 de 2013 Articulo 21 numeral 6,  Resolucion Ministerial No 390 de 2019, Procedimiento PR-RCI-01"Tramite interno para la atencion a los Derecho de Peticion, Quejas, Reclamos, Denuncias y Solicitudes de informacion recibidos en el Ministerio de Agricultura y Desarrollo Rural". Resolucion No 000046 de 2022 MADR, Defensor del Ciudadano, Constitucion  Politica de Colombia,  Arts 23 y 74 Ley 489/1998 Art 59 Funciones numeral 3 Cumplir las funciones y atender los servicios que les estan asignados  Decreto 1081 de 2015 art 211312 Seguimiento a las solicitudes de informacion publica Ley 1755 de 2015, Sentencia C951 de 2014 Corte Constitucional  Ley 2094 de 2021, por medio de la cual se reforma la ley 1952 de 2019 y se dictan otras disposiciones</t>
  </si>
  <si>
    <t>Serie de valor administrativo, copia de las Comunicaciones Oficiales  enviadas que conforman un registro consecutivo en razon del numero de radicacion y se administran en la unidad de correspondencia o la que haga sus veces  Resolucion 0410 de 2013 Art 2, numeral 4, 11
Esta subserie  se conserva por un (1) año en el Archivo de Gestion; posteriormente se transfiere al Archivo Central por nueve (9) años (contado a partir del acta de cierre del consecutivo),  conforme a la Ley 2094 de 2021, ARTiCULO 33 Prescripcion de la accion disciplinaria Perdidos sus valores primarios y transcurrido el tiempo de retencion,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t>
  </si>
  <si>
    <t>Serie de valor administrativo, copia de las Comunicaciones Oficiales  recibidas que conforman un registro consecutivo en razon del numero de radicacion y se administran en la unidad de correspondencia o la que haga sus veces  Resolucion 0410 de 2013 Art 2, numeral 4, 11
Esta subserie  se conserva por un (1) año en el Archivo de Gestion; posteriormente se transfiere al Archivo Central por nueve (9) años (contado a partir del acta de cierre del consecutivo), conforme a la Ley 2094 de 2021, ARTiCULO 33 Prescripcion de la accion disciplinaria Perdidos sus valores primarios y transcurrido el tiempo de retencion, se procedera a la elaboracion de los inventarios documentales de eliminacion documental por parte del Grupo de Gestion Documental y Biblioteca a fin de dejar constancia en el Acta de Eliminacion Documental aprobada por Comite de Gestion y Desempeño del MADr Una vez aprobado el proceso de eliminacion, se realizara la eliminacion a traves de procedimientos de borrado seguro de la informacion y metodos de destruccion certificada de documentos de conformidad con lo establecido en el Acuerdo 001 de 2024, Articulo 454 y Articulo 4325, del Archivo General de la Nacion y el Decreto 1080 de 2015 Art 28225 Eliminacion de documentos</t>
  </si>
  <si>
    <t>Alegatos de Conclusion</t>
  </si>
  <si>
    <t>Ficha tecnica de accion de repeticion</t>
  </si>
  <si>
    <t>Comunicacion oficial de la Politica de Investigacion, desarrollo tecnologico, innovacion y asistencia tecnica agropecuaria</t>
  </si>
  <si>
    <t>PolIticas Publicas de Investigacion, Desarrollo Tecnologico, Innovacion y Asistencia Tecnica Agropecuaria</t>
  </si>
  <si>
    <t>Comunicacion oficial de la PolItica Publica en Prevencion, vigilancia y control de los riesgos sanitarios biologicos y quimicos para las especies animales y vegetales</t>
  </si>
  <si>
    <t>Informe de avance de estrategia de Gobierno en linea</t>
  </si>
  <si>
    <t>Comunicacion oficial de socializacion de la PolItica Publica</t>
  </si>
  <si>
    <t>Programa de Bienes Publicos Rurales</t>
  </si>
  <si>
    <t xml:space="preserve">GuIas Metodologicas para la Inversion Sectorial en Bienes Publicos Rurales </t>
  </si>
  <si>
    <t>Comunicacion oficial del proyecto de Vivienda de Interes Social Rural</t>
  </si>
  <si>
    <t>Comunicacion oficial de envIo de ficha tecnica</t>
  </si>
  <si>
    <t>Ficha Tecnica de validacion y verificacion de Proyectos de Vivienda de Interes Social Rural</t>
  </si>
  <si>
    <t>Estado de Situacion Financiera</t>
  </si>
  <si>
    <t xml:space="preserve">Copia Titulos valores </t>
  </si>
  <si>
    <t xml:space="preserve">Solicitud de Modificaciones PAC (SIIF Nacion) </t>
  </si>
  <si>
    <t>Solicitud de Modificaciones PAC (SIIF Nacion) - Aprobado Hacienda</t>
  </si>
  <si>
    <t>ComunicaciOn oficial de remision del informe</t>
  </si>
  <si>
    <t>Actualizacion de la polItica antijuridica</t>
  </si>
  <si>
    <t>Otros Actos Administrativos</t>
  </si>
  <si>
    <t>Oficio de solicitud del cupo de Contingente</t>
  </si>
  <si>
    <t>Bitacora de Ingreso a Areas Seguras</t>
  </si>
  <si>
    <t>Plan estrategico de tecnologIas de la Informacion y las comunicaciones -PETI</t>
  </si>
  <si>
    <t>Catalogo de servicios de TecnologIas de la Informacion</t>
  </si>
  <si>
    <t>Catalogo de sistemas de Informacion</t>
  </si>
  <si>
    <t>Ficha tecnica de la encuesta de satisfaccion del cliente</t>
  </si>
  <si>
    <t>Acciones de Cumplimiento</t>
  </si>
  <si>
    <t>Acciones de Grupo</t>
  </si>
  <si>
    <t>Acciones de Tutela</t>
  </si>
  <si>
    <t>Manuales de Identidad Institucional</t>
  </si>
  <si>
    <t>INFORMES</t>
  </si>
  <si>
    <t>REGISTROS DE OPERACIONES DE CAJA MENOR</t>
  </si>
  <si>
    <t>Consecutivos de Comunicaciones Oficiales Enviadas</t>
  </si>
  <si>
    <t>Consecutivos de Comunicaciones Oficiales Recibidas</t>
  </si>
  <si>
    <t>Proyectos de Tratados de libre Comercio</t>
  </si>
  <si>
    <t>Planes de Comunicaciones</t>
  </si>
  <si>
    <t>Campañas de promocion y difusion para publicos internos y externos</t>
  </si>
  <si>
    <t>Acta del Ministerio Publico</t>
  </si>
  <si>
    <t>PolItica Publica en Ciencia TecnologIa e Innovacion - CTI Agropecuaria</t>
  </si>
  <si>
    <t>PolItica Publica en Recursos Geneticos</t>
  </si>
  <si>
    <t>PolItica Publica para el Desarrollo Rural</t>
  </si>
  <si>
    <t>PolItica Publica para el ordenamiento de propiedad rural y uso productivo del suelo</t>
  </si>
  <si>
    <t>Informe de la PolItica Publica para el ordenamiento de propiedad rural y uso productivo del suelo</t>
  </si>
  <si>
    <t>Plan de bienes Publicos Rurales</t>
  </si>
  <si>
    <t>PolItica Publica para la Provision de Bienes Publicos Rurales</t>
  </si>
  <si>
    <t>DistribuciOn PAC vigencia siguiente (Formato unico de Hacienda)</t>
  </si>
  <si>
    <t>Copia actualizada (DIAN) del formulario de Registro unico Tributario –RuT- del contratista</t>
  </si>
  <si>
    <t>Certificado de inscripcion ante el RuNT</t>
  </si>
  <si>
    <t>Acta de posesion y Acto Administrativo de nombramiento del representante legal de la persona juridica (si aplica)</t>
  </si>
  <si>
    <t>Comunicacion oficial de notificacion del Acto Administrativo</t>
  </si>
  <si>
    <t xml:space="preserve">Constancia de ejecutoria del Acto Administrativo </t>
  </si>
  <si>
    <t>Acto Administrativo de Eleccion de Representantes</t>
  </si>
  <si>
    <t xml:space="preserve">Acto Administrativo Resolucion vacaciones, licencias, comisiones, encargos, </t>
  </si>
  <si>
    <t>Acto Administrativo Resolucion de encargos</t>
  </si>
  <si>
    <t>Acto Administrativo Resolucion de incapacidades</t>
  </si>
  <si>
    <t>Acto Administrativo Resolucion por supresion del cargo</t>
  </si>
  <si>
    <t>Acto Administrativo Resolucion por insubsistencia</t>
  </si>
  <si>
    <t>Acto Administrativo Resolucion incorporacion a otra entidad</t>
  </si>
  <si>
    <t>Comunicacion oficial remision del concepto tecnico</t>
  </si>
  <si>
    <t>Comunicaciones Oficiales del proceso de cobro coactivo</t>
  </si>
  <si>
    <t>Informe tecnicos o jurIdicos</t>
  </si>
  <si>
    <t>Documento tecnico</t>
  </si>
  <si>
    <t>Comunicaciones Oficiales del Proyecto de Tratados de Libre Comercio</t>
  </si>
  <si>
    <t>Comunicaciones Oficiales del proceso disciplinario</t>
  </si>
  <si>
    <t>Copia de la Tarjeta Profesional del tecnico</t>
  </si>
  <si>
    <t>Documento tecnico de Descripcion de Actividades</t>
  </si>
  <si>
    <t>Plan de Manejo tecnico de la Plantacion</t>
  </si>
  <si>
    <t xml:space="preserve">Concepto tecnico </t>
  </si>
  <si>
    <t>Estudio tecnico pecuario, pesquero y acuicola</t>
  </si>
  <si>
    <t>Certificado de antecedentes Procuraduria, Contraloria, Judiciales y RNMC Policia (Verificados a traves de la pagina web respectiva)</t>
  </si>
  <si>
    <t>Copia de documento de identificacion del representante Legal</t>
  </si>
  <si>
    <t>Formato de aprobacion de la garantia</t>
  </si>
  <si>
    <t>Fotocopia de documento de identificacion del representante Legal</t>
  </si>
  <si>
    <t>Formato de aprobacion de Poliza</t>
  </si>
  <si>
    <t>Observaciones de la evaluacion</t>
  </si>
  <si>
    <t xml:space="preserve">Certificaciones academicas, profesional o tecnica </t>
  </si>
  <si>
    <t>Comunicacion oficial objetando Cuenta de Cobro y/o solicitando documentos soportes de la Cuenta de Cobro</t>
  </si>
  <si>
    <t xml:space="preserve">Comunicacion Oficial Solicitud Acrecimiento mesada pensional </t>
  </si>
  <si>
    <t>Comunicacion Oficial de Modificacion o extincion de la pension por compatibilidad</t>
  </si>
  <si>
    <t>Comunicacion Oficial Solicitud Auxilio Funerario</t>
  </si>
  <si>
    <t>Documento formalizado o modificado en el SIG (Nuevo )</t>
  </si>
  <si>
    <t>Comunicaciones Oficiales de Notificacion del Nombramiento</t>
  </si>
  <si>
    <t>Comunicaciones Oficiales  de aceptacion del nombramiento en el cargo</t>
  </si>
  <si>
    <t>Antecedentes y Actos Administrativos sobre Novedades de Personal</t>
  </si>
  <si>
    <t>Acto Administrativo Resolucion de vacaciones</t>
  </si>
  <si>
    <t>Acto Administrativo Resolucion de licencias</t>
  </si>
  <si>
    <t>Acto Administrativo Resolucion de comisiones</t>
  </si>
  <si>
    <t>Acto Administrativo Resolucion de desvinculacion</t>
  </si>
  <si>
    <t>Acto Administrativo Resolucion por destitucion</t>
  </si>
  <si>
    <t>Comunicaciones Oficiales con el Corredor de Seguros frente a reclamacion de siniestros</t>
  </si>
  <si>
    <t xml:space="preserve">Comunicaciones Oficiales externas con Autoridad Ambiental </t>
  </si>
  <si>
    <t>Copia de Comunicaciones Oficiales enviadas</t>
  </si>
  <si>
    <t>Copia de Comunicaciones Oficiales recibidas</t>
  </si>
  <si>
    <t>Comunicaciones Oficiales solicitud de convalidacion</t>
  </si>
  <si>
    <t>Comunicaciones Oficiales procesos convalidacion</t>
  </si>
  <si>
    <t>Oficio constancia de notificacion</t>
  </si>
  <si>
    <t>Oficio Remisorio al Congreso de la Republica</t>
  </si>
  <si>
    <t>Oficio de Distribucion de las Memorias</t>
  </si>
  <si>
    <t>Material POP Publicitarios</t>
  </si>
  <si>
    <t>Acta Audiencia</t>
  </si>
  <si>
    <t>Acta de Adjudicacion o Remate</t>
  </si>
  <si>
    <t>Acta de Aprobacion de la Garantia</t>
  </si>
  <si>
    <t xml:space="preserve">Acta de Aprobacion de Poliza </t>
  </si>
  <si>
    <t>Acta de Arqueo de Caja Menor</t>
  </si>
  <si>
    <t>Acta de Asamblea</t>
  </si>
  <si>
    <t>Acta de Audiencia de Adjudicacion</t>
  </si>
  <si>
    <t>Acta de Audiencia de Subasta Inversa</t>
  </si>
  <si>
    <t>Acta de Cierre Anual de Consecutivo</t>
  </si>
  <si>
    <t>Acta de Cierre del Proceso</t>
  </si>
  <si>
    <t>Acta de Cierre Votaciones</t>
  </si>
  <si>
    <t>Acta de Citacion a la Audiencia</t>
  </si>
  <si>
    <t>Acta de Constitucion del Proyecto</t>
  </si>
  <si>
    <t>Acta de Diligencia de Cierre del Proceso</t>
  </si>
  <si>
    <t>Acta de Comite Evaluador de Documentos</t>
  </si>
  <si>
    <t xml:space="preserve">Acta de Entrega de Placas </t>
  </si>
  <si>
    <t>Acta de Inicio</t>
  </si>
  <si>
    <t>Acta de Inicio (si aplica)</t>
  </si>
  <si>
    <t>Acta de Inicio de Practicas</t>
  </si>
  <si>
    <t>Acta de Posesion</t>
  </si>
  <si>
    <t>Acta de Liquidacion o Constancia de Cierre del Convenio o Archivo del Expediente</t>
  </si>
  <si>
    <t>Acta de Liquidacion o Constancia de Cierre del Convenio o Archivo del Expediente Concurso de Meritos</t>
  </si>
  <si>
    <t>Acta de Liquidacion o Constancia de Cierre del Convenio o Archivo del Expediente Menor Cuantia</t>
  </si>
  <si>
    <t>Acta de Implementacion de Politicas Publicas</t>
  </si>
  <si>
    <t>Acta de Oficializacion de Transferencia Documental Secundaria</t>
  </si>
  <si>
    <t>Acta de Liquidacion</t>
  </si>
  <si>
    <t>Acta de Remate</t>
  </si>
  <si>
    <t>Acta de Recibo a Satisfaccion de Vivienda de Interes Social Rural</t>
  </si>
  <si>
    <t>Acta de Socializacion con Organizaciones Sindicales</t>
  </si>
  <si>
    <t>Acta de Visita y Evidencias</t>
  </si>
  <si>
    <t>Acta de Transferencia Documental</t>
  </si>
  <si>
    <t>Acta de Visita Archivo General de la Nacion</t>
  </si>
  <si>
    <t>Acta de Seguimiento Politica de Victimas</t>
  </si>
  <si>
    <t>Acta Reunion Inicla Sitios de Practica</t>
  </si>
  <si>
    <t>Actas de Anulacion Consecutivo General de Comunicaciones</t>
  </si>
  <si>
    <t>Acto Administrativo de Accion de Repeticion</t>
  </si>
  <si>
    <t>Actas de Reuniones Interinstitucionales</t>
  </si>
  <si>
    <t>Actas de Comite Administrativo</t>
  </si>
  <si>
    <t>Actas de Comite Supervisor</t>
  </si>
  <si>
    <t>Acto Administrativo de Adjudicacion</t>
  </si>
  <si>
    <t>Actas de Manifestacion de Interes para Participar en el Proceso</t>
  </si>
  <si>
    <t xml:space="preserve">Actas de Entrega de Residuos no Aprovechables </t>
  </si>
  <si>
    <t xml:space="preserve">Actas de Entrega y Disposicion Final de RESPEl </t>
  </si>
  <si>
    <t>Actas del Comite de Capacitacion e Incentivos</t>
  </si>
  <si>
    <t>Actas de Mesa deTrabajo</t>
  </si>
  <si>
    <t>Acto Administrativo de Cierre Probatorio</t>
  </si>
  <si>
    <t>Acto Administrativo de Apertura del Proceso de Contratacion</t>
  </si>
  <si>
    <t>Acto Administrativo de Declaracion de Desierto</t>
  </si>
  <si>
    <t>Acto Administrativo de Compensatorios</t>
  </si>
  <si>
    <t>Acto Administrativo de Aprobacion</t>
  </si>
  <si>
    <t>Acto Administrativo de Aprobacion de las TRD</t>
  </si>
  <si>
    <t>Acto Administrativo de Adopcion de las TRD</t>
  </si>
  <si>
    <t>Acto Administrativo de Aprobacion de las TVD</t>
  </si>
  <si>
    <t>Acto Administrativo de Adopcion de las TVD</t>
  </si>
  <si>
    <t>Acto Administrativo Notificacion de Medidas Preventivas, Correctivas y/o Sancionatorias</t>
  </si>
  <si>
    <t>Acto Administrativo de Formulacion de Cargos</t>
  </si>
  <si>
    <t>Acto Administrativo que Decide el Proceso de Seleccion</t>
  </si>
  <si>
    <t>Acto Administrativo de Establecimiento del Convenio</t>
  </si>
  <si>
    <t>Acto Administrativo de Justificacion del Convenio</t>
  </si>
  <si>
    <t>Acto Administrativo de Nombramiento</t>
  </si>
  <si>
    <t>Acto Administrativo de Horas Extras</t>
  </si>
  <si>
    <t>Acto Administrativo Resolucion Aceptacion de Renuncia al Cargo</t>
  </si>
  <si>
    <t>Acto Administrativo de Vinculacion de Practica Laboral</t>
  </si>
  <si>
    <t>Comunicación oficial solicitud concepto tecnico</t>
  </si>
  <si>
    <t>Comunicación oficial remision del concepto tecnico</t>
  </si>
  <si>
    <t>Comunicación oficial remisión del concepto tecnico</t>
  </si>
  <si>
    <t>Comunicacion oficial externa socializacion de la Politica</t>
  </si>
  <si>
    <t>Comunicacion oficial solicitud concepto tecnico</t>
  </si>
  <si>
    <t>Comunicacion oficial remisión del concepto tecnico</t>
  </si>
  <si>
    <t>Comunicación oficial de solicitud de información</t>
  </si>
  <si>
    <t xml:space="preserve">Comunicación oficial de solicitud de información </t>
  </si>
  <si>
    <t>Comunicacion oficial de solicitud de informacion</t>
  </si>
  <si>
    <t>Formato Relación de Inmuebles para Ingreso</t>
  </si>
  <si>
    <t>Comunicaciones Oficiales Externas </t>
  </si>
  <si>
    <t>Comunicaciones Oficiales Internas </t>
  </si>
  <si>
    <t>Concepto Tecnico</t>
  </si>
  <si>
    <t>Acta de reunion </t>
  </si>
  <si>
    <t>Copia Acto Administrativo Traslaticio de Dominio</t>
  </si>
  <si>
    <t>Informes de Gestion</t>
  </si>
  <si>
    <t>Comunicación oficial solicitud concepto jurídico.</t>
  </si>
  <si>
    <t>Comunicación oficial remisión del concepto jurídico.</t>
  </si>
  <si>
    <t>Concepto técnico jurídico.</t>
  </si>
  <si>
    <t>Proyecto de decreto / resolución</t>
  </si>
  <si>
    <t>Actas</t>
  </si>
  <si>
    <t>Proyectos</t>
  </si>
  <si>
    <t>Comunicación oficial de solicitudes de información</t>
  </si>
  <si>
    <t>Comunicación oficial de convocatoria a reunión</t>
  </si>
  <si>
    <t>Planos y Mapas</t>
  </si>
  <si>
    <t>Cédula de ciudadanía.</t>
  </si>
  <si>
    <t>Tarjeta de identidad</t>
  </si>
  <si>
    <t>Nivel de SISBEN.</t>
  </si>
  <si>
    <t>Certificado de Residencia.</t>
  </si>
  <si>
    <t>Certificado de antecedentes disciplinarios de la Procuraduría.</t>
  </si>
  <si>
    <t>Certificado de antecedentes fiscales de la Contraloría.</t>
  </si>
  <si>
    <t>Consulta de antecedentes judiciales en la página web de la Policía Nacional.</t>
  </si>
  <si>
    <t>Certificado REDAM, Registro de Deudores Alimentarios Morosos.</t>
  </si>
  <si>
    <t>Certificado de inhabilidades de delitos sexuales.</t>
  </si>
  <si>
    <t>Copia del RUT.</t>
  </si>
  <si>
    <t>Certificación donde exprese que no se encuentra incurso en causales de inhabilidad o incompatibilidad para contratar.</t>
  </si>
  <si>
    <t xml:space="preserve"> Certificación bancaria.</t>
  </si>
  <si>
    <t>Certificado(s) de Reconocimiento Legal y de Representación Legal.</t>
  </si>
  <si>
    <t>Estado de Situación Financiera y del Estado de Resultados.</t>
  </si>
  <si>
    <t>Concepto de solvencia, no liquidación, no quiebra y no deudas con el fisco expedido por un contador público.</t>
  </si>
  <si>
    <t>Tarjeta profesional del contador.</t>
  </si>
  <si>
    <t>Certificado de antecedentes disciplinarios expedido por la Junta Central de Contadores.</t>
  </si>
  <si>
    <t>Autorización de la Junta Directiva (si aplica).</t>
  </si>
  <si>
    <t>Certificado expedido y firmado por los representantes del cabildo mayor, resguardo o consejo comunitario al que pertenezcan.</t>
  </si>
  <si>
    <t>Certificación de que hace parte de una campaña (Comunidades Room)</t>
  </si>
  <si>
    <t>Certificado de auto reconocimiento como persona indígena en el Ministerio del Interior. (Comunidades indígenas)</t>
  </si>
  <si>
    <t>Certificado de auto reconocimiento como persona NARP del Ministerio del Interior.</t>
  </si>
  <si>
    <t>Certificado del Registro Único de Víctimas.</t>
  </si>
  <si>
    <t>Constancia de acreditación de Persona en Proceso de Reincorporación emitida por el Sistema de Apoyo para la Reincorporación (SARA) de la Agencia para la Reincorporación y la Normalización.</t>
  </si>
  <si>
    <t>Certificado de discapacidad.</t>
  </si>
  <si>
    <t>Acta de Interés.</t>
  </si>
  <si>
    <t>Formato de autoreconocimiento como mujer rural, campesina, de la pesca y cuidadora</t>
  </si>
  <si>
    <t>Carta de aceptación.</t>
  </si>
  <si>
    <t>Registro de Representantes de Familias Rurales.</t>
  </si>
  <si>
    <t>Certificación de aportes en especie.</t>
  </si>
  <si>
    <t>Formato de autorización de participación de menores de edad.</t>
  </si>
  <si>
    <t>Declaración juramentada organizaciones no constituidas legalmente.</t>
  </si>
  <si>
    <t>Políticas Públicas de Capacidades Productivas, Generación de ingresos y Sistemas de Abastecimiento Agroalimentaria</t>
  </si>
  <si>
    <t xml:space="preserve">Memorandos </t>
  </si>
  <si>
    <t>Actos Administrativos</t>
  </si>
  <si>
    <t>Comunicación oficial de la Política</t>
  </si>
  <si>
    <t>Políticas Públicas Asociativas, Seguridad Alimentaria, Generación Ingresos Emprendimiento, Comercialización, Agro logística y Formalización Laboral.</t>
  </si>
  <si>
    <t>Notas de concepto</t>
  </si>
  <si>
    <t>Actas de comisiones intersectoriales</t>
  </si>
  <si>
    <t xml:space="preserve">Programas y Planes de Desarrollo Rural con Enfoque Territorial. </t>
  </si>
  <si>
    <t>Acta de reunión</t>
  </si>
  <si>
    <t xml:space="preserve">Programas y Planes de desarrollo rural con enfoque territorial. </t>
  </si>
  <si>
    <t>SERIE</t>
  </si>
  <si>
    <t>CÓDIGO</t>
  </si>
  <si>
    <t>SUBSERIE</t>
  </si>
  <si>
    <t>ACCIONES DE CUMPLIMIENTO</t>
  </si>
  <si>
    <t>ACCIONES DE GRUPO</t>
  </si>
  <si>
    <t>ACCIONES DE TUTELA</t>
  </si>
  <si>
    <t>ACCIONES POPULARES</t>
  </si>
  <si>
    <t>ACTAS DE COMISIÓN DE PERSONAL</t>
  </si>
  <si>
    <t>ACTAS DE COMISIÓN INTERSECTORIAL DE VIVIENDA RURAL</t>
  </si>
  <si>
    <t>ACTAS DE COMITÉ ASESOR DE CONTRATACIÓN</t>
  </si>
  <si>
    <t>ACTAS DE COMITÉ DE CONCILIACIÓN Y DEFENSA JURÍDICA</t>
  </si>
  <si>
    <t>ACTAS DE COMITÉ DE CONVIVENCIA LABORAL</t>
  </si>
  <si>
    <t>ACTAS DE COMITÉ DE PARTICIPACIÓN ACCIONARIA</t>
  </si>
  <si>
    <t>ACTAS DE COMITÉ INSTITUCIONAL DE COORDINACIÓN DE CONTROL INTERNO</t>
  </si>
  <si>
    <t>ACTAS DE COMITÉ INSTITUCIONAL DE GESTIÓN Y DESEMPEÑO</t>
  </si>
  <si>
    <t>ACTAS DE COMITÉ PARITARIO DE SALUD Y SEGURIDAD EN EL TRABAJO</t>
  </si>
  <si>
    <t>ACTAS DE COMITÉ SECTORIAL DE AUDITORIA DEL SECTOR AGROPECUARIO, PESQUERO Y DESARROLLO RURAL</t>
  </si>
  <si>
    <t>ACTAS DE COMITÉ TÉCNICO DE SOSTENIBILIDAD DEL SISTEMA CONTABLE</t>
  </si>
  <si>
    <t>ACTAS DE ELIMINACIÓN DOCUMENTAL</t>
  </si>
  <si>
    <t>ACTAS DE IMPLEMENTACIÓN DE POLÍTICAS PÚBLICAS</t>
  </si>
  <si>
    <t>ACTAS DEL COMITÉ SECTORIAL DE GESTIÓN Y DESEMPEÑO DEL SECTOR AGROPECUARIO, PESQUERO Y DE DESARROLLO RURAL</t>
  </si>
  <si>
    <t>ACUERDOS DE ENCADENAMIENTOS PRODUCTIVOS</t>
  </si>
  <si>
    <t>DECRETOS</t>
  </si>
  <si>
    <t>RESOLUCIONES</t>
  </si>
  <si>
    <t>CERTIFICACIONES DE EXENCIÓN TRIBUTARIA</t>
  </si>
  <si>
    <t>CIRCULARES DISPOSITIVAS</t>
  </si>
  <si>
    <t xml:space="preserve">CIRCULARES INFORMATIVAS </t>
  </si>
  <si>
    <t xml:space="preserve">COMPROBANTES CONTABLES  </t>
  </si>
  <si>
    <t>COMPROBANTES DE ALMACÉN</t>
  </si>
  <si>
    <t>COMPROBANTES DE BAJA DE BIENES DE ALMACÉN</t>
  </si>
  <si>
    <t>COMPROBANTES DE EGRESO DE BIENES DE ALMACÉN</t>
  </si>
  <si>
    <t>COMPROBANTES DE INGRESO DE BIENES DE ALMACÉN</t>
  </si>
  <si>
    <t>CONCEPTOS JURÍDICOS</t>
  </si>
  <si>
    <t>CONCEPTOS TÉCNICOS</t>
  </si>
  <si>
    <t>CONSECUTIVOS DE COMUNICACIONES OFICIALES ENVIADAS</t>
  </si>
  <si>
    <t>CONSECUTIVOS DE COMUNICACIONES OFICIALES RECIBIDAS</t>
  </si>
  <si>
    <t xml:space="preserve">CONTRATOS  </t>
  </si>
  <si>
    <t>CONTRATOS DE ACUERDO DE COOPERACIÓN INTERNACIONAL</t>
  </si>
  <si>
    <t>CONTRATOS DE ADMINISTRACIÓN DE FONDOS PARAFISCALES Y/O DE ESTABILIZACIÓN DE PRECIOS</t>
  </si>
  <si>
    <t>CONTRATOS DE ARRENDAMIENTO</t>
  </si>
  <si>
    <t>CONTRATOS DE COMODATO</t>
  </si>
  <si>
    <t xml:space="preserve">CONTRATOS DE COMPRAVENTA </t>
  </si>
  <si>
    <t>CONTRATOS DE CONSULTORIA</t>
  </si>
  <si>
    <t>CONTRATOS DE ENCARGO FIDUCIARIO</t>
  </si>
  <si>
    <t>CONTRATOS DE FIDUCIA</t>
  </si>
  <si>
    <t>CONTRATOS DE INTERVENTORÍA</t>
  </si>
  <si>
    <t>CONTRATOS DE OBRA</t>
  </si>
  <si>
    <t>CONTRATOS DE PERMUTA O ACUERDO DE CORRESPONSABILIDAD</t>
  </si>
  <si>
    <t>CONTRATOS DE PRESTACIÓN DE SERVICIOS</t>
  </si>
  <si>
    <t>CONTRATOS DE PRESTACIÓN DE SERVICIOS PROFESIONALES Y  APOYO A LA GESTIÓN</t>
  </si>
  <si>
    <t>CONTRATOS DE SEGUROS</t>
  </si>
  <si>
    <t>CONTRATOS DE SUMINISTROS</t>
  </si>
  <si>
    <t>CONTRATOS INTERADMINISTRATIVOS</t>
  </si>
  <si>
    <t>CONVENIOS DE COLABORACIÓN</t>
  </si>
  <si>
    <t>CONVENIOS DE COOPERACIÓN NACIONAL</t>
  </si>
  <si>
    <t>CONVENIOS DE ORGANIZACIÓN O ASOCIACIÓN</t>
  </si>
  <si>
    <t>CONVENIOS INTERADMINISTRATIVOS</t>
  </si>
  <si>
    <t>CUOTAS PARTES PENSIONALES POR COBRAR</t>
  </si>
  <si>
    <t>CUOTAS PARTES PENSIONALES POR PAGAR</t>
  </si>
  <si>
    <t>DERECHOS DE PETICIÓN</t>
  </si>
  <si>
    <t>ESTADOS FINANCIEROS DE PROPÓSITO GENERAL</t>
  </si>
  <si>
    <t>ESTUDIOS TÉCNICOS PECUARIOS, PESQUEROS Y ACUICOLAS</t>
  </si>
  <si>
    <t>GUÍAS METODOLÓGICAS PARA LA INVERSIÓN SECTORIAL EN BIENES PÚBLICOS RURALES</t>
  </si>
  <si>
    <t>INFORMES A ENTES DE CONTROL</t>
  </si>
  <si>
    <t>INFORMES A ENTES EXTERNOS</t>
  </si>
  <si>
    <t>INFORMES DE ASEGURAMIENTO, SEGUIMIENTO Y CONTROL DE LA GESTIÓN</t>
  </si>
  <si>
    <t>INFORMES DE ATENCIÓN Y SERVICIO AL CIUDADANO</t>
  </si>
  <si>
    <t>INFORMES DE AUDITORIA DEL SISTEMA DE GESTIÓN DE CALIDAD</t>
  </si>
  <si>
    <t>INFORMES DE COMISIÓN AL INTERIOR Y EXTERIOR</t>
  </si>
  <si>
    <t>INFORMES DE CONTROL Y SEGUIMIENTO PRESUPUESTAL SECTORIAL</t>
  </si>
  <si>
    <t>INFORMES DE DESEMPEÑO DE LOS PROCESOS</t>
  </si>
  <si>
    <t>INFORMES DE EVALUACIÓN Y SEGUIMIENTO</t>
  </si>
  <si>
    <t>INFORMES DE GESTIÓN</t>
  </si>
  <si>
    <t xml:space="preserve">INFORMES DE INSPECCIÓN, VIGILANCIA Y CONTROL </t>
  </si>
  <si>
    <t>INFORMES DE RENDICIÓN DE CUENTA FISCAL</t>
  </si>
  <si>
    <t>INFORMES DE RIESGOS INSTITUCIONALES, CORRUPCIÓN Y SEGURIDAD</t>
  </si>
  <si>
    <t>INFORMES DE SEGUIMIENTO A FONDOS PARAFISCALES PECUARIOS</t>
  </si>
  <si>
    <t>INFORMES DE SEGUIMIENTO A FONDOS PARAFISCALES Y DE ESTABILIZACIÓN DE PRECIOS DE CADENAS AGRÍCOLAS Y FORESTALES</t>
  </si>
  <si>
    <t>INFORMES DE SEGUIMIENTO DE LA AGENCIA NACIONAL DE TECNOLOGÍA E INNOVACIÓN</t>
  </si>
  <si>
    <t>INFORMES DEL SISTEMA  NACIONAL DE EVALUACIÓN DE GESTIÓN Y RESULTADOS (SINERGIA)</t>
  </si>
  <si>
    <t>INFORMES ENCUESTA SATISFACCIÓN DEL CLIENTE</t>
  </si>
  <si>
    <t>INFORMES ESTADÍSTICOS AGROPECUARIOS</t>
  </si>
  <si>
    <t>INFORMES MENSUALES DE ALMACÉN</t>
  </si>
  <si>
    <t>INFORMES PORMENORIZADOS DEL ESTADO DE CONTROL INTERNO</t>
  </si>
  <si>
    <t>INSTRUMENTOS ARCHIVÍSTICOS</t>
  </si>
  <si>
    <t>BANCOS TERMINOLÓGICOS DE SERIES Y SUBSERIES DOCUMENTALES</t>
  </si>
  <si>
    <t>CUADROS DE CLASIFICACIÓN DOCUMENTAL - CCD</t>
  </si>
  <si>
    <t>INVENTARIOS DOCUMENTALES DE ARCHIVO CENTRAL</t>
  </si>
  <si>
    <t>PLANES DE TRANSFERENCIAS DOCUMENTALES PRIMARIAS</t>
  </si>
  <si>
    <t>PLANES DE TRANSFERENCIAS DOCUMENTALES SECUNDARIAS</t>
  </si>
  <si>
    <t>PLANES INSTITUCIONALES DE ARCHIVO - PINAR</t>
  </si>
  <si>
    <t>PROGRAMAS DE GESTIÓN DOCUMENTAL - PGD</t>
  </si>
  <si>
    <t>REGISTROS DE DEPÓSITO LEGAL DEL PATRIMONIO DE MATERIAL BIBLIOGRÁFICO</t>
  </si>
  <si>
    <t>TABLAS DE CONTROL DE ACCESO</t>
  </si>
  <si>
    <t>TABLAS DE RETENCIÓN DOCUMENTAL - TRD</t>
  </si>
  <si>
    <t>TABLAS DE VALORACIÓN DOCUMENTAL - TVD</t>
  </si>
  <si>
    <t>INSTRUMENTOS  DE CONTROL DE SEGUIMIENTO A POLÍTICA DE PREVENCIÓN DEL DAÑO ANTIJURÍDICO</t>
  </si>
  <si>
    <t>INSTRUMENTOS DE CONTROL A TÍTULOS VALORES</t>
  </si>
  <si>
    <t>INSTRUMENTOS DE CONTROL DE COMERCIO EXTERIOR</t>
  </si>
  <si>
    <t>INSTRUMENTOS DE CONTROL DE IDENTIFICACIÓN DE DATOS ABIERTOS</t>
  </si>
  <si>
    <t xml:space="preserve">INSTRUMENTOS DE CONTROL DE SEGUIMIENTO A LA POLITICA DE VICTIMAS </t>
  </si>
  <si>
    <t>INSTRUMENTOS DE CONTROL DE SERVICIOS PARA LAS TECNOLOGÍAS DE LA INFORMACIÓN - TIC</t>
  </si>
  <si>
    <t>INSTRUMENTOS DE CONTROL INVENTARIO DE BIENES MUEBLES</t>
  </si>
  <si>
    <t>INSTRUMENTOS DEL SISTEMA INTEGRADO DE GESTIÓN - SIG</t>
  </si>
  <si>
    <t>MANUALES DE CONTRATACIÓN</t>
  </si>
  <si>
    <t>MANUALES DE IDENTIDAD INSTITUCIONAL</t>
  </si>
  <si>
    <t>MANUALES ESPECÍFICOS DE FUNCIONES, REQUISITOS Y COMPETENCIAS LABORALES</t>
  </si>
  <si>
    <t>NÓMINAS</t>
  </si>
  <si>
    <t>NÓMINAS DE PENSIONADOS</t>
  </si>
  <si>
    <t>PLANES ANUALES DE ADQUISICIONES</t>
  </si>
  <si>
    <t>PLANES DE ACCIÓN DE AUDITORIAS DE CONTROL INTERNO</t>
  </si>
  <si>
    <t>PLANES DE ACCIÓN DE TECNOLOGÍAS DE LA INFORMACIÓN TI</t>
  </si>
  <si>
    <t>PLANES DE ACCION INSTITUCIONALES</t>
  </si>
  <si>
    <t>PLANES DE ACCIÓN Y SEGUIMIENTO DOCUMENTO CONPES</t>
  </si>
  <si>
    <t>PLANES DE BIENES PÚBLICOS RURALES</t>
  </si>
  <si>
    <t>PLANES DE CADENAS PECUARIAS</t>
  </si>
  <si>
    <t>PLANES DE CADENAS PESQUERAS Y ACUÍCOLAS</t>
  </si>
  <si>
    <t xml:space="preserve">PLANES DE CAPACIDADES PRODUCTIVAS Y DESARROLLO DEL CAPITAL SOCIAL Y HUMANO </t>
  </si>
  <si>
    <t>PLANES DE COMUNICACIONES</t>
  </si>
  <si>
    <t>PLANES DE CONSERVACIÓN DOCUMENTAL</t>
  </si>
  <si>
    <t>PLANES DE EFICIENCIA ADMINISTRATIVA Y CERO PAPEL</t>
  </si>
  <si>
    <t>PLANES DE GESTIÓN INTEGRAL DE RESIDUOS PELIGROSOS Y/O ESPECIALES</t>
  </si>
  <si>
    <t xml:space="preserve">PLANES DE MEJORAMIENTO INSTITUCIONAL </t>
  </si>
  <si>
    <t>PLANES DE PRESERVACIÓN DIGITAL A LARGO PLAZO</t>
  </si>
  <si>
    <t>PLANES DE SEGURIDAD ALIMENTARIA Y NUTRICIONAL Y GENERACIÓN DE INGRESOS</t>
  </si>
  <si>
    <t xml:space="preserve">PLANES DE TRABAJO ANUAL DEL SISTEMA DE GESTIÓN DE SEGURIDAD Y SALUD EN EL TRABAJO – SG - SST </t>
  </si>
  <si>
    <t>PLANES ESTRATÉGICO DE TECNOLOGÍAS DE LA INFORMACIÓN Y LAS COMUNICACIONES - PETI</t>
  </si>
  <si>
    <t>PLANES ESTRATEGICOS INSTITUCIONALES</t>
  </si>
  <si>
    <t>PLANES ESTRATÉGICOS SECTORIALES</t>
  </si>
  <si>
    <t>PLANES INSTITUCIONALES DE CAPACITACIÓN - PIC</t>
  </si>
  <si>
    <t>PLANES INSTITUCIONALES DE ESTÍMULOS Y BIENESTAR</t>
  </si>
  <si>
    <t>PLANES INSTITUCIONALES DE GESTIÓN AMBIENTAL - PIGA</t>
  </si>
  <si>
    <t>POLÍTICAS</t>
  </si>
  <si>
    <t>POLITICAS DE TECNOLOGÍAS DE LA INFORMACIÓN</t>
  </si>
  <si>
    <t>POLÍTICAS PÚBLICAS DE CADENAS AGRÍCOLAS Y FORESTALES</t>
  </si>
  <si>
    <t>POLÍTICAS PÚBLICAS DE CAPACIDADES PRODUCTIVAS, GENERACIÓN DE INGRESOS Y SISTEMAS DE ABASTECIMIENTO AGROALIMENTARIA</t>
  </si>
  <si>
    <t>POLÍTICAS PÚBLICAS DE FINANCIAMIENTO Y RIESGOS AGROPECUARIOS</t>
  </si>
  <si>
    <t>POLÍTICAS PÚBLICAS DE INVESTIGACIÓN, DESARROLLO TECNOLÓGICO, INNOVACIÓN Y ASISTENCIA TÉCNICA AGROPECUARIA</t>
  </si>
  <si>
    <t>POLÍTICAS PÚBLICAS EN CIENCIA TECNOLOGÍA E INNOVACIÓN-CTI AGROPECUARIA</t>
  </si>
  <si>
    <t>POLÍTICAS PÚBLICAS EN GESTIÓN INTEGRAL DE RIESGOS AGROPECUARIOS</t>
  </si>
  <si>
    <t>POLÍTICAS PÚBLICAS EN PREVENCIÓN, VIGILANCIA Y CONTROL DE LOS RIESGOS SANITARIOS, BIOLÓGICOS Y QUÍMICOS PARA LAS ESPECIES ANIMALES Y VEGETALES</t>
  </si>
  <si>
    <t>POLÍTICAS PÚBLICAS EN RECURSOS GENÉTICOS</t>
  </si>
  <si>
    <t>POLITICAS PÚBLICAS PARA CADENAS PECUARIAS, PESQUERAS Y ACUÍCOLAS</t>
  </si>
  <si>
    <t>POLÍTICAS PÚBLICAS PARA EL DESARROLLO RURAL</t>
  </si>
  <si>
    <t>POLÍTICAS PÚBLICAS PARA EL ORDENAMIENTO SOCIAL DE PROPIEDAD RURAL Y USO PRODUCTIVO DEL SUELO</t>
  </si>
  <si>
    <t xml:space="preserve">POLÍTICAS PÚBLICAS PARA LA MUJER RURAL </t>
  </si>
  <si>
    <t>POLÍTICAS PÚBLICAS PARA LA PROVISIÓN DE BIENES PÚBLICOS RURALES</t>
  </si>
  <si>
    <t>PROCESOS DE INSPECCIÓN, VIGILANCIA Y CONTROL DE LA PRESTACIÓN DEL SERVICIO PÚBLICO DE ADECUACIÓN DE TIERRAS</t>
  </si>
  <si>
    <t>PROCESOS DE JURISDICCIÓN COACTIVA</t>
  </si>
  <si>
    <t>PROCESOS JURÍDICOS</t>
  </si>
  <si>
    <t>PROCESOS DE JURISDICCIÓN ESPECIAL</t>
  </si>
  <si>
    <t>PROCESOS DISCIPLINARIOS</t>
  </si>
  <si>
    <t>PROCESOS JUDICIALES</t>
  </si>
  <si>
    <t>PROGRAMAS ANUALES DE AUDITORIAS</t>
  </si>
  <si>
    <t>PROGRAMAS ANUALES MENSUALIZADOS DE CAJA - PAC</t>
  </si>
  <si>
    <t>PROGRAMAS DE BIENES PÚBLICOS RURALES</t>
  </si>
  <si>
    <t>PROGRAMAS DE PESCA Y ACUICULTURA</t>
  </si>
  <si>
    <t xml:space="preserve">PROGRAMAS Y PLANES DE DESARROLLO RURAL CON ENFOQUE TERRITORIAL. </t>
  </si>
  <si>
    <t>PROYECTOS ALIANZAS PRODUCTIVAS</t>
  </si>
  <si>
    <t>PROYECTOS DE CADENAS AGRÍCOLAS Y FORESTALES</t>
  </si>
  <si>
    <t>PROYECTOS DE CAPACIDADES PRODUCTIVAS Y GENERACIÓN DE INGRESOS</t>
  </si>
  <si>
    <t>PROYECTOS DE GESTIÓN DE ACCESO A MERCADOS</t>
  </si>
  <si>
    <t>PROYECTOS DE IMPLEMENTACIÓN DE PROGRAMAS PARA LA FORMACIÓN Y DESARROLLO DEL JOVEN RURAL</t>
  </si>
  <si>
    <t>PROYECTOS DE OPORTUNIDADES PARA JOVENES RURALES</t>
  </si>
  <si>
    <t>PROYECTOS DE TECNOLOGÍAS DE LA INFORMACION</t>
  </si>
  <si>
    <t>PROYECTOS DE TRATADOS DE LIBRE COMERCIO</t>
  </si>
  <si>
    <t xml:space="preserve">PROYECTOS DE VIVIENDA DE INTERÉS SOCIAL RURAL </t>
  </si>
  <si>
    <t xml:space="preserve">PROYECTOS PRODUCTIVOS DE PESCA Y ACUÍCULTURA </t>
  </si>
  <si>
    <t>TÍTULOS BONOS PENSIONALES</t>
  </si>
  <si>
    <t>Actas de Comisión de Personal</t>
  </si>
  <si>
    <t>Convocatoria a elección comite</t>
  </si>
  <si>
    <t>Actas de Comisión Intersectorial de Vivienda Rural</t>
  </si>
  <si>
    <t>Actas de Comité Asesor de Contratación</t>
  </si>
  <si>
    <t>Actas de Comité de Conciliación y Defensa Jurídica</t>
  </si>
  <si>
    <t>Actas de Comité de Convivencia Laboral</t>
  </si>
  <si>
    <t>Actas de Comité de Participación Accionaria</t>
  </si>
  <si>
    <t>Actas de Comité Institucional de Coordinación de Control Interno</t>
  </si>
  <si>
    <t>Actas de Comité Institucional de Gestión y Desempeño</t>
  </si>
  <si>
    <t>Actas de Comité Paritario de Salud y Seguridad en el Trabajo</t>
  </si>
  <si>
    <t>Actas de Comité Técnico de Sostenibilidad del Sistema Contable</t>
  </si>
  <si>
    <t>Actas de Eliminación Documental</t>
  </si>
  <si>
    <t>Bancos Terminológicos de Series y Subseries Documentales</t>
  </si>
  <si>
    <t>Comprobantes de Baja de Bienes de Almacén</t>
  </si>
  <si>
    <t>Comprobantes de Egreso de Bienes de Almacén</t>
  </si>
  <si>
    <t>Comprobantes de Ingreso de Bienes de Almacén</t>
  </si>
  <si>
    <t>Conceptos Jurídicos</t>
  </si>
  <si>
    <t>Conceptos Técnicos</t>
  </si>
  <si>
    <t>Contratos de Acuerdo de Cooperación Internacional</t>
  </si>
  <si>
    <t>Contratos de Administración de Fondos Parafiscales y/o de Estabilización de Precios</t>
  </si>
  <si>
    <t>Contratos de Interventoría</t>
  </si>
  <si>
    <t>Contratos de Prestación de Servicios</t>
  </si>
  <si>
    <t>Convenios de Colaboración</t>
  </si>
  <si>
    <t>Convenios de Cooperación Nacional</t>
  </si>
  <si>
    <t>Convenios de Organización o Asociación</t>
  </si>
  <si>
    <t>Cuadros de Clasificación Documental - CCD</t>
  </si>
  <si>
    <t>Estados Financieros de Propósito General</t>
  </si>
  <si>
    <t>Informes de Comisión al Interior y Exterior</t>
  </si>
  <si>
    <t>Informes de Riesgos Institucionales, corrupción y seguridad</t>
  </si>
  <si>
    <t>Informes Mensuales de Almacén</t>
  </si>
  <si>
    <t>Instrumentos de Control a Títulos Valores</t>
  </si>
  <si>
    <t>Instrumentos de Control de Identificación de Datos Abiertos</t>
  </si>
  <si>
    <t>Instrumentos de Control de Servicios para las Tecnologías de la Información - TIC</t>
  </si>
  <si>
    <t>Manuales de Contratación</t>
  </si>
  <si>
    <t>Manuales Específicos de Funciones, Requisitos y Competencias Laborales</t>
  </si>
  <si>
    <t>Planes de Acción de Tecnologías de la Información TI</t>
  </si>
  <si>
    <t>Planes de Acción y Seguimiento Documento Conpes</t>
  </si>
  <si>
    <t>Planes de Bienes Públicos Rurales</t>
  </si>
  <si>
    <t>Planes de Cadenas Pesqueras y Acuícolas</t>
  </si>
  <si>
    <t>Planes de Conservación Documental</t>
  </si>
  <si>
    <t>Planes de Gestión Integral de Residuos Peligrosos y/o Especiales</t>
  </si>
  <si>
    <t>Planes de Preservación Digital a Largo Plazo</t>
  </si>
  <si>
    <t>Planes de Seguridad Alimentaria y Nutricional y Generación de Ingresos</t>
  </si>
  <si>
    <t xml:space="preserve">Planes de Trabajo Anual del Sistema de Gestión De Seguridad Y Salud En El Trabajo – SG - SST </t>
  </si>
  <si>
    <t>Planes Estratégicos Sectoriales</t>
  </si>
  <si>
    <t>Planes Institucionales de Capacitación - PIC</t>
  </si>
  <si>
    <t>Planes Institucionales de Estímulos y Bienestar</t>
  </si>
  <si>
    <t>Planes Institucionales de Gestión Ambiental - PIGA</t>
  </si>
  <si>
    <t>Procesos de Jurisdicción Especial</t>
  </si>
  <si>
    <t>PRoCESoS Disciplinarios</t>
  </si>
  <si>
    <t>Programas de Bienes Públicos Rurales</t>
  </si>
  <si>
    <t>Programas de Cadenas Agrícolas y Forestales</t>
  </si>
  <si>
    <t>Programas de Gestión Documental - PGD</t>
  </si>
  <si>
    <t>Proyectos de Cadenas Agrícolas y Forestales</t>
  </si>
  <si>
    <t>Proyectos de Gestión de Acceso a Mercados</t>
  </si>
  <si>
    <t>Proyectos de Implementación de Programas para la Formación y Desarrollo del Joven Rural</t>
  </si>
  <si>
    <t>Tablas de Retención Documental - TRD</t>
  </si>
  <si>
    <t>Tablas de Valoración Documental - TVD</t>
  </si>
  <si>
    <t>Actas de Comité Sectorial de Auditoria del Sector Agropecuario, Pesquero y Desarrollo Rural</t>
  </si>
  <si>
    <t>Actas Del Comité Sectorial De Gestión Y Desempeño Del Sector Agropecuario, Pesquero Y De Desarrollo Rural</t>
  </si>
  <si>
    <t>Actas de Implementación de Políticas Públicas</t>
  </si>
  <si>
    <t xml:space="preserve">Circulares Informativas </t>
  </si>
  <si>
    <t>COMPROBANTES CONTABLES DE EGRESO</t>
  </si>
  <si>
    <t>Comprobantes Contables de Egreso</t>
  </si>
  <si>
    <t>COMPROBANTES CONTABLES DE INGRESO</t>
  </si>
  <si>
    <t>Comprobantes Contables De Ingreso</t>
  </si>
  <si>
    <t>Contratos De Consultoria</t>
  </si>
  <si>
    <t>Contratos De Prestación De Servicios Profesionales Y  Apoyo A La Gestión</t>
  </si>
  <si>
    <t>Informes a Entes de Control</t>
  </si>
  <si>
    <t>Informes a Entes Externos</t>
  </si>
  <si>
    <t>Informes de Aseguramiento, Seguimiento y Control de la Gestión</t>
  </si>
  <si>
    <t>Informes de Atención y Servicio al Ciudadano</t>
  </si>
  <si>
    <t>Informes de Auditoria del Sistema de Gestión de Calidad</t>
  </si>
  <si>
    <t>Informes de Desempeño de los Procesos</t>
  </si>
  <si>
    <t>Informes de Evaluación y Seguimiento</t>
  </si>
  <si>
    <t>Informes de Gestión</t>
  </si>
  <si>
    <t>Informes de Rendición de Cuenta Fiscal</t>
  </si>
  <si>
    <t>Informes de Seguimiento a Fondos Parafiscales Pecuarios</t>
  </si>
  <si>
    <t>Informes de Seguimiento a Fondos Parafiscales y de Estabilización de Precios de Cadenas Agrícolas y Forestales</t>
  </si>
  <si>
    <t>Informes de Seguimiento de la Agencia Nacional de Tecnología e Innovación</t>
  </si>
  <si>
    <t>Informes Encuesta Satisfacción del Cliente</t>
  </si>
  <si>
    <t>Informes Estadísticos Agropecuarios</t>
  </si>
  <si>
    <t xml:space="preserve">Informes De Inspección, Vigilancia Y Control </t>
  </si>
  <si>
    <t>Informes Del Sistema  Nacional De Evaluación De Gestión Y Resultados (Sinergia)</t>
  </si>
  <si>
    <t>Instrumentos  De Control De Seguimiento A Política De Prevención Del Daño Antijurídico</t>
  </si>
  <si>
    <t xml:space="preserve">Instrumentos De Control De Seguimiento A La Politica De Victimas </t>
  </si>
  <si>
    <t>Instrumentos De Control Inventario De Bienes Muebles</t>
  </si>
  <si>
    <t>MANUALES DE GOBIERNO EN LÍNEA</t>
  </si>
  <si>
    <t>Manuales de Gobierno en lÍnea</t>
  </si>
  <si>
    <t>Planes De Acción De Auditorias De Control Interno</t>
  </si>
  <si>
    <t>Planes De Accion Institucionales</t>
  </si>
  <si>
    <t>Planes De Cadenas Pecuarias</t>
  </si>
  <si>
    <t xml:space="preserve">Planes De Mejoramiento Institucional </t>
  </si>
  <si>
    <t>Politicas De Tecnologías De La Información</t>
  </si>
  <si>
    <t>Políticas Públicas De Cadenas Agrícolas Y Forestales</t>
  </si>
  <si>
    <t>Planes Estratégico De Tecnologías De La Información Y Las Comunicaciones - PETI</t>
  </si>
  <si>
    <t>Políticas Públicas De Financiamiento Y Riesgos Agropecuarios</t>
  </si>
  <si>
    <t>Políticas Públicas De Investigación, Desarrollo Tecnológico, Innovación Y Asistencia Técnica Agropecuaria</t>
  </si>
  <si>
    <t>Políticas Públicas En Gestión Integral De Riesgos Agropecuarios</t>
  </si>
  <si>
    <t>Políticas Públicas En Prevención, Vigilancia Y Control De Los Riesgos Sanitarios, Biológicos Y Químicos Para Las Especies Animales Y Vegetales</t>
  </si>
  <si>
    <t>Políticas Públicas En Recursos Genéticos</t>
  </si>
  <si>
    <t>Politicas Públicas Para Cadenas Pecuarias, Pesqueras Y Acuícolas</t>
  </si>
  <si>
    <t>Políticas Públicas Para El Desarrollo Rural</t>
  </si>
  <si>
    <t>Políticas Públicas Para El Ordenamiento Social De Propiedad Rural Y Uso Productivo Del Suelo</t>
  </si>
  <si>
    <t xml:space="preserve">Políticas Públicas Para La Mujer Rural </t>
  </si>
  <si>
    <t>Políticas Públicas Para La Provisión De Bienes Públicos Rurales</t>
  </si>
  <si>
    <t>Políticas Públicas En Ciencia Tecnología E Innovación-CTI Agropecuaria</t>
  </si>
  <si>
    <t>Proyectos De Capacidades Productivas Y Generación De Ingresos</t>
  </si>
  <si>
    <t>Proyectos De Oportunidades Para Jovenes Rurales</t>
  </si>
  <si>
    <t>Proyectos De Tecnologías De La Informacion</t>
  </si>
  <si>
    <t xml:space="preserve">Proyectos De Vivienda De Interés Social Rural </t>
  </si>
  <si>
    <t xml:space="preserve">Proyectos Productivos De Pesca Y Acuícultura </t>
  </si>
  <si>
    <t>PROGRAMAS DE CADENAS AGRÍCOLAS Y FORESTALES</t>
  </si>
  <si>
    <t>Registros De Depósito Legal Del Patrimonio De Material Bibliográfico</t>
  </si>
  <si>
    <t>Resoluciones</t>
  </si>
  <si>
    <t>SUBDIRECCIÓN ADMINISTRATIVA</t>
  </si>
  <si>
    <t>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</si>
</sst>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font>
      <sz val="11"/>
      <color theme="1"/>
      <name val="Calibri"/>
      <scheme val="minor"/>
    </font>
    <font>
      <sz val="11"/>
      <color theme="1"/>
      <name val="Calibri"/>
      <family val="2"/>
      <scheme val="minor"/>
    </font>
    <font>
      <sz val="11"/>
      <color theme="1"/>
      <name val="Calibri"/>
      <family val="2"/>
      <scheme val="minor"/>
    </font>
    <font>
      <b/>
      <sz val="10"/>
      <color theme="1"/>
      <name val="Arial Narrow"/>
      <family val="2"/>
    </font>
    <font>
      <sz val="10"/>
      <color theme="1"/>
      <name val="Arial Narrow"/>
      <family val="2"/>
    </font>
    <font>
      <sz val="10"/>
      <name val="Aptos Narrow"/>
      <family val="2"/>
    </font>
    <font>
      <sz val="10"/>
      <color rgb="FF000000"/>
      <name val="Aptos Narrow"/>
      <family val="2"/>
    </font>
  </fonts>
  <fills count="9">
    <fill>
      <patternFill patternType="none"/>
    </fill>
    <fill>
      <patternFill patternType="gray125"/>
    </fill>
    <fill>
      <patternFill patternType="solid">
        <fgColor theme="0"/>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7"/>
        <bgColor indexed="64"/>
      </patternFill>
    </fill>
    <fill>
      <patternFill patternType="solid">
        <fgColor rgb="FF92D050"/>
        <bgColor indexed="64"/>
      </patternFill>
    </fill>
    <fill>
      <patternFill patternType="solid">
        <fgColor theme="9"/>
        <bgColor indexed="64"/>
      </patternFill>
    </fill>
    <fill>
      <patternFill patternType="solid">
        <fgColor rgb="FFD2AA00"/>
        <bgColor indexed="64"/>
      </patternFill>
    </fill>
  </fills>
  <borders count="10">
    <border>
      <left/>
      <right/>
      <top/>
      <bottom/>
      <diagonal/>
    </border>
    <border>
      <left style="thin">
        <color theme="3" tint="0.39994506668294322"/>
      </left>
      <right style="thin">
        <color theme="3" tint="0.39991454817346722"/>
      </right>
      <top style="thin">
        <color theme="3" tint="0.39994506668294322"/>
      </top>
      <bottom style="thin">
        <color theme="3" tint="0.39994506668294322"/>
      </bottom>
      <diagonal/>
    </border>
    <border>
      <left style="thin">
        <color theme="3" tint="0.39991454817346722"/>
      </left>
      <right style="thin">
        <color theme="3" tint="0.39991454817346722"/>
      </right>
      <top style="thin">
        <color theme="3" tint="0.39994506668294322"/>
      </top>
      <bottom/>
      <diagonal/>
    </border>
    <border>
      <left style="thin">
        <color theme="3" tint="0.39991454817346722"/>
      </left>
      <right style="thin">
        <color theme="3" tint="0.39988402966399123"/>
      </right>
      <top style="thin">
        <color theme="3" tint="0.39994506668294322"/>
      </top>
      <bottom style="thin">
        <color theme="3" tint="0.39991454817346722"/>
      </bottom>
      <diagonal/>
    </border>
    <border>
      <left style="thin">
        <color theme="3" tint="0.39991454817346722"/>
      </left>
      <right style="thin">
        <color theme="3" tint="0.39991454817346722"/>
      </right>
      <top style="thin">
        <color theme="3" tint="0.39994506668294322"/>
      </top>
      <bottom style="thin">
        <color theme="3" tint="0.39991454817346722"/>
      </bottom>
      <diagonal/>
    </border>
    <border>
      <left style="thin">
        <color theme="3" tint="0.39991454817346722"/>
      </left>
      <right style="thin">
        <color theme="3" tint="0.39991454817346722"/>
      </right>
      <top/>
      <bottom/>
      <diagonal/>
    </border>
    <border>
      <left style="thin">
        <color theme="3" tint="0.39991454817346722"/>
      </left>
      <right style="thin">
        <color theme="3" tint="0.39988402966399123"/>
      </right>
      <top style="thin">
        <color theme="3" tint="0.39991454817346722"/>
      </top>
      <bottom style="thin">
        <color theme="3" tint="0.39991454817346722"/>
      </bottom>
      <diagonal/>
    </border>
    <border>
      <left style="thin">
        <color theme="3" tint="0.39991454817346722"/>
      </left>
      <right style="thin">
        <color theme="3" tint="0.39991454817346722"/>
      </right>
      <top style="thin">
        <color theme="3" tint="0.39991454817346722"/>
      </top>
      <bottom style="thin">
        <color theme="3" tint="0.39991454817346722"/>
      </bottom>
      <diagonal/>
    </border>
    <border>
      <left style="thin">
        <color theme="3" tint="0.39991454817346722"/>
      </left>
      <right style="thin">
        <color theme="3" tint="0.39991454817346722"/>
      </right>
      <top/>
      <bottom style="thin">
        <color theme="3" tint="0.39991454817346722"/>
      </bottom>
      <diagonal/>
    </border>
    <border>
      <left style="thin">
        <color theme="3" tint="0.39991454817346722"/>
      </left>
      <right style="thin">
        <color theme="3" tint="0.39991454817346722"/>
      </right>
      <top style="thin">
        <color theme="3" tint="0.39991454817346722"/>
      </top>
      <bottom/>
      <diagonal/>
    </border>
  </borders>
  <cellStyleXfs count="2">
    <xf numFmtId="0" fontId="0" fillId="0" borderId="0"/>
    <xf numFmtId="0" fontId="1" fillId="0" borderId="0"/>
  </cellStyleXfs>
  <cellXfs count="36">
    <xf numFmtId="0" fontId="0" fillId="0" borderId="0" xfId="0"/>
    <xf numFmtId="0" fontId="0" fillId="0" borderId="0" xfId="0" applyAlignment="1">
      <alignment horizontal="center" vertical="top"/>
    </xf>
    <xf numFmtId="1" fontId="0" fillId="0" borderId="0" xfId="0" applyNumberFormat="1" applyAlignment="1">
      <alignment horizontal="center" vertical="top"/>
    </xf>
    <xf numFmtId="14" fontId="0" fillId="0" borderId="0" xfId="0" applyNumberFormat="1" applyAlignment="1">
      <alignment horizontal="center" vertical="top"/>
    </xf>
    <xf numFmtId="0" fontId="0" fillId="2" borderId="0" xfId="0" applyFill="1" applyAlignment="1">
      <alignment horizontal="center" vertical="top"/>
    </xf>
    <xf numFmtId="0" fontId="0" fillId="3" borderId="0" xfId="0" applyFill="1" applyAlignment="1">
      <alignment horizontal="center" vertical="top"/>
    </xf>
    <xf numFmtId="0" fontId="0" fillId="4" borderId="0" xfId="0" applyFill="1" applyAlignment="1">
      <alignment horizontal="center" vertical="top"/>
    </xf>
    <xf numFmtId="0" fontId="0" fillId="0" borderId="0" xfId="0" applyAlignment="1">
      <alignment horizontal="center"/>
    </xf>
    <xf numFmtId="0" fontId="0" fillId="5" borderId="0" xfId="0" applyFill="1" applyAlignment="1">
      <alignment horizontal="center" vertical="top"/>
    </xf>
    <xf numFmtId="0" fontId="0" fillId="6" borderId="0" xfId="0" applyFill="1" applyAlignment="1">
      <alignment horizontal="center" vertical="top"/>
    </xf>
    <xf numFmtId="0" fontId="0" fillId="7" borderId="0" xfId="0" applyFill="1" applyAlignment="1">
      <alignment horizontal="center" vertical="top"/>
    </xf>
    <xf numFmtId="0" fontId="0" fillId="0" borderId="0" xfId="0" applyAlignment="1">
      <alignment horizontal="center" vertical="center"/>
    </xf>
    <xf numFmtId="0" fontId="2" fillId="0" borderId="0" xfId="0" applyFont="1" applyAlignment="1">
      <alignment horizontal="center" vertical="top"/>
    </xf>
    <xf numFmtId="0" fontId="3" fillId="8" borderId="1" xfId="0" applyFont="1" applyFill="1" applyBorder="1" applyAlignment="1">
      <alignment horizontal="center" vertical="center" wrapText="1"/>
    </xf>
    <xf numFmtId="0" fontId="4" fillId="0" borderId="0" xfId="0" applyFont="1"/>
    <xf numFmtId="0" fontId="5" fillId="0" borderId="2" xfId="0" applyFont="1" applyBorder="1" applyAlignment="1">
      <alignment horizontal="center" vertical="center" wrapText="1"/>
    </xf>
    <xf numFmtId="0" fontId="4" fillId="0" borderId="2" xfId="0" applyFont="1" applyBorder="1" applyAlignment="1">
      <alignment horizontal="center" vertical="center"/>
    </xf>
    <xf numFmtId="0" fontId="5" fillId="0" borderId="3" xfId="0" applyFont="1" applyBorder="1" applyAlignment="1">
      <alignment horizontal="center" vertical="center" wrapText="1"/>
    </xf>
    <xf numFmtId="0" fontId="4" fillId="0" borderId="4" xfId="0" applyFont="1" applyBorder="1"/>
    <xf numFmtId="0" fontId="5" fillId="0" borderId="5" xfId="0" applyFont="1" applyBorder="1" applyAlignment="1">
      <alignment horizontal="center" vertical="center" wrapText="1"/>
    </xf>
    <xf numFmtId="0" fontId="4" fillId="0" borderId="5" xfId="0" applyFont="1" applyBorder="1" applyAlignment="1">
      <alignment horizontal="center" vertical="center"/>
    </xf>
    <xf numFmtId="0" fontId="5" fillId="0" borderId="6" xfId="0" applyFont="1" applyBorder="1" applyAlignment="1">
      <alignment horizontal="center" vertical="center" wrapText="1"/>
    </xf>
    <xf numFmtId="0" fontId="4" fillId="0" borderId="7" xfId="0" applyFont="1" applyBorder="1"/>
    <xf numFmtId="0" fontId="5" fillId="0" borderId="8" xfId="0" applyFont="1" applyBorder="1" applyAlignment="1">
      <alignment horizontal="center" vertical="center" wrapText="1"/>
    </xf>
    <xf numFmtId="0" fontId="4" fillId="0" borderId="8" xfId="0" applyFont="1" applyBorder="1" applyAlignment="1">
      <alignment horizontal="center" vertical="center"/>
    </xf>
    <xf numFmtId="0" fontId="5" fillId="0" borderId="7" xfId="0" applyFont="1" applyBorder="1" applyAlignment="1">
      <alignment horizontal="center" vertical="center" wrapText="1"/>
    </xf>
    <xf numFmtId="0" fontId="4" fillId="0" borderId="7" xfId="0" applyFont="1" applyBorder="1" applyAlignment="1">
      <alignment horizontal="center" vertical="center"/>
    </xf>
    <xf numFmtId="0" fontId="5" fillId="0" borderId="9" xfId="0" applyFont="1" applyBorder="1" applyAlignment="1">
      <alignment horizontal="center" vertical="center" wrapText="1"/>
    </xf>
    <xf numFmtId="0" fontId="4" fillId="0" borderId="9" xfId="0" applyFont="1" applyBorder="1" applyAlignment="1">
      <alignment horizontal="center" vertical="center"/>
    </xf>
    <xf numFmtId="0" fontId="6" fillId="0" borderId="6" xfId="0" applyFont="1" applyBorder="1" applyAlignment="1">
      <alignment horizontal="center"/>
    </xf>
    <xf numFmtId="0" fontId="5" fillId="0" borderId="0" xfId="0" applyFont="1" applyAlignment="1">
      <alignment horizontal="center" vertical="center" wrapText="1"/>
    </xf>
    <xf numFmtId="0" fontId="5" fillId="2" borderId="7" xfId="0" applyFont="1" applyFill="1" applyBorder="1" applyAlignment="1">
      <alignment horizontal="center" vertical="center" wrapText="1"/>
    </xf>
    <xf numFmtId="0" fontId="4" fillId="0" borderId="0" xfId="0" applyFont="1" applyAlignment="1">
      <alignment horizontal="center" vertical="center"/>
    </xf>
    <xf numFmtId="0" fontId="4" fillId="0" borderId="0" xfId="0" applyFont="1" applyAlignment="1">
      <alignment vertical="center"/>
    </xf>
    <xf numFmtId="0" fontId="1" fillId="0" borderId="0" xfId="0" applyFont="1" applyAlignment="1">
      <alignment horizontal="center" vertical="top"/>
    </xf>
    <xf numFmtId="0" fontId="5" fillId="2" borderId="6" xfId="0" applyFont="1" applyFill="1" applyBorder="1" applyAlignment="1">
      <alignment horizontal="center" vertical="center" wrapText="1"/>
    </xf>
  </cellXfs>
  <cellStyles count="2">
    <cellStyle name="Normal" xfId="0" builtinId="0"/>
    <cellStyle name="Normal 3" xfId="1" xr:uid="{8B5D3BC6-529B-4D1F-8E04-2BF4102706E1}"/>
  </cellStyles>
  <dxfs count="35">
    <dxf>
      <font>
        <color rgb="FF9C0006"/>
      </font>
      <fill>
        <patternFill>
          <bgColor rgb="FFFFC7CE"/>
        </patternFill>
      </fill>
    </dxf>
    <dxf>
      <font>
        <color rgb="FF9C0006"/>
      </font>
      <fill>
        <patternFill>
          <bgColor rgb="FFFFC7CE"/>
        </patternFill>
      </fill>
    </dxf>
    <dxf>
      <alignment horizontal="center" vertical="top" textRotation="0" wrapText="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CE444376-31D9-431C-83E0-B548773B09C2}" name="Tabla1" displayName="Tabla1" ref="A1:AE2377" totalsRowShown="0" headerRowDxfId="34" dataDxfId="33">
  <autoFilter ref="A1:AE2377" xr:uid="{CE444376-31D9-431C-83E0-B548773B09C2}"/>
  <tableColumns count="31">
    <tableColumn id="1" xr3:uid="{3EB6DA42-322C-426E-8A72-51ED8A485AF6}" name="CODIGO DEPENDENCIA PADRE (UNIDAD ADMINISTRATIVA)" dataDxfId="32"/>
    <tableColumn id="2" xr3:uid="{C45BB9B1-957B-4341-9D1D-FE055325B246}" name="NOMBRE DEPENDENCIA PADRE (NOMBRE DE LA UNIDAD ADMINISTRATIVA) " dataDxfId="31"/>
    <tableColumn id="3" xr3:uid="{A5C43DD4-B10F-4BBD-AD0A-39045367CDE9}" name="CODIGO DEPENDENCIA (DEPENDENCIA PRODUCTORA) " dataDxfId="30"/>
    <tableColumn id="4" xr3:uid="{9EFCB969-2CAB-4EE1-A9F8-68E18D73C981}" name="NOMBRE DEPENDENCIA (DEPENDENCIA PRODUCTORA) " dataDxfId="29"/>
    <tableColumn id="5" xr3:uid="{5B34E889-3A78-4CEC-984C-C3999EF31E94}" name="ABREVIATURA DEPENDENCIA (DEPENDENCIA PRODUCTORA)" dataDxfId="28"/>
    <tableColumn id="6" xr3:uid="{82FE445B-239D-406D-B1B5-4A287FB23794}" name="ES PUNTO DE RADICACION?" dataDxfId="27"/>
    <tableColumn id="7" xr3:uid="{BC493F88-765B-46B2-A94A-30BB983CCA1A}" name="CODIGO DE SERIE" dataDxfId="26">
      <calculatedColumnFormula>VLOOKUP(Tabla1[[#This Row],[NOMBRE DE SERIE]],CCD!$A$3:$D$181,2,0)</calculatedColumnFormula>
    </tableColumn>
    <tableColumn id="8" xr3:uid="{5ACB6717-38EB-4B3C-86C0-50DD6E9CA7A2}" name="NOMBRE DE SERIE" dataDxfId="25"/>
    <tableColumn id="9" xr3:uid="{2AD04BC3-87F5-4D06-BDAB-E3A1584D75AD}" name="CONFIDENCIALIDAD PUBLICA (DE LA SERIE)" dataDxfId="24"/>
    <tableColumn id="10" xr3:uid="{4EDC14C4-B22C-4C8A-9E83-852CE4F2B465}" name="CONFIDENCIALIDAD CLASIFICADA (DE LA SERIE)" dataDxfId="23"/>
    <tableColumn id="11" xr3:uid="{46BD2601-D6DF-4AEB-83CE-999FD9965A64}" name="CONFIDENCIALIDAD RESERVADA (DE LA SERIE)" dataDxfId="22"/>
    <tableColumn id="12" xr3:uid="{324979DB-FD34-4C78-BE29-5F2CD280ED3A}" name="CODIGO DE SUBSERIE" dataDxfId="21">
      <calculatedColumnFormula>VLOOKUP(Tabla1[[#This Row],[NoMBRE DE SuBSERIE]],CCD!$C$3:$D$181,2,0)</calculatedColumnFormula>
    </tableColumn>
    <tableColumn id="13" xr3:uid="{96CB501B-1345-4725-B629-EEC92B8A55B6}" name="NoMBRE DE SuBSERIE" dataDxfId="20"/>
    <tableColumn id="14" xr3:uid="{C29E777C-440C-4F4E-B187-FD5399560DA9}" name="CONFIDENCIALIDAD PUBLICA (DE LA SUBSERIE)" dataDxfId="19"/>
    <tableColumn id="15" xr3:uid="{87D916F7-8F16-4A94-90FC-0D21E49E26AC}" name="CONFIDENIALIDAD CLASIFICADA (DE LA SUBSERIE)" dataDxfId="18"/>
    <tableColumn id="16" xr3:uid="{586FB409-55D7-403F-91FA-9E4C9B5386E7}" name="CONFIDENCIALIDAD RESERVADA (DE LA SUBSERIE)" dataDxfId="17"/>
    <tableColumn id="17" xr3:uid="{4D61E3DC-1337-4038-BE6A-3295FEDA37D3}" name="NoMBRE DEL TIPo DoCUMENTAL" dataDxfId="16"/>
    <tableColumn id="18" xr3:uid="{BAC1B74C-E35D-4D4E-9D01-78B59FBCAC1C}" name="SOPORte " dataDxfId="15"/>
    <tableColumn id="19" xr3:uid="{E159283C-0857-40C2-BE6D-275F22FE39E4}" name="AG" dataDxfId="14"/>
    <tableColumn id="20" xr3:uid="{C75D62C3-C4A6-466B-8007-002EBEE29A5E}" name="AC" dataDxfId="13"/>
    <tableColumn id="21" xr3:uid="{24D605E2-3D02-4938-A835-DB7C16E0FF4A}" name="DP ELIMINAR" dataDxfId="12"/>
    <tableColumn id="22" xr3:uid="{218A5833-FC75-458F-A36F-1A948533FF19}" name="DP CONSERVACION TOTAL" dataDxfId="11"/>
    <tableColumn id="23" xr3:uid="{F031B93C-D5BD-4B36-8848-E4E42D442634}" name="DP SELECCION" dataDxfId="10"/>
    <tableColumn id="24" xr3:uid="{946844EE-13A5-4406-AD39-649CFB261094}" name="DP DIGITALIZAR" dataDxfId="9"/>
    <tableColumn id="25" xr3:uid="{6AF3B645-F2FB-4CCC-B913-9E8551A09265}" name="PROCEDIMIENTO" dataDxfId="8"/>
    <tableColumn id="26" xr3:uid="{C7C86CA4-EB4D-4308-9F32-5673E54C3220}" name="DP MICROFILMAR" dataDxfId="7"/>
    <tableColumn id="27" xr3:uid="{33603E9D-CD4C-44BC-922D-096719D7B775}" name="NUMERO_ACTA" dataDxfId="6"/>
    <tableColumn id="28" xr3:uid="{E18AD304-53C6-44AD-A0BA-9756A7D32EDF}" name="NOMBRE_Comite" dataDxfId="5"/>
    <tableColumn id="29" xr3:uid="{7084B8CB-0CA8-4EC1-99DF-3C72839F9171}" name="FECHA_PUBLIC" dataDxfId="4"/>
    <tableColumn id="30" xr3:uid="{12CF5340-0241-464C-85CD-C67AD10B244D}" name="SERIE DD HH/DIH" dataDxfId="3"/>
    <tableColumn id="31" xr3:uid="{5413BEBF-E809-4BD2-8778-8BAA8CD164F8}" name="RESPONSABLE" dataDxfId="2"/>
  </tableColumns>
  <tableStyleInfo name="TableStyleMedium2" showFirstColumn="0" showLastColumn="0" showRowStripes="1" showColumnStripes="0"/>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2A69DF-52AD-4162-B804-08516364394F}">
  <dimension ref="A1:AE2377"/>
  <sheetViews>
    <sheetView tabSelected="1" topLeftCell="A10" zoomScale="55" zoomScaleNormal="55" workbookViewId="0">
      <selection activeCell="D10" sqref="D10"/>
    </sheetView>
  </sheetViews>
  <sheetFormatPr baseColWidth="10" defaultColWidth="10.81640625" defaultRowHeight="39.65" customHeight="1"/>
  <cols>
    <col min="1" max="1" width="22.1796875" style="1" customWidth="1"/>
    <col min="2" max="2" width="68" style="1" customWidth="1"/>
    <col min="3" max="3" width="31.7265625" style="1" customWidth="1"/>
    <col min="4" max="4" width="88.1796875" style="1" customWidth="1"/>
    <col min="5" max="5" width="30" style="1" customWidth="1"/>
    <col min="6" max="6" width="25.1796875" style="1" customWidth="1"/>
    <col min="7" max="7" width="18.54296875" style="1" customWidth="1"/>
    <col min="8" max="8" width="56.54296875" style="7" customWidth="1"/>
    <col min="9" max="9" width="43.1796875" style="1" customWidth="1"/>
    <col min="10" max="10" width="47" style="1" customWidth="1"/>
    <col min="11" max="11" width="46.1796875" style="1" customWidth="1"/>
    <col min="12" max="12" width="78.7265625" style="1" customWidth="1"/>
    <col min="13" max="13" width="108.54296875" style="1" customWidth="1"/>
    <col min="14" max="14" width="46.54296875" style="1" customWidth="1"/>
    <col min="15" max="15" width="49.453125" style="1" customWidth="1"/>
    <col min="16" max="16" width="49.7265625" style="1" customWidth="1"/>
    <col min="17" max="17" width="97.81640625" style="11" customWidth="1"/>
    <col min="18" max="18" width="14.54296875" style="1" bestFit="1" customWidth="1"/>
    <col min="19" max="19" width="8.81640625" style="1" bestFit="1" customWidth="1"/>
    <col min="20" max="20" width="8.54296875" style="1" bestFit="1" customWidth="1"/>
    <col min="21" max="21" width="17.54296875" style="1" bestFit="1" customWidth="1"/>
    <col min="22" max="22" width="29" style="1" bestFit="1" customWidth="1"/>
    <col min="23" max="23" width="18.26953125" style="1" bestFit="1" customWidth="1"/>
    <col min="24" max="24" width="19.7265625" style="1" bestFit="1" customWidth="1"/>
    <col min="25" max="25" width="66.81640625" style="1" customWidth="1"/>
    <col min="26" max="26" width="21.7265625" style="1" bestFit="1" customWidth="1"/>
    <col min="27" max="27" width="19.81640625" style="1" bestFit="1" customWidth="1"/>
    <col min="28" max="28" width="31.54296875" style="1" bestFit="1" customWidth="1"/>
    <col min="29" max="29" width="18.81640625" style="1" bestFit="1" customWidth="1"/>
    <col min="30" max="30" width="20.81640625" style="1" bestFit="1" customWidth="1"/>
    <col min="31" max="31" width="18.453125" style="1" bestFit="1" customWidth="1"/>
    <col min="32" max="16384" width="10.81640625" style="1"/>
  </cols>
  <sheetData>
    <row r="1" spans="1:31" ht="39.65" customHeight="1">
      <c r="A1" s="1" t="s">
        <v>559</v>
      </c>
      <c r="B1" s="1" t="s">
        <v>558</v>
      </c>
      <c r="C1" s="12" t="s">
        <v>557</v>
      </c>
      <c r="D1" s="12" t="s">
        <v>556</v>
      </c>
      <c r="E1" s="1" t="s">
        <v>555</v>
      </c>
      <c r="F1" s="1" t="s">
        <v>554</v>
      </c>
      <c r="G1" s="1" t="s">
        <v>553</v>
      </c>
      <c r="H1" s="11" t="s">
        <v>552</v>
      </c>
      <c r="I1" s="2" t="s">
        <v>551</v>
      </c>
      <c r="J1" s="2" t="s">
        <v>550</v>
      </c>
      <c r="K1" s="2" t="s">
        <v>549</v>
      </c>
      <c r="L1" s="34" t="s">
        <v>548</v>
      </c>
      <c r="M1" s="12" t="s">
        <v>547</v>
      </c>
      <c r="N1" s="2" t="s">
        <v>546</v>
      </c>
      <c r="O1" s="2" t="s">
        <v>545</v>
      </c>
      <c r="P1" s="2" t="s">
        <v>544</v>
      </c>
      <c r="Q1" s="11" t="s">
        <v>543</v>
      </c>
      <c r="R1" s="2" t="s">
        <v>562</v>
      </c>
      <c r="S1" s="2" t="s">
        <v>542</v>
      </c>
      <c r="T1" s="2" t="s">
        <v>541</v>
      </c>
      <c r="U1" s="2" t="s">
        <v>540</v>
      </c>
      <c r="V1" s="2" t="s">
        <v>539</v>
      </c>
      <c r="W1" s="2" t="s">
        <v>538</v>
      </c>
      <c r="X1" s="2" t="s">
        <v>537</v>
      </c>
      <c r="Y1" s="1" t="s">
        <v>536</v>
      </c>
      <c r="Z1" s="1" t="s">
        <v>535</v>
      </c>
      <c r="AA1" s="1" t="s">
        <v>534</v>
      </c>
      <c r="AB1" s="1" t="s">
        <v>533</v>
      </c>
      <c r="AC1" s="1" t="s">
        <v>532</v>
      </c>
      <c r="AD1" s="2" t="s">
        <v>531</v>
      </c>
      <c r="AE1" s="1" t="s">
        <v>530</v>
      </c>
    </row>
    <row r="2" spans="1:31" ht="39.65" customHeight="1">
      <c r="A2" s="1">
        <v>120</v>
      </c>
      <c r="B2" s="1" t="s">
        <v>380</v>
      </c>
      <c r="C2" s="1">
        <v>122</v>
      </c>
      <c r="D2" s="1" t="s">
        <v>429</v>
      </c>
      <c r="E2" s="1" t="s">
        <v>428</v>
      </c>
      <c r="F2" s="2">
        <v>0</v>
      </c>
      <c r="G2" s="2">
        <f>VLOOKUP(Tabla1[[#This Row],[NOMBRE DE SERIE]],CCD!$A$3:$D$181,2,0)</f>
        <v>1</v>
      </c>
      <c r="H2" s="1" t="s">
        <v>461</v>
      </c>
      <c r="I2" s="2">
        <v>1</v>
      </c>
      <c r="J2" s="2">
        <v>0</v>
      </c>
      <c r="K2" s="2">
        <v>0</v>
      </c>
      <c r="L2" s="2">
        <f>VLOOKUP(Tabla1[[#This Row],[NoMBRE DE SuBSERIE]],CCD!$C$3:$D$181,2,0)</f>
        <v>1</v>
      </c>
      <c r="M2" s="1" t="s">
        <v>2004</v>
      </c>
      <c r="N2" s="2">
        <v>1</v>
      </c>
      <c r="O2" s="2">
        <v>0</v>
      </c>
      <c r="P2" s="2">
        <v>0</v>
      </c>
      <c r="Q2" s="1" t="s">
        <v>438</v>
      </c>
      <c r="R2" s="2">
        <v>3</v>
      </c>
      <c r="S2" s="2">
        <v>2</v>
      </c>
      <c r="T2" s="2">
        <v>8</v>
      </c>
      <c r="U2" s="2">
        <v>0</v>
      </c>
      <c r="V2" s="2">
        <v>0</v>
      </c>
      <c r="W2" s="2">
        <v>1</v>
      </c>
      <c r="X2" s="2">
        <v>0</v>
      </c>
      <c r="Y2" s="1" t="s">
        <v>571</v>
      </c>
      <c r="Z2" s="1">
        <v>0</v>
      </c>
      <c r="AA2" s="1" t="s">
        <v>2</v>
      </c>
      <c r="AB2" s="1" t="s">
        <v>1</v>
      </c>
      <c r="AC2" s="3">
        <v>46106</v>
      </c>
      <c r="AD2" s="2">
        <v>1</v>
      </c>
      <c r="AE2" s="1" t="s">
        <v>377</v>
      </c>
    </row>
    <row r="3" spans="1:31" ht="39.65" customHeight="1">
      <c r="A3" s="1">
        <v>120</v>
      </c>
      <c r="B3" s="1" t="s">
        <v>380</v>
      </c>
      <c r="C3" s="1">
        <v>122</v>
      </c>
      <c r="D3" s="1" t="s">
        <v>429</v>
      </c>
      <c r="E3" s="1" t="s">
        <v>428</v>
      </c>
      <c r="F3" s="2">
        <v>0</v>
      </c>
      <c r="G3" s="2">
        <f>VLOOKUP(Tabla1[[#This Row],[NOMBRE DE SERIE]],CCD!$A$3:$D$181,2,0)</f>
        <v>1</v>
      </c>
      <c r="H3" s="1" t="s">
        <v>461</v>
      </c>
      <c r="I3" s="2">
        <v>1</v>
      </c>
      <c r="J3" s="2">
        <v>0</v>
      </c>
      <c r="K3" s="2">
        <v>0</v>
      </c>
      <c r="L3" s="2">
        <f>VLOOKUP(Tabla1[[#This Row],[NoMBRE DE SuBSERIE]],CCD!$C$3:$D$181,2,0)</f>
        <v>1</v>
      </c>
      <c r="M3" s="1" t="s">
        <v>2004</v>
      </c>
      <c r="N3" s="2">
        <v>1</v>
      </c>
      <c r="O3" s="2">
        <v>0</v>
      </c>
      <c r="P3" s="2">
        <v>0</v>
      </c>
      <c r="Q3" s="1" t="s">
        <v>467</v>
      </c>
      <c r="R3" s="2">
        <v>3</v>
      </c>
      <c r="S3" s="2">
        <v>2</v>
      </c>
      <c r="T3" s="2">
        <v>8</v>
      </c>
      <c r="U3" s="2">
        <v>0</v>
      </c>
      <c r="V3" s="2">
        <v>0</v>
      </c>
      <c r="W3" s="2">
        <v>1</v>
      </c>
      <c r="X3" s="2">
        <v>0</v>
      </c>
      <c r="Y3" s="1" t="s">
        <v>571</v>
      </c>
      <c r="Z3" s="1">
        <v>0</v>
      </c>
      <c r="AA3" s="1" t="s">
        <v>2</v>
      </c>
      <c r="AB3" s="1" t="s">
        <v>1</v>
      </c>
      <c r="AC3" s="3">
        <v>46106</v>
      </c>
      <c r="AD3" s="2">
        <v>1</v>
      </c>
      <c r="AE3" s="1" t="s">
        <v>377</v>
      </c>
    </row>
    <row r="4" spans="1:31" ht="39.65" customHeight="1">
      <c r="A4" s="1">
        <v>120</v>
      </c>
      <c r="B4" s="1" t="s">
        <v>380</v>
      </c>
      <c r="C4" s="1">
        <v>122</v>
      </c>
      <c r="D4" s="1" t="s">
        <v>429</v>
      </c>
      <c r="E4" s="1" t="s">
        <v>428</v>
      </c>
      <c r="F4" s="2">
        <v>0</v>
      </c>
      <c r="G4" s="2">
        <f>VLOOKUP(Tabla1[[#This Row],[NOMBRE DE SERIE]],CCD!$A$3:$D$181,2,0)</f>
        <v>1</v>
      </c>
      <c r="H4" s="1" t="s">
        <v>461</v>
      </c>
      <c r="I4" s="2">
        <v>1</v>
      </c>
      <c r="J4" s="2">
        <v>0</v>
      </c>
      <c r="K4" s="2">
        <v>0</v>
      </c>
      <c r="L4" s="2">
        <f>VLOOKUP(Tabla1[[#This Row],[NoMBRE DE SuBSERIE]],CCD!$C$3:$D$181,2,0)</f>
        <v>1</v>
      </c>
      <c r="M4" s="1" t="s">
        <v>2004</v>
      </c>
      <c r="N4" s="2">
        <v>1</v>
      </c>
      <c r="O4" s="2">
        <v>0</v>
      </c>
      <c r="P4" s="2">
        <v>0</v>
      </c>
      <c r="Q4" s="1" t="s">
        <v>466</v>
      </c>
      <c r="R4" s="2">
        <v>3</v>
      </c>
      <c r="S4" s="2">
        <v>2</v>
      </c>
      <c r="T4" s="2">
        <v>8</v>
      </c>
      <c r="U4" s="2">
        <v>0</v>
      </c>
      <c r="V4" s="2">
        <v>0</v>
      </c>
      <c r="W4" s="2">
        <v>1</v>
      </c>
      <c r="X4" s="2">
        <v>0</v>
      </c>
      <c r="Y4" s="1" t="s">
        <v>571</v>
      </c>
      <c r="Z4" s="1">
        <v>0</v>
      </c>
      <c r="AA4" s="1" t="s">
        <v>2</v>
      </c>
      <c r="AB4" s="1" t="s">
        <v>1</v>
      </c>
      <c r="AC4" s="3">
        <v>46106</v>
      </c>
      <c r="AD4" s="2">
        <v>1</v>
      </c>
      <c r="AE4" s="1" t="s">
        <v>377</v>
      </c>
    </row>
    <row r="5" spans="1:31" ht="39.65" customHeight="1">
      <c r="A5" s="1">
        <v>120</v>
      </c>
      <c r="B5" s="1" t="s">
        <v>380</v>
      </c>
      <c r="C5" s="1">
        <v>122</v>
      </c>
      <c r="D5" s="1" t="s">
        <v>429</v>
      </c>
      <c r="E5" s="1" t="s">
        <v>428</v>
      </c>
      <c r="F5" s="2">
        <v>0</v>
      </c>
      <c r="G5" s="2">
        <f>VLOOKUP(Tabla1[[#This Row],[NOMBRE DE SERIE]],CCD!$A$3:$D$181,2,0)</f>
        <v>1</v>
      </c>
      <c r="H5" s="1" t="s">
        <v>461</v>
      </c>
      <c r="I5" s="2">
        <v>1</v>
      </c>
      <c r="J5" s="2">
        <v>0</v>
      </c>
      <c r="K5" s="2">
        <v>0</v>
      </c>
      <c r="L5" s="2">
        <f>VLOOKUP(Tabla1[[#This Row],[NoMBRE DE SuBSERIE]],CCD!$C$3:$D$181,2,0)</f>
        <v>1</v>
      </c>
      <c r="M5" s="1" t="s">
        <v>2004</v>
      </c>
      <c r="N5" s="2">
        <v>1</v>
      </c>
      <c r="O5" s="2">
        <v>0</v>
      </c>
      <c r="P5" s="2">
        <v>0</v>
      </c>
      <c r="Q5" s="1" t="s">
        <v>406</v>
      </c>
      <c r="R5" s="2">
        <v>3</v>
      </c>
      <c r="S5" s="2">
        <v>2</v>
      </c>
      <c r="T5" s="2">
        <v>8</v>
      </c>
      <c r="U5" s="2">
        <v>0</v>
      </c>
      <c r="V5" s="2">
        <v>0</v>
      </c>
      <c r="W5" s="2">
        <v>1</v>
      </c>
      <c r="X5" s="2">
        <v>0</v>
      </c>
      <c r="Y5" s="1" t="s">
        <v>571</v>
      </c>
      <c r="Z5" s="1">
        <v>0</v>
      </c>
      <c r="AA5" s="1" t="s">
        <v>2</v>
      </c>
      <c r="AB5" s="1" t="s">
        <v>1</v>
      </c>
      <c r="AC5" s="3">
        <v>46106</v>
      </c>
      <c r="AD5" s="2">
        <v>1</v>
      </c>
      <c r="AE5" s="1" t="s">
        <v>377</v>
      </c>
    </row>
    <row r="6" spans="1:31" ht="39.65" customHeight="1">
      <c r="A6" s="1">
        <v>120</v>
      </c>
      <c r="B6" s="1" t="s">
        <v>380</v>
      </c>
      <c r="C6" s="1">
        <v>122</v>
      </c>
      <c r="D6" s="1" t="s">
        <v>429</v>
      </c>
      <c r="E6" s="1" t="s">
        <v>428</v>
      </c>
      <c r="F6" s="2">
        <v>0</v>
      </c>
      <c r="G6" s="2">
        <f>VLOOKUP(Tabla1[[#This Row],[NOMBRE DE SERIE]],CCD!$A$3:$D$181,2,0)</f>
        <v>1</v>
      </c>
      <c r="H6" s="1" t="s">
        <v>461</v>
      </c>
      <c r="I6" s="2">
        <v>1</v>
      </c>
      <c r="J6" s="2">
        <v>0</v>
      </c>
      <c r="K6" s="2">
        <v>0</v>
      </c>
      <c r="L6" s="2">
        <f>VLOOKUP(Tabla1[[#This Row],[NoMBRE DE SuBSERIE]],CCD!$C$3:$D$181,2,0)</f>
        <v>1</v>
      </c>
      <c r="M6" s="1" t="s">
        <v>2004</v>
      </c>
      <c r="N6" s="2">
        <v>1</v>
      </c>
      <c r="O6" s="2">
        <v>0</v>
      </c>
      <c r="P6" s="2">
        <v>0</v>
      </c>
      <c r="Q6" s="1" t="s">
        <v>437</v>
      </c>
      <c r="R6" s="2">
        <v>3</v>
      </c>
      <c r="S6" s="2">
        <v>2</v>
      </c>
      <c r="T6" s="2">
        <v>8</v>
      </c>
      <c r="U6" s="2">
        <v>0</v>
      </c>
      <c r="V6" s="2">
        <v>0</v>
      </c>
      <c r="W6" s="2">
        <v>1</v>
      </c>
      <c r="X6" s="2">
        <v>0</v>
      </c>
      <c r="Y6" s="1" t="s">
        <v>571</v>
      </c>
      <c r="Z6" s="1">
        <v>0</v>
      </c>
      <c r="AA6" s="1" t="s">
        <v>2</v>
      </c>
      <c r="AB6" s="1" t="s">
        <v>1</v>
      </c>
      <c r="AC6" s="3">
        <v>46106</v>
      </c>
      <c r="AD6" s="2">
        <v>1</v>
      </c>
      <c r="AE6" s="1" t="s">
        <v>377</v>
      </c>
    </row>
    <row r="7" spans="1:31" ht="39.65" customHeight="1">
      <c r="A7" s="1">
        <v>120</v>
      </c>
      <c r="B7" s="1" t="s">
        <v>380</v>
      </c>
      <c r="C7" s="1">
        <v>122</v>
      </c>
      <c r="D7" s="1" t="s">
        <v>429</v>
      </c>
      <c r="E7" s="1" t="s">
        <v>428</v>
      </c>
      <c r="F7" s="2">
        <v>0</v>
      </c>
      <c r="G7" s="2">
        <f>VLOOKUP(Tabla1[[#This Row],[NOMBRE DE SERIE]],CCD!$A$3:$D$181,2,0)</f>
        <v>1</v>
      </c>
      <c r="H7" s="1" t="s">
        <v>461</v>
      </c>
      <c r="I7" s="2">
        <v>1</v>
      </c>
      <c r="J7" s="2">
        <v>0</v>
      </c>
      <c r="K7" s="2">
        <v>0</v>
      </c>
      <c r="L7" s="2">
        <f>VLOOKUP(Tabla1[[#This Row],[NoMBRE DE SuBSERIE]],CCD!$C$3:$D$181,2,0)</f>
        <v>1</v>
      </c>
      <c r="M7" s="1" t="s">
        <v>2004</v>
      </c>
      <c r="N7" s="2">
        <v>1</v>
      </c>
      <c r="O7" s="2">
        <v>0</v>
      </c>
      <c r="P7" s="2">
        <v>0</v>
      </c>
      <c r="Q7" s="1" t="s">
        <v>465</v>
      </c>
      <c r="R7" s="2">
        <v>3</v>
      </c>
      <c r="S7" s="2">
        <v>2</v>
      </c>
      <c r="T7" s="2">
        <v>8</v>
      </c>
      <c r="U7" s="2">
        <v>0</v>
      </c>
      <c r="V7" s="2">
        <v>0</v>
      </c>
      <c r="W7" s="2">
        <v>1</v>
      </c>
      <c r="X7" s="2">
        <v>0</v>
      </c>
      <c r="Y7" s="1" t="s">
        <v>571</v>
      </c>
      <c r="Z7" s="1">
        <v>0</v>
      </c>
      <c r="AA7" s="1" t="s">
        <v>2</v>
      </c>
      <c r="AB7" s="1" t="s">
        <v>1</v>
      </c>
      <c r="AC7" s="3">
        <v>46106</v>
      </c>
      <c r="AD7" s="2">
        <v>1</v>
      </c>
      <c r="AE7" s="1" t="s">
        <v>377</v>
      </c>
    </row>
    <row r="8" spans="1:31" ht="39.65" customHeight="1">
      <c r="A8" s="1">
        <v>120</v>
      </c>
      <c r="B8" s="1" t="s">
        <v>380</v>
      </c>
      <c r="C8" s="1">
        <v>122</v>
      </c>
      <c r="D8" s="1" t="s">
        <v>429</v>
      </c>
      <c r="E8" s="1" t="s">
        <v>428</v>
      </c>
      <c r="F8" s="2">
        <v>0</v>
      </c>
      <c r="G8" s="2">
        <f>VLOOKUP(Tabla1[[#This Row],[NOMBRE DE SERIE]],CCD!$A$3:$D$181,2,0)</f>
        <v>1</v>
      </c>
      <c r="H8" s="1" t="s">
        <v>461</v>
      </c>
      <c r="I8" s="2">
        <v>1</v>
      </c>
      <c r="J8" s="2">
        <v>0</v>
      </c>
      <c r="K8" s="2">
        <v>0</v>
      </c>
      <c r="L8" s="2">
        <f>VLOOKUP(Tabla1[[#This Row],[NoMBRE DE SuBSERIE]],CCD!$C$3:$D$181,2,0)</f>
        <v>1</v>
      </c>
      <c r="M8" s="1" t="s">
        <v>2004</v>
      </c>
      <c r="N8" s="2">
        <v>1</v>
      </c>
      <c r="O8" s="2">
        <v>0</v>
      </c>
      <c r="P8" s="2">
        <v>0</v>
      </c>
      <c r="Q8" s="1" t="s">
        <v>464</v>
      </c>
      <c r="R8" s="2">
        <v>3</v>
      </c>
      <c r="S8" s="2">
        <v>2</v>
      </c>
      <c r="T8" s="2">
        <v>8</v>
      </c>
      <c r="U8" s="2">
        <v>0</v>
      </c>
      <c r="V8" s="2">
        <v>0</v>
      </c>
      <c r="W8" s="2">
        <v>1</v>
      </c>
      <c r="X8" s="2">
        <v>0</v>
      </c>
      <c r="Y8" s="1" t="s">
        <v>571</v>
      </c>
      <c r="Z8" s="1">
        <v>0</v>
      </c>
      <c r="AA8" s="1" t="s">
        <v>2</v>
      </c>
      <c r="AB8" s="1" t="s">
        <v>1</v>
      </c>
      <c r="AC8" s="3">
        <v>46106</v>
      </c>
      <c r="AD8" s="2">
        <v>1</v>
      </c>
      <c r="AE8" s="1" t="s">
        <v>377</v>
      </c>
    </row>
    <row r="9" spans="1:31" ht="39.65" customHeight="1">
      <c r="A9" s="1">
        <v>120</v>
      </c>
      <c r="B9" s="1" t="s">
        <v>380</v>
      </c>
      <c r="C9" s="1">
        <v>122</v>
      </c>
      <c r="D9" s="1" t="s">
        <v>429</v>
      </c>
      <c r="E9" s="1" t="s">
        <v>428</v>
      </c>
      <c r="F9" s="2">
        <v>0</v>
      </c>
      <c r="G9" s="2">
        <f>VLOOKUP(Tabla1[[#This Row],[NOMBRE DE SERIE]],CCD!$A$3:$D$181,2,0)</f>
        <v>1</v>
      </c>
      <c r="H9" s="1" t="s">
        <v>461</v>
      </c>
      <c r="I9" s="2">
        <v>1</v>
      </c>
      <c r="J9" s="2">
        <v>0</v>
      </c>
      <c r="K9" s="2">
        <v>0</v>
      </c>
      <c r="L9" s="2">
        <f>VLOOKUP(Tabla1[[#This Row],[NoMBRE DE SuBSERIE]],CCD!$C$3:$D$181,2,0)</f>
        <v>1</v>
      </c>
      <c r="M9" s="1" t="s">
        <v>2004</v>
      </c>
      <c r="N9" s="2">
        <v>1</v>
      </c>
      <c r="O9" s="2">
        <v>0</v>
      </c>
      <c r="P9" s="2">
        <v>0</v>
      </c>
      <c r="Q9" s="1" t="s">
        <v>463</v>
      </c>
      <c r="R9" s="2">
        <v>3</v>
      </c>
      <c r="S9" s="2">
        <v>2</v>
      </c>
      <c r="T9" s="2">
        <v>8</v>
      </c>
      <c r="U9" s="2">
        <v>0</v>
      </c>
      <c r="V9" s="2">
        <v>0</v>
      </c>
      <c r="W9" s="2">
        <v>1</v>
      </c>
      <c r="X9" s="2">
        <v>0</v>
      </c>
      <c r="Y9" s="1" t="s">
        <v>571</v>
      </c>
      <c r="Z9" s="1">
        <v>0</v>
      </c>
      <c r="AA9" s="1" t="s">
        <v>2</v>
      </c>
      <c r="AB9" s="1" t="s">
        <v>1</v>
      </c>
      <c r="AC9" s="3">
        <v>46106</v>
      </c>
      <c r="AD9" s="2">
        <v>1</v>
      </c>
      <c r="AE9" s="1" t="s">
        <v>377</v>
      </c>
    </row>
    <row r="10" spans="1:31" ht="39.65" customHeight="1">
      <c r="A10" s="1">
        <v>120</v>
      </c>
      <c r="B10" s="1" t="s">
        <v>380</v>
      </c>
      <c r="C10" s="1">
        <v>122</v>
      </c>
      <c r="D10" s="1" t="s">
        <v>429</v>
      </c>
      <c r="E10" s="1" t="s">
        <v>428</v>
      </c>
      <c r="F10" s="2">
        <v>0</v>
      </c>
      <c r="G10" s="2">
        <f>VLOOKUP(Tabla1[[#This Row],[NOMBRE DE SERIE]],CCD!$A$3:$D$181,2,0)</f>
        <v>1</v>
      </c>
      <c r="H10" s="1" t="s">
        <v>461</v>
      </c>
      <c r="I10" s="2">
        <v>1</v>
      </c>
      <c r="J10" s="2">
        <v>0</v>
      </c>
      <c r="K10" s="2">
        <v>0</v>
      </c>
      <c r="L10" s="2">
        <f>VLOOKUP(Tabla1[[#This Row],[NoMBRE DE SuBSERIE]],CCD!$C$3:$D$181,2,0)</f>
        <v>1</v>
      </c>
      <c r="M10" s="1" t="s">
        <v>2004</v>
      </c>
      <c r="N10" s="2">
        <v>1</v>
      </c>
      <c r="O10" s="2">
        <v>0</v>
      </c>
      <c r="P10" s="2">
        <v>0</v>
      </c>
      <c r="Q10" s="1" t="s">
        <v>435</v>
      </c>
      <c r="R10" s="2">
        <v>3</v>
      </c>
      <c r="S10" s="2">
        <v>2</v>
      </c>
      <c r="T10" s="2">
        <v>8</v>
      </c>
      <c r="U10" s="2">
        <v>0</v>
      </c>
      <c r="V10" s="2">
        <v>0</v>
      </c>
      <c r="W10" s="2">
        <v>1</v>
      </c>
      <c r="X10" s="2">
        <v>0</v>
      </c>
      <c r="Y10" s="1" t="s">
        <v>571</v>
      </c>
      <c r="Z10" s="1">
        <v>0</v>
      </c>
      <c r="AA10" s="1" t="s">
        <v>2</v>
      </c>
      <c r="AB10" s="1" t="s">
        <v>1</v>
      </c>
      <c r="AC10" s="3">
        <v>46106</v>
      </c>
      <c r="AD10" s="2">
        <v>1</v>
      </c>
      <c r="AE10" s="1" t="s">
        <v>377</v>
      </c>
    </row>
    <row r="11" spans="1:31" ht="39.65" customHeight="1">
      <c r="A11" s="1">
        <v>120</v>
      </c>
      <c r="B11" s="1" t="s">
        <v>380</v>
      </c>
      <c r="C11" s="1">
        <v>122</v>
      </c>
      <c r="D11" s="1" t="s">
        <v>429</v>
      </c>
      <c r="E11" s="1" t="s">
        <v>428</v>
      </c>
      <c r="F11" s="2">
        <v>0</v>
      </c>
      <c r="G11" s="2">
        <f>VLOOKUP(Tabla1[[#This Row],[NOMBRE DE SERIE]],CCD!$A$3:$D$181,2,0)</f>
        <v>1</v>
      </c>
      <c r="H11" s="1" t="s">
        <v>461</v>
      </c>
      <c r="I11" s="2">
        <v>1</v>
      </c>
      <c r="J11" s="2">
        <v>0</v>
      </c>
      <c r="K11" s="2">
        <v>0</v>
      </c>
      <c r="L11" s="2">
        <f>VLOOKUP(Tabla1[[#This Row],[NoMBRE DE SuBSERIE]],CCD!$C$3:$D$181,2,0)</f>
        <v>1</v>
      </c>
      <c r="M11" s="1" t="s">
        <v>2004</v>
      </c>
      <c r="N11" s="2">
        <v>1</v>
      </c>
      <c r="O11" s="2">
        <v>0</v>
      </c>
      <c r="P11" s="2">
        <v>0</v>
      </c>
      <c r="Q11" s="1" t="s">
        <v>402</v>
      </c>
      <c r="R11" s="2">
        <v>3</v>
      </c>
      <c r="S11" s="2">
        <v>2</v>
      </c>
      <c r="T11" s="2">
        <v>8</v>
      </c>
      <c r="U11" s="2">
        <v>0</v>
      </c>
      <c r="V11" s="2">
        <v>0</v>
      </c>
      <c r="W11" s="2">
        <v>1</v>
      </c>
      <c r="X11" s="2">
        <v>0</v>
      </c>
      <c r="Y11" s="1" t="s">
        <v>571</v>
      </c>
      <c r="Z11" s="1">
        <v>0</v>
      </c>
      <c r="AA11" s="1" t="s">
        <v>2</v>
      </c>
      <c r="AB11" s="1" t="s">
        <v>1</v>
      </c>
      <c r="AC11" s="3">
        <v>46106</v>
      </c>
      <c r="AD11" s="2">
        <v>1</v>
      </c>
      <c r="AE11" s="1" t="s">
        <v>377</v>
      </c>
    </row>
    <row r="12" spans="1:31" ht="39.65" customHeight="1">
      <c r="A12" s="1">
        <v>120</v>
      </c>
      <c r="B12" s="1" t="s">
        <v>380</v>
      </c>
      <c r="C12" s="1">
        <v>122</v>
      </c>
      <c r="D12" s="1" t="s">
        <v>429</v>
      </c>
      <c r="E12" s="1" t="s">
        <v>428</v>
      </c>
      <c r="F12" s="2">
        <v>0</v>
      </c>
      <c r="G12" s="2">
        <f>VLOOKUP(Tabla1[[#This Row],[NOMBRE DE SERIE]],CCD!$A$3:$D$181,2,0)</f>
        <v>1</v>
      </c>
      <c r="H12" s="1" t="s">
        <v>461</v>
      </c>
      <c r="I12" s="2">
        <v>1</v>
      </c>
      <c r="J12" s="2">
        <v>0</v>
      </c>
      <c r="K12" s="2">
        <v>0</v>
      </c>
      <c r="L12" s="2">
        <f>VLOOKUP(Tabla1[[#This Row],[NoMBRE DE SuBSERIE]],CCD!$C$3:$D$181,2,0)</f>
        <v>1</v>
      </c>
      <c r="M12" s="1" t="s">
        <v>2004</v>
      </c>
      <c r="N12" s="2">
        <v>1</v>
      </c>
      <c r="O12" s="2">
        <v>0</v>
      </c>
      <c r="P12" s="2">
        <v>0</v>
      </c>
      <c r="Q12" s="1" t="s">
        <v>734</v>
      </c>
      <c r="R12" s="2">
        <v>3</v>
      </c>
      <c r="S12" s="2">
        <v>2</v>
      </c>
      <c r="T12" s="2">
        <v>8</v>
      </c>
      <c r="U12" s="2">
        <v>0</v>
      </c>
      <c r="V12" s="2">
        <v>0</v>
      </c>
      <c r="W12" s="2">
        <v>1</v>
      </c>
      <c r="X12" s="2">
        <v>0</v>
      </c>
      <c r="Y12" s="1" t="s">
        <v>571</v>
      </c>
      <c r="Z12" s="1">
        <v>0</v>
      </c>
      <c r="AA12" s="1" t="s">
        <v>2</v>
      </c>
      <c r="AB12" s="1" t="s">
        <v>1</v>
      </c>
      <c r="AC12" s="3">
        <v>46106</v>
      </c>
      <c r="AD12" s="2">
        <v>1</v>
      </c>
      <c r="AE12" s="1" t="s">
        <v>377</v>
      </c>
    </row>
    <row r="13" spans="1:31" ht="39.65" customHeight="1">
      <c r="A13" s="1">
        <v>120</v>
      </c>
      <c r="B13" s="1" t="s">
        <v>380</v>
      </c>
      <c r="C13" s="1">
        <v>122</v>
      </c>
      <c r="D13" s="1" t="s">
        <v>429</v>
      </c>
      <c r="E13" s="1" t="s">
        <v>428</v>
      </c>
      <c r="F13" s="2">
        <v>0</v>
      </c>
      <c r="G13" s="2">
        <f>VLOOKUP(Tabla1[[#This Row],[NOMBRE DE SERIE]],CCD!$A$3:$D$181,2,0)</f>
        <v>1</v>
      </c>
      <c r="H13" s="1" t="s">
        <v>461</v>
      </c>
      <c r="I13" s="2">
        <v>1</v>
      </c>
      <c r="J13" s="2">
        <v>0</v>
      </c>
      <c r="K13" s="2">
        <v>0</v>
      </c>
      <c r="L13" s="2">
        <f>VLOOKUP(Tabla1[[#This Row],[NoMBRE DE SuBSERIE]],CCD!$C$3:$D$181,2,0)</f>
        <v>1</v>
      </c>
      <c r="M13" s="1" t="s">
        <v>2004</v>
      </c>
      <c r="N13" s="2">
        <v>1</v>
      </c>
      <c r="O13" s="2">
        <v>0</v>
      </c>
      <c r="P13" s="2">
        <v>0</v>
      </c>
      <c r="Q13" s="1" t="s">
        <v>1921</v>
      </c>
      <c r="R13" s="2">
        <v>3</v>
      </c>
      <c r="S13" s="2">
        <v>2</v>
      </c>
      <c r="T13" s="2">
        <v>8</v>
      </c>
      <c r="U13" s="2">
        <v>0</v>
      </c>
      <c r="V13" s="2">
        <v>0</v>
      </c>
      <c r="W13" s="2">
        <v>1</v>
      </c>
      <c r="X13" s="2">
        <v>0</v>
      </c>
      <c r="Y13" s="1" t="s">
        <v>571</v>
      </c>
      <c r="Z13" s="1">
        <v>0</v>
      </c>
      <c r="AA13" s="1" t="s">
        <v>2</v>
      </c>
      <c r="AB13" s="1" t="s">
        <v>1</v>
      </c>
      <c r="AC13" s="3">
        <v>46106</v>
      </c>
      <c r="AD13" s="2">
        <v>1</v>
      </c>
      <c r="AE13" s="1" t="s">
        <v>377</v>
      </c>
    </row>
    <row r="14" spans="1:31" ht="39.65" customHeight="1">
      <c r="A14" s="1">
        <v>120</v>
      </c>
      <c r="B14" s="1" t="s">
        <v>380</v>
      </c>
      <c r="C14" s="1">
        <v>122</v>
      </c>
      <c r="D14" s="1" t="s">
        <v>429</v>
      </c>
      <c r="E14" s="1" t="s">
        <v>428</v>
      </c>
      <c r="F14" s="2">
        <v>0</v>
      </c>
      <c r="G14" s="2">
        <f>VLOOKUP(Tabla1[[#This Row],[NOMBRE DE SERIE]],CCD!$A$3:$D$181,2,0)</f>
        <v>1</v>
      </c>
      <c r="H14" s="1" t="s">
        <v>461</v>
      </c>
      <c r="I14" s="2">
        <v>1</v>
      </c>
      <c r="J14" s="2">
        <v>0</v>
      </c>
      <c r="K14" s="2">
        <v>0</v>
      </c>
      <c r="L14" s="2">
        <f>VLOOKUP(Tabla1[[#This Row],[NoMBRE DE SuBSERIE]],CCD!$C$3:$D$181,2,0)</f>
        <v>1</v>
      </c>
      <c r="M14" s="1" t="s">
        <v>2004</v>
      </c>
      <c r="N14" s="2">
        <v>1</v>
      </c>
      <c r="O14" s="2">
        <v>0</v>
      </c>
      <c r="P14" s="2">
        <v>0</v>
      </c>
      <c r="Q14" s="1" t="s">
        <v>423</v>
      </c>
      <c r="R14" s="2">
        <v>3</v>
      </c>
      <c r="S14" s="2">
        <v>2</v>
      </c>
      <c r="T14" s="2">
        <v>8</v>
      </c>
      <c r="U14" s="2">
        <v>0</v>
      </c>
      <c r="V14" s="2">
        <v>0</v>
      </c>
      <c r="W14" s="2">
        <v>1</v>
      </c>
      <c r="X14" s="2">
        <v>0</v>
      </c>
      <c r="Y14" s="1" t="s">
        <v>571</v>
      </c>
      <c r="Z14" s="1">
        <v>0</v>
      </c>
      <c r="AA14" s="1" t="s">
        <v>2</v>
      </c>
      <c r="AB14" s="1" t="s">
        <v>1</v>
      </c>
      <c r="AC14" s="3">
        <v>46106</v>
      </c>
      <c r="AD14" s="2">
        <v>1</v>
      </c>
      <c r="AE14" s="1" t="s">
        <v>377</v>
      </c>
    </row>
    <row r="15" spans="1:31" ht="39.65" customHeight="1">
      <c r="A15" s="1">
        <v>120</v>
      </c>
      <c r="B15" s="1" t="s">
        <v>380</v>
      </c>
      <c r="C15" s="1">
        <v>122</v>
      </c>
      <c r="D15" s="1" t="s">
        <v>429</v>
      </c>
      <c r="E15" s="1" t="s">
        <v>428</v>
      </c>
      <c r="F15" s="2">
        <v>0</v>
      </c>
      <c r="G15" s="2">
        <f>VLOOKUP(Tabla1[[#This Row],[NOMBRE DE SERIE]],CCD!$A$3:$D$181,2,0)</f>
        <v>1</v>
      </c>
      <c r="H15" s="1" t="s">
        <v>461</v>
      </c>
      <c r="I15" s="2">
        <v>1</v>
      </c>
      <c r="J15" s="2">
        <v>0</v>
      </c>
      <c r="K15" s="2">
        <v>0</v>
      </c>
      <c r="L15" s="2">
        <f>VLOOKUP(Tabla1[[#This Row],[NoMBRE DE SuBSERIE]],CCD!$C$3:$D$181,2,0)</f>
        <v>2</v>
      </c>
      <c r="M15" s="1" t="s">
        <v>2005</v>
      </c>
      <c r="N15" s="2">
        <v>1</v>
      </c>
      <c r="O15" s="2">
        <v>0</v>
      </c>
      <c r="P15" s="2">
        <v>0</v>
      </c>
      <c r="Q15" s="1" t="s">
        <v>438</v>
      </c>
      <c r="R15" s="2">
        <v>3</v>
      </c>
      <c r="S15" s="2">
        <v>2</v>
      </c>
      <c r="T15" s="2">
        <v>8</v>
      </c>
      <c r="U15" s="2">
        <v>0</v>
      </c>
      <c r="V15" s="2">
        <v>0</v>
      </c>
      <c r="W15" s="2">
        <v>1</v>
      </c>
      <c r="X15" s="2">
        <v>0</v>
      </c>
      <c r="Y15" s="1" t="s">
        <v>571</v>
      </c>
      <c r="Z15" s="1">
        <v>0</v>
      </c>
      <c r="AA15" s="1" t="s">
        <v>2</v>
      </c>
      <c r="AB15" s="1" t="s">
        <v>1</v>
      </c>
      <c r="AC15" s="3">
        <v>46106</v>
      </c>
      <c r="AD15" s="2">
        <v>1</v>
      </c>
      <c r="AE15" s="1" t="s">
        <v>377</v>
      </c>
    </row>
    <row r="16" spans="1:31" ht="39.65" customHeight="1">
      <c r="A16" s="1">
        <v>120</v>
      </c>
      <c r="B16" s="1" t="s">
        <v>380</v>
      </c>
      <c r="C16" s="1">
        <v>122</v>
      </c>
      <c r="D16" s="1" t="s">
        <v>429</v>
      </c>
      <c r="E16" s="1" t="s">
        <v>428</v>
      </c>
      <c r="F16" s="2">
        <v>0</v>
      </c>
      <c r="G16" s="2">
        <f>VLOOKUP(Tabla1[[#This Row],[NOMBRE DE SERIE]],CCD!$A$3:$D$181,2,0)</f>
        <v>1</v>
      </c>
      <c r="H16" s="1" t="s">
        <v>461</v>
      </c>
      <c r="I16" s="2">
        <v>1</v>
      </c>
      <c r="J16" s="2">
        <v>0</v>
      </c>
      <c r="K16" s="2">
        <v>0</v>
      </c>
      <c r="L16" s="2">
        <f>VLOOKUP(Tabla1[[#This Row],[NoMBRE DE SuBSERIE]],CCD!$C$3:$D$181,2,0)</f>
        <v>2</v>
      </c>
      <c r="M16" s="1" t="s">
        <v>2005</v>
      </c>
      <c r="N16" s="2">
        <v>1</v>
      </c>
      <c r="O16" s="2">
        <v>0</v>
      </c>
      <c r="P16" s="2">
        <v>0</v>
      </c>
      <c r="Q16" s="1" t="s">
        <v>1922</v>
      </c>
      <c r="R16" s="2">
        <v>3</v>
      </c>
      <c r="S16" s="2">
        <v>2</v>
      </c>
      <c r="T16" s="2">
        <v>8</v>
      </c>
      <c r="U16" s="2">
        <v>0</v>
      </c>
      <c r="V16" s="2">
        <v>0</v>
      </c>
      <c r="W16" s="2">
        <v>1</v>
      </c>
      <c r="X16" s="2">
        <v>0</v>
      </c>
      <c r="Y16" s="1" t="s">
        <v>571</v>
      </c>
      <c r="Z16" s="1">
        <v>0</v>
      </c>
      <c r="AA16" s="1" t="s">
        <v>2</v>
      </c>
      <c r="AB16" s="1" t="s">
        <v>1</v>
      </c>
      <c r="AC16" s="3">
        <v>46106</v>
      </c>
      <c r="AD16" s="2">
        <v>1</v>
      </c>
      <c r="AE16" s="1" t="s">
        <v>377</v>
      </c>
    </row>
    <row r="17" spans="1:31" ht="39.65" customHeight="1">
      <c r="A17" s="1">
        <v>120</v>
      </c>
      <c r="B17" s="1" t="s">
        <v>380</v>
      </c>
      <c r="C17" s="1">
        <v>122</v>
      </c>
      <c r="D17" s="1" t="s">
        <v>429</v>
      </c>
      <c r="E17" s="1" t="s">
        <v>428</v>
      </c>
      <c r="F17" s="2">
        <v>0</v>
      </c>
      <c r="G17" s="2">
        <f>VLOOKUP(Tabla1[[#This Row],[NOMBRE DE SERIE]],CCD!$A$3:$D$181,2,0)</f>
        <v>1</v>
      </c>
      <c r="H17" s="1" t="s">
        <v>461</v>
      </c>
      <c r="I17" s="2">
        <v>1</v>
      </c>
      <c r="J17" s="2">
        <v>0</v>
      </c>
      <c r="K17" s="2">
        <v>0</v>
      </c>
      <c r="L17" s="2">
        <f>VLOOKUP(Tabla1[[#This Row],[NoMBRE DE SuBSERIE]],CCD!$C$3:$D$181,2,0)</f>
        <v>2</v>
      </c>
      <c r="M17" s="1" t="s">
        <v>2005</v>
      </c>
      <c r="N17" s="2">
        <v>1</v>
      </c>
      <c r="O17" s="2">
        <v>0</v>
      </c>
      <c r="P17" s="2">
        <v>0</v>
      </c>
      <c r="Q17" s="1" t="s">
        <v>466</v>
      </c>
      <c r="R17" s="2">
        <v>3</v>
      </c>
      <c r="S17" s="2">
        <v>2</v>
      </c>
      <c r="T17" s="2">
        <v>8</v>
      </c>
      <c r="U17" s="2">
        <v>0</v>
      </c>
      <c r="V17" s="2">
        <v>0</v>
      </c>
      <c r="W17" s="2">
        <v>1</v>
      </c>
      <c r="X17" s="2">
        <v>0</v>
      </c>
      <c r="Y17" s="1" t="s">
        <v>571</v>
      </c>
      <c r="Z17" s="1">
        <v>0</v>
      </c>
      <c r="AA17" s="1" t="s">
        <v>2</v>
      </c>
      <c r="AB17" s="1" t="s">
        <v>1</v>
      </c>
      <c r="AC17" s="3">
        <v>46106</v>
      </c>
      <c r="AD17" s="2">
        <v>1</v>
      </c>
      <c r="AE17" s="1" t="s">
        <v>377</v>
      </c>
    </row>
    <row r="18" spans="1:31" ht="39.65" customHeight="1">
      <c r="A18" s="1">
        <v>120</v>
      </c>
      <c r="B18" s="1" t="s">
        <v>380</v>
      </c>
      <c r="C18" s="1">
        <v>122</v>
      </c>
      <c r="D18" s="1" t="s">
        <v>429</v>
      </c>
      <c r="E18" s="1" t="s">
        <v>428</v>
      </c>
      <c r="F18" s="2">
        <v>0</v>
      </c>
      <c r="G18" s="2">
        <f>VLOOKUP(Tabla1[[#This Row],[NOMBRE DE SERIE]],CCD!$A$3:$D$181,2,0)</f>
        <v>1</v>
      </c>
      <c r="H18" s="1" t="s">
        <v>461</v>
      </c>
      <c r="I18" s="2">
        <v>1</v>
      </c>
      <c r="J18" s="2">
        <v>0</v>
      </c>
      <c r="K18" s="2">
        <v>0</v>
      </c>
      <c r="L18" s="2">
        <f>VLOOKUP(Tabla1[[#This Row],[NoMBRE DE SuBSERIE]],CCD!$C$3:$D$181,2,0)</f>
        <v>2</v>
      </c>
      <c r="M18" s="1" t="s">
        <v>2005</v>
      </c>
      <c r="N18" s="2">
        <v>1</v>
      </c>
      <c r="O18" s="2">
        <v>0</v>
      </c>
      <c r="P18" s="2">
        <v>0</v>
      </c>
      <c r="Q18" s="1" t="s">
        <v>406</v>
      </c>
      <c r="R18" s="2">
        <v>3</v>
      </c>
      <c r="S18" s="2">
        <v>2</v>
      </c>
      <c r="T18" s="2">
        <v>8</v>
      </c>
      <c r="U18" s="2">
        <v>0</v>
      </c>
      <c r="V18" s="2">
        <v>0</v>
      </c>
      <c r="W18" s="2">
        <v>1</v>
      </c>
      <c r="X18" s="2">
        <v>0</v>
      </c>
      <c r="Y18" s="1" t="s">
        <v>571</v>
      </c>
      <c r="Z18" s="1">
        <v>0</v>
      </c>
      <c r="AA18" s="1" t="s">
        <v>2</v>
      </c>
      <c r="AB18" s="1" t="s">
        <v>1</v>
      </c>
      <c r="AC18" s="3">
        <v>46106</v>
      </c>
      <c r="AD18" s="2">
        <v>1</v>
      </c>
      <c r="AE18" s="1" t="s">
        <v>377</v>
      </c>
    </row>
    <row r="19" spans="1:31" ht="39.65" customHeight="1">
      <c r="A19" s="1">
        <v>120</v>
      </c>
      <c r="B19" s="1" t="s">
        <v>380</v>
      </c>
      <c r="C19" s="1">
        <v>122</v>
      </c>
      <c r="D19" s="1" t="s">
        <v>429</v>
      </c>
      <c r="E19" s="1" t="s">
        <v>428</v>
      </c>
      <c r="F19" s="2">
        <v>0</v>
      </c>
      <c r="G19" s="2">
        <f>VLOOKUP(Tabla1[[#This Row],[NOMBRE DE SERIE]],CCD!$A$3:$D$181,2,0)</f>
        <v>1</v>
      </c>
      <c r="H19" s="1" t="s">
        <v>461</v>
      </c>
      <c r="I19" s="2">
        <v>1</v>
      </c>
      <c r="J19" s="2">
        <v>0</v>
      </c>
      <c r="K19" s="2">
        <v>0</v>
      </c>
      <c r="L19" s="2">
        <f>VLOOKUP(Tabla1[[#This Row],[NoMBRE DE SuBSERIE]],CCD!$C$3:$D$181,2,0)</f>
        <v>2</v>
      </c>
      <c r="M19" s="1" t="s">
        <v>2005</v>
      </c>
      <c r="N19" s="2">
        <v>1</v>
      </c>
      <c r="O19" s="2">
        <v>0</v>
      </c>
      <c r="P19" s="2">
        <v>0</v>
      </c>
      <c r="Q19" s="1" t="s">
        <v>437</v>
      </c>
      <c r="R19" s="2">
        <v>3</v>
      </c>
      <c r="S19" s="2">
        <v>2</v>
      </c>
      <c r="T19" s="2">
        <v>8</v>
      </c>
      <c r="U19" s="2">
        <v>0</v>
      </c>
      <c r="V19" s="2">
        <v>0</v>
      </c>
      <c r="W19" s="2">
        <v>1</v>
      </c>
      <c r="X19" s="2">
        <v>0</v>
      </c>
      <c r="Y19" s="1" t="s">
        <v>571</v>
      </c>
      <c r="Z19" s="1">
        <v>0</v>
      </c>
      <c r="AA19" s="1" t="s">
        <v>2</v>
      </c>
      <c r="AB19" s="1" t="s">
        <v>1</v>
      </c>
      <c r="AC19" s="3">
        <v>46106</v>
      </c>
      <c r="AD19" s="2">
        <v>1</v>
      </c>
      <c r="AE19" s="1" t="s">
        <v>377</v>
      </c>
    </row>
    <row r="20" spans="1:31" ht="39.65" customHeight="1">
      <c r="A20" s="1">
        <v>120</v>
      </c>
      <c r="B20" s="1" t="s">
        <v>380</v>
      </c>
      <c r="C20" s="1">
        <v>122</v>
      </c>
      <c r="D20" s="1" t="s">
        <v>429</v>
      </c>
      <c r="E20" s="1" t="s">
        <v>428</v>
      </c>
      <c r="F20" s="2">
        <v>0</v>
      </c>
      <c r="G20" s="2">
        <f>VLOOKUP(Tabla1[[#This Row],[NOMBRE DE SERIE]],CCD!$A$3:$D$181,2,0)</f>
        <v>1</v>
      </c>
      <c r="H20" s="1" t="s">
        <v>461</v>
      </c>
      <c r="I20" s="2">
        <v>1</v>
      </c>
      <c r="J20" s="2">
        <v>0</v>
      </c>
      <c r="K20" s="2">
        <v>0</v>
      </c>
      <c r="L20" s="2">
        <f>VLOOKUP(Tabla1[[#This Row],[NoMBRE DE SuBSERIE]],CCD!$C$3:$D$181,2,0)</f>
        <v>2</v>
      </c>
      <c r="M20" s="1" t="s">
        <v>2005</v>
      </c>
      <c r="N20" s="2">
        <v>1</v>
      </c>
      <c r="O20" s="2">
        <v>0</v>
      </c>
      <c r="P20" s="2">
        <v>0</v>
      </c>
      <c r="Q20" s="1" t="s">
        <v>465</v>
      </c>
      <c r="R20" s="2">
        <v>3</v>
      </c>
      <c r="S20" s="2">
        <v>2</v>
      </c>
      <c r="T20" s="2">
        <v>8</v>
      </c>
      <c r="U20" s="2">
        <v>0</v>
      </c>
      <c r="V20" s="2">
        <v>0</v>
      </c>
      <c r="W20" s="2">
        <v>1</v>
      </c>
      <c r="X20" s="2">
        <v>0</v>
      </c>
      <c r="Y20" s="1" t="s">
        <v>571</v>
      </c>
      <c r="Z20" s="1">
        <v>0</v>
      </c>
      <c r="AA20" s="1" t="s">
        <v>2</v>
      </c>
      <c r="AB20" s="1" t="s">
        <v>1</v>
      </c>
      <c r="AC20" s="3">
        <v>46106</v>
      </c>
      <c r="AD20" s="2">
        <v>1</v>
      </c>
      <c r="AE20" s="1" t="s">
        <v>377</v>
      </c>
    </row>
    <row r="21" spans="1:31" ht="39.65" customHeight="1">
      <c r="A21" s="1">
        <v>120</v>
      </c>
      <c r="B21" s="1" t="s">
        <v>380</v>
      </c>
      <c r="C21" s="1">
        <v>122</v>
      </c>
      <c r="D21" s="1" t="s">
        <v>429</v>
      </c>
      <c r="E21" s="1" t="s">
        <v>428</v>
      </c>
      <c r="F21" s="2">
        <v>0</v>
      </c>
      <c r="G21" s="2">
        <f>VLOOKUP(Tabla1[[#This Row],[NOMBRE DE SERIE]],CCD!$A$3:$D$181,2,0)</f>
        <v>1</v>
      </c>
      <c r="H21" s="1" t="s">
        <v>461</v>
      </c>
      <c r="I21" s="2">
        <v>1</v>
      </c>
      <c r="J21" s="2">
        <v>0</v>
      </c>
      <c r="K21" s="2">
        <v>0</v>
      </c>
      <c r="L21" s="2">
        <f>VLOOKUP(Tabla1[[#This Row],[NoMBRE DE SuBSERIE]],CCD!$C$3:$D$181,2,0)</f>
        <v>2</v>
      </c>
      <c r="M21" s="1" t="s">
        <v>2005</v>
      </c>
      <c r="N21" s="2">
        <v>1</v>
      </c>
      <c r="O21" s="2">
        <v>0</v>
      </c>
      <c r="P21" s="2">
        <v>0</v>
      </c>
      <c r="Q21" s="1" t="s">
        <v>464</v>
      </c>
      <c r="R21" s="2">
        <v>3</v>
      </c>
      <c r="S21" s="2">
        <v>2</v>
      </c>
      <c r="T21" s="2">
        <v>8</v>
      </c>
      <c r="U21" s="2">
        <v>0</v>
      </c>
      <c r="V21" s="2">
        <v>0</v>
      </c>
      <c r="W21" s="2">
        <v>1</v>
      </c>
      <c r="X21" s="2">
        <v>0</v>
      </c>
      <c r="Y21" s="1" t="s">
        <v>571</v>
      </c>
      <c r="Z21" s="1">
        <v>0</v>
      </c>
      <c r="AA21" s="1" t="s">
        <v>2</v>
      </c>
      <c r="AB21" s="1" t="s">
        <v>1</v>
      </c>
      <c r="AC21" s="3">
        <v>46106</v>
      </c>
      <c r="AD21" s="2">
        <v>1</v>
      </c>
      <c r="AE21" s="1" t="s">
        <v>377</v>
      </c>
    </row>
    <row r="22" spans="1:31" ht="39.65" customHeight="1">
      <c r="A22" s="1">
        <v>120</v>
      </c>
      <c r="B22" s="1" t="s">
        <v>380</v>
      </c>
      <c r="C22" s="1">
        <v>122</v>
      </c>
      <c r="D22" s="1" t="s">
        <v>429</v>
      </c>
      <c r="E22" s="1" t="s">
        <v>428</v>
      </c>
      <c r="F22" s="2">
        <v>0</v>
      </c>
      <c r="G22" s="2">
        <f>VLOOKUP(Tabla1[[#This Row],[NOMBRE DE SERIE]],CCD!$A$3:$D$181,2,0)</f>
        <v>1</v>
      </c>
      <c r="H22" s="1" t="s">
        <v>461</v>
      </c>
      <c r="I22" s="2">
        <v>1</v>
      </c>
      <c r="J22" s="2">
        <v>0</v>
      </c>
      <c r="K22" s="2">
        <v>0</v>
      </c>
      <c r="L22" s="2">
        <f>VLOOKUP(Tabla1[[#This Row],[NoMBRE DE SuBSERIE]],CCD!$C$3:$D$181,2,0)</f>
        <v>2</v>
      </c>
      <c r="M22" s="1" t="s">
        <v>2005</v>
      </c>
      <c r="N22" s="2">
        <v>1</v>
      </c>
      <c r="O22" s="2">
        <v>0</v>
      </c>
      <c r="P22" s="2">
        <v>0</v>
      </c>
      <c r="Q22" s="1" t="s">
        <v>463</v>
      </c>
      <c r="R22" s="2">
        <v>3</v>
      </c>
      <c r="S22" s="2">
        <v>2</v>
      </c>
      <c r="T22" s="2">
        <v>8</v>
      </c>
      <c r="U22" s="2">
        <v>0</v>
      </c>
      <c r="V22" s="2">
        <v>0</v>
      </c>
      <c r="W22" s="2">
        <v>1</v>
      </c>
      <c r="X22" s="2">
        <v>0</v>
      </c>
      <c r="Y22" s="1" t="s">
        <v>571</v>
      </c>
      <c r="Z22" s="1">
        <v>0</v>
      </c>
      <c r="AA22" s="1" t="s">
        <v>2</v>
      </c>
      <c r="AB22" s="1" t="s">
        <v>1</v>
      </c>
      <c r="AC22" s="3">
        <v>46106</v>
      </c>
      <c r="AD22" s="2">
        <v>1</v>
      </c>
      <c r="AE22" s="1" t="s">
        <v>377</v>
      </c>
    </row>
    <row r="23" spans="1:31" ht="39.65" customHeight="1">
      <c r="A23" s="1">
        <v>120</v>
      </c>
      <c r="B23" s="1" t="s">
        <v>380</v>
      </c>
      <c r="C23" s="1">
        <v>122</v>
      </c>
      <c r="D23" s="1" t="s">
        <v>429</v>
      </c>
      <c r="E23" s="1" t="s">
        <v>428</v>
      </c>
      <c r="F23" s="2">
        <v>0</v>
      </c>
      <c r="G23" s="2">
        <f>VLOOKUP(Tabla1[[#This Row],[NOMBRE DE SERIE]],CCD!$A$3:$D$181,2,0)</f>
        <v>1</v>
      </c>
      <c r="H23" s="1" t="s">
        <v>461</v>
      </c>
      <c r="I23" s="2">
        <v>1</v>
      </c>
      <c r="J23" s="2">
        <v>0</v>
      </c>
      <c r="K23" s="2">
        <v>0</v>
      </c>
      <c r="L23" s="2">
        <f>VLOOKUP(Tabla1[[#This Row],[NoMBRE DE SuBSERIE]],CCD!$C$3:$D$181,2,0)</f>
        <v>2</v>
      </c>
      <c r="M23" s="1" t="s">
        <v>2005</v>
      </c>
      <c r="N23" s="2">
        <v>1</v>
      </c>
      <c r="O23" s="2">
        <v>0</v>
      </c>
      <c r="P23" s="2">
        <v>0</v>
      </c>
      <c r="Q23" s="1" t="s">
        <v>435</v>
      </c>
      <c r="R23" s="2">
        <v>3</v>
      </c>
      <c r="S23" s="2">
        <v>2</v>
      </c>
      <c r="T23" s="2">
        <v>8</v>
      </c>
      <c r="U23" s="2">
        <v>0</v>
      </c>
      <c r="V23" s="2">
        <v>0</v>
      </c>
      <c r="W23" s="2">
        <v>1</v>
      </c>
      <c r="X23" s="2">
        <v>0</v>
      </c>
      <c r="Y23" s="1" t="s">
        <v>571</v>
      </c>
      <c r="Z23" s="1">
        <v>0</v>
      </c>
      <c r="AA23" s="1" t="s">
        <v>2</v>
      </c>
      <c r="AB23" s="1" t="s">
        <v>1</v>
      </c>
      <c r="AC23" s="3">
        <v>46106</v>
      </c>
      <c r="AD23" s="2">
        <v>1</v>
      </c>
      <c r="AE23" s="1" t="s">
        <v>377</v>
      </c>
    </row>
    <row r="24" spans="1:31" ht="39.65" customHeight="1">
      <c r="A24" s="1">
        <v>120</v>
      </c>
      <c r="B24" s="1" t="s">
        <v>380</v>
      </c>
      <c r="C24" s="1">
        <v>122</v>
      </c>
      <c r="D24" s="1" t="s">
        <v>429</v>
      </c>
      <c r="E24" s="1" t="s">
        <v>428</v>
      </c>
      <c r="F24" s="2">
        <v>0</v>
      </c>
      <c r="G24" s="2">
        <f>VLOOKUP(Tabla1[[#This Row],[NOMBRE DE SERIE]],CCD!$A$3:$D$181,2,0)</f>
        <v>1</v>
      </c>
      <c r="H24" s="1" t="s">
        <v>461</v>
      </c>
      <c r="I24" s="2">
        <v>1</v>
      </c>
      <c r="J24" s="2">
        <v>0</v>
      </c>
      <c r="K24" s="2">
        <v>0</v>
      </c>
      <c r="L24" s="2">
        <f>VLOOKUP(Tabla1[[#This Row],[NoMBRE DE SuBSERIE]],CCD!$C$3:$D$181,2,0)</f>
        <v>2</v>
      </c>
      <c r="M24" s="1" t="s">
        <v>2005</v>
      </c>
      <c r="N24" s="2">
        <v>1</v>
      </c>
      <c r="O24" s="2">
        <v>0</v>
      </c>
      <c r="P24" s="2">
        <v>0</v>
      </c>
      <c r="Q24" s="1" t="s">
        <v>402</v>
      </c>
      <c r="R24" s="2">
        <v>3</v>
      </c>
      <c r="S24" s="2">
        <v>2</v>
      </c>
      <c r="T24" s="2">
        <v>8</v>
      </c>
      <c r="U24" s="2">
        <v>0</v>
      </c>
      <c r="V24" s="2">
        <v>0</v>
      </c>
      <c r="W24" s="2">
        <v>1</v>
      </c>
      <c r="X24" s="2">
        <v>0</v>
      </c>
      <c r="Y24" s="1" t="s">
        <v>571</v>
      </c>
      <c r="Z24" s="1">
        <v>0</v>
      </c>
      <c r="AA24" s="1" t="s">
        <v>2</v>
      </c>
      <c r="AB24" s="1" t="s">
        <v>1</v>
      </c>
      <c r="AC24" s="3">
        <v>46106</v>
      </c>
      <c r="AD24" s="2">
        <v>1</v>
      </c>
      <c r="AE24" s="1" t="s">
        <v>377</v>
      </c>
    </row>
    <row r="25" spans="1:31" ht="39.65" customHeight="1">
      <c r="A25" s="1">
        <v>120</v>
      </c>
      <c r="B25" s="1" t="s">
        <v>380</v>
      </c>
      <c r="C25" s="1">
        <v>122</v>
      </c>
      <c r="D25" s="1" t="s">
        <v>429</v>
      </c>
      <c r="E25" s="1" t="s">
        <v>428</v>
      </c>
      <c r="F25" s="2">
        <v>0</v>
      </c>
      <c r="G25" s="2">
        <f>VLOOKUP(Tabla1[[#This Row],[NOMBRE DE SERIE]],CCD!$A$3:$D$181,2,0)</f>
        <v>1</v>
      </c>
      <c r="H25" s="1" t="s">
        <v>461</v>
      </c>
      <c r="I25" s="2">
        <v>1</v>
      </c>
      <c r="J25" s="2">
        <v>0</v>
      </c>
      <c r="K25" s="2">
        <v>0</v>
      </c>
      <c r="L25" s="2">
        <f>VLOOKUP(Tabla1[[#This Row],[NoMBRE DE SuBSERIE]],CCD!$C$3:$D$181,2,0)</f>
        <v>2</v>
      </c>
      <c r="M25" s="1" t="s">
        <v>2005</v>
      </c>
      <c r="N25" s="2">
        <v>1</v>
      </c>
      <c r="O25" s="2">
        <v>0</v>
      </c>
      <c r="P25" s="2">
        <v>0</v>
      </c>
      <c r="Q25" s="1" t="s">
        <v>734</v>
      </c>
      <c r="R25" s="2">
        <v>3</v>
      </c>
      <c r="S25" s="2">
        <v>2</v>
      </c>
      <c r="T25" s="2">
        <v>8</v>
      </c>
      <c r="U25" s="2">
        <v>0</v>
      </c>
      <c r="V25" s="2">
        <v>0</v>
      </c>
      <c r="W25" s="2">
        <v>1</v>
      </c>
      <c r="X25" s="2">
        <v>0</v>
      </c>
      <c r="Y25" s="1" t="s">
        <v>571</v>
      </c>
      <c r="Z25" s="1">
        <v>0</v>
      </c>
      <c r="AA25" s="1" t="s">
        <v>2</v>
      </c>
      <c r="AB25" s="1" t="s">
        <v>1</v>
      </c>
      <c r="AC25" s="3">
        <v>46106</v>
      </c>
      <c r="AD25" s="2">
        <v>1</v>
      </c>
      <c r="AE25" s="1" t="s">
        <v>377</v>
      </c>
    </row>
    <row r="26" spans="1:31" ht="39.65" customHeight="1">
      <c r="A26" s="1">
        <v>120</v>
      </c>
      <c r="B26" s="1" t="s">
        <v>380</v>
      </c>
      <c r="C26" s="1">
        <v>122</v>
      </c>
      <c r="D26" s="1" t="s">
        <v>429</v>
      </c>
      <c r="E26" s="1" t="s">
        <v>428</v>
      </c>
      <c r="F26" s="2">
        <v>0</v>
      </c>
      <c r="G26" s="2">
        <f>VLOOKUP(Tabla1[[#This Row],[NOMBRE DE SERIE]],CCD!$A$3:$D$181,2,0)</f>
        <v>1</v>
      </c>
      <c r="H26" s="1" t="s">
        <v>461</v>
      </c>
      <c r="I26" s="2">
        <v>1</v>
      </c>
      <c r="J26" s="2">
        <v>0</v>
      </c>
      <c r="K26" s="2">
        <v>0</v>
      </c>
      <c r="L26" s="2">
        <f>VLOOKUP(Tabla1[[#This Row],[NoMBRE DE SuBSERIE]],CCD!$C$3:$D$181,2,0)</f>
        <v>2</v>
      </c>
      <c r="M26" s="1" t="s">
        <v>2005</v>
      </c>
      <c r="N26" s="2">
        <v>1</v>
      </c>
      <c r="O26" s="2">
        <v>0</v>
      </c>
      <c r="P26" s="2">
        <v>0</v>
      </c>
      <c r="Q26" s="1" t="s">
        <v>1921</v>
      </c>
      <c r="R26" s="2">
        <v>3</v>
      </c>
      <c r="S26" s="2">
        <v>2</v>
      </c>
      <c r="T26" s="2">
        <v>8</v>
      </c>
      <c r="U26" s="2">
        <v>0</v>
      </c>
      <c r="V26" s="2">
        <v>0</v>
      </c>
      <c r="W26" s="2">
        <v>1</v>
      </c>
      <c r="X26" s="2">
        <v>0</v>
      </c>
      <c r="Y26" s="1" t="s">
        <v>571</v>
      </c>
      <c r="Z26" s="1">
        <v>0</v>
      </c>
      <c r="AA26" s="1" t="s">
        <v>2</v>
      </c>
      <c r="AB26" s="1" t="s">
        <v>1</v>
      </c>
      <c r="AC26" s="3">
        <v>46106</v>
      </c>
      <c r="AD26" s="2">
        <v>1</v>
      </c>
      <c r="AE26" s="1" t="s">
        <v>377</v>
      </c>
    </row>
    <row r="27" spans="1:31" ht="39.65" customHeight="1">
      <c r="A27" s="1">
        <v>120</v>
      </c>
      <c r="B27" s="1" t="s">
        <v>380</v>
      </c>
      <c r="C27" s="1">
        <v>122</v>
      </c>
      <c r="D27" s="1" t="s">
        <v>429</v>
      </c>
      <c r="E27" s="1" t="s">
        <v>428</v>
      </c>
      <c r="F27" s="2">
        <v>0</v>
      </c>
      <c r="G27" s="2">
        <f>VLOOKUP(Tabla1[[#This Row],[NOMBRE DE SERIE]],CCD!$A$3:$D$181,2,0)</f>
        <v>1</v>
      </c>
      <c r="H27" s="1" t="s">
        <v>461</v>
      </c>
      <c r="I27" s="2">
        <v>1</v>
      </c>
      <c r="J27" s="2">
        <v>0</v>
      </c>
      <c r="K27" s="2">
        <v>0</v>
      </c>
      <c r="L27" s="2">
        <f>VLOOKUP(Tabla1[[#This Row],[NoMBRE DE SuBSERIE]],CCD!$C$3:$D$181,2,0)</f>
        <v>2</v>
      </c>
      <c r="M27" s="1" t="s">
        <v>2005</v>
      </c>
      <c r="N27" s="2">
        <v>1</v>
      </c>
      <c r="O27" s="2">
        <v>0</v>
      </c>
      <c r="P27" s="2">
        <v>0</v>
      </c>
      <c r="Q27" s="1" t="s">
        <v>423</v>
      </c>
      <c r="R27" s="2">
        <v>3</v>
      </c>
      <c r="S27" s="2">
        <v>2</v>
      </c>
      <c r="T27" s="2">
        <v>8</v>
      </c>
      <c r="U27" s="2">
        <v>0</v>
      </c>
      <c r="V27" s="2">
        <v>0</v>
      </c>
      <c r="W27" s="2">
        <v>1</v>
      </c>
      <c r="X27" s="2">
        <v>0</v>
      </c>
      <c r="Y27" s="1" t="s">
        <v>571</v>
      </c>
      <c r="Z27" s="1">
        <v>0</v>
      </c>
      <c r="AA27" s="1" t="s">
        <v>2</v>
      </c>
      <c r="AB27" s="1" t="s">
        <v>1</v>
      </c>
      <c r="AC27" s="3">
        <v>46106</v>
      </c>
      <c r="AD27" s="2">
        <v>1</v>
      </c>
      <c r="AE27" s="1" t="s">
        <v>377</v>
      </c>
    </row>
    <row r="28" spans="1:31" ht="39.65" customHeight="1">
      <c r="A28" s="1">
        <v>120</v>
      </c>
      <c r="B28" s="1" t="s">
        <v>380</v>
      </c>
      <c r="C28" s="1">
        <v>122</v>
      </c>
      <c r="D28" s="1" t="s">
        <v>429</v>
      </c>
      <c r="E28" s="1" t="s">
        <v>428</v>
      </c>
      <c r="F28" s="2">
        <v>0</v>
      </c>
      <c r="G28" s="2">
        <f>VLOOKUP(Tabla1[[#This Row],[NOMBRE DE SERIE]],CCD!$A$3:$D$181,2,0)</f>
        <v>1</v>
      </c>
      <c r="H28" s="1" t="s">
        <v>461</v>
      </c>
      <c r="I28" s="2">
        <v>1</v>
      </c>
      <c r="J28" s="2">
        <v>0</v>
      </c>
      <c r="K28" s="2">
        <v>0</v>
      </c>
      <c r="L28" s="2">
        <f>VLOOKUP(Tabla1[[#This Row],[NoMBRE DE SuBSERIE]],CCD!$C$3:$D$181,2,0)</f>
        <v>3</v>
      </c>
      <c r="M28" s="1" t="s">
        <v>2006</v>
      </c>
      <c r="N28" s="2">
        <v>1</v>
      </c>
      <c r="O28" s="2">
        <v>0</v>
      </c>
      <c r="P28" s="2">
        <v>0</v>
      </c>
      <c r="Q28" s="1" t="s">
        <v>438</v>
      </c>
      <c r="R28" s="2">
        <v>3</v>
      </c>
      <c r="S28" s="2">
        <v>2</v>
      </c>
      <c r="T28" s="2">
        <v>8</v>
      </c>
      <c r="U28" s="2">
        <v>0</v>
      </c>
      <c r="V28" s="2">
        <v>0</v>
      </c>
      <c r="W28" s="2">
        <v>1</v>
      </c>
      <c r="X28" s="2">
        <v>0</v>
      </c>
      <c r="Y28" s="1" t="s">
        <v>459</v>
      </c>
      <c r="Z28" s="1">
        <v>0</v>
      </c>
      <c r="AA28" s="1" t="s">
        <v>2</v>
      </c>
      <c r="AB28" s="1" t="s">
        <v>1</v>
      </c>
      <c r="AC28" s="3">
        <v>46106</v>
      </c>
      <c r="AD28" s="2">
        <v>1</v>
      </c>
      <c r="AE28" s="1" t="s">
        <v>377</v>
      </c>
    </row>
    <row r="29" spans="1:31" ht="39.65" customHeight="1">
      <c r="A29" s="1">
        <v>120</v>
      </c>
      <c r="B29" s="1" t="s">
        <v>380</v>
      </c>
      <c r="C29" s="1">
        <v>122</v>
      </c>
      <c r="D29" s="1" t="s">
        <v>429</v>
      </c>
      <c r="E29" s="1" t="s">
        <v>428</v>
      </c>
      <c r="F29" s="2">
        <v>0</v>
      </c>
      <c r="G29" s="2">
        <f>VLOOKUP(Tabla1[[#This Row],[NOMBRE DE SERIE]],CCD!$A$3:$D$181,2,0)</f>
        <v>1</v>
      </c>
      <c r="H29" s="1" t="s">
        <v>461</v>
      </c>
      <c r="I29" s="2">
        <v>1</v>
      </c>
      <c r="J29" s="2">
        <v>0</v>
      </c>
      <c r="K29" s="2">
        <v>0</v>
      </c>
      <c r="L29" s="2">
        <f>VLOOKUP(Tabla1[[#This Row],[NoMBRE DE SuBSERIE]],CCD!$C$3:$D$181,2,0)</f>
        <v>3</v>
      </c>
      <c r="M29" s="1" t="s">
        <v>2006</v>
      </c>
      <c r="N29" s="2">
        <v>1</v>
      </c>
      <c r="O29" s="2">
        <v>0</v>
      </c>
      <c r="P29" s="2">
        <v>0</v>
      </c>
      <c r="Q29" s="1" t="s">
        <v>467</v>
      </c>
      <c r="R29" s="2">
        <v>3</v>
      </c>
      <c r="S29" s="2">
        <v>2</v>
      </c>
      <c r="T29" s="2">
        <v>8</v>
      </c>
      <c r="U29" s="2">
        <v>0</v>
      </c>
      <c r="V29" s="2">
        <v>0</v>
      </c>
      <c r="W29" s="2">
        <v>1</v>
      </c>
      <c r="X29" s="2">
        <v>0</v>
      </c>
      <c r="Y29" s="1" t="s">
        <v>459</v>
      </c>
      <c r="Z29" s="1">
        <v>0</v>
      </c>
      <c r="AA29" s="1" t="s">
        <v>2</v>
      </c>
      <c r="AB29" s="1" t="s">
        <v>1</v>
      </c>
      <c r="AC29" s="3">
        <v>46106</v>
      </c>
      <c r="AD29" s="2">
        <v>1</v>
      </c>
      <c r="AE29" s="1" t="s">
        <v>377</v>
      </c>
    </row>
    <row r="30" spans="1:31" ht="39.65" customHeight="1">
      <c r="A30" s="1">
        <v>120</v>
      </c>
      <c r="B30" s="1" t="s">
        <v>380</v>
      </c>
      <c r="C30" s="1">
        <v>122</v>
      </c>
      <c r="D30" s="1" t="s">
        <v>429</v>
      </c>
      <c r="E30" s="1" t="s">
        <v>428</v>
      </c>
      <c r="F30" s="2">
        <v>0</v>
      </c>
      <c r="G30" s="2">
        <f>VLOOKUP(Tabla1[[#This Row],[NOMBRE DE SERIE]],CCD!$A$3:$D$181,2,0)</f>
        <v>1</v>
      </c>
      <c r="H30" s="1" t="s">
        <v>461</v>
      </c>
      <c r="I30" s="2">
        <v>1</v>
      </c>
      <c r="J30" s="2">
        <v>0</v>
      </c>
      <c r="K30" s="2">
        <v>0</v>
      </c>
      <c r="L30" s="2">
        <f>VLOOKUP(Tabla1[[#This Row],[NoMBRE DE SuBSERIE]],CCD!$C$3:$D$181,2,0)</f>
        <v>3</v>
      </c>
      <c r="M30" s="1" t="s">
        <v>2006</v>
      </c>
      <c r="N30" s="2">
        <v>1</v>
      </c>
      <c r="O30" s="2">
        <v>0</v>
      </c>
      <c r="P30" s="2">
        <v>0</v>
      </c>
      <c r="Q30" s="1" t="s">
        <v>466</v>
      </c>
      <c r="R30" s="2">
        <v>3</v>
      </c>
      <c r="S30" s="2">
        <v>2</v>
      </c>
      <c r="T30" s="2">
        <v>8</v>
      </c>
      <c r="U30" s="2">
        <v>0</v>
      </c>
      <c r="V30" s="2">
        <v>0</v>
      </c>
      <c r="W30" s="2">
        <v>1</v>
      </c>
      <c r="X30" s="2">
        <v>0</v>
      </c>
      <c r="Y30" s="1" t="s">
        <v>459</v>
      </c>
      <c r="Z30" s="1">
        <v>0</v>
      </c>
      <c r="AA30" s="1" t="s">
        <v>2</v>
      </c>
      <c r="AB30" s="1" t="s">
        <v>1</v>
      </c>
      <c r="AC30" s="3">
        <v>46106</v>
      </c>
      <c r="AD30" s="2">
        <v>1</v>
      </c>
      <c r="AE30" s="1" t="s">
        <v>377</v>
      </c>
    </row>
    <row r="31" spans="1:31" ht="39.65" customHeight="1">
      <c r="A31" s="1">
        <v>120</v>
      </c>
      <c r="B31" s="1" t="s">
        <v>380</v>
      </c>
      <c r="C31" s="1">
        <v>122</v>
      </c>
      <c r="D31" s="1" t="s">
        <v>429</v>
      </c>
      <c r="E31" s="1" t="s">
        <v>428</v>
      </c>
      <c r="F31" s="2">
        <v>0</v>
      </c>
      <c r="G31" s="2">
        <f>VLOOKUP(Tabla1[[#This Row],[NOMBRE DE SERIE]],CCD!$A$3:$D$181,2,0)</f>
        <v>1</v>
      </c>
      <c r="H31" s="1" t="s">
        <v>461</v>
      </c>
      <c r="I31" s="2">
        <v>1</v>
      </c>
      <c r="J31" s="2">
        <v>0</v>
      </c>
      <c r="K31" s="2">
        <v>0</v>
      </c>
      <c r="L31" s="2">
        <f>VLOOKUP(Tabla1[[#This Row],[NoMBRE DE SuBSERIE]],CCD!$C$3:$D$181,2,0)</f>
        <v>3</v>
      </c>
      <c r="M31" s="1" t="s">
        <v>2006</v>
      </c>
      <c r="N31" s="2">
        <v>1</v>
      </c>
      <c r="O31" s="2">
        <v>0</v>
      </c>
      <c r="P31" s="2">
        <v>0</v>
      </c>
      <c r="Q31" s="1" t="s">
        <v>437</v>
      </c>
      <c r="R31" s="2">
        <v>3</v>
      </c>
      <c r="S31" s="2">
        <v>2</v>
      </c>
      <c r="T31" s="2">
        <v>8</v>
      </c>
      <c r="U31" s="2">
        <v>0</v>
      </c>
      <c r="V31" s="2">
        <v>0</v>
      </c>
      <c r="W31" s="2">
        <v>1</v>
      </c>
      <c r="X31" s="2">
        <v>0</v>
      </c>
      <c r="Y31" s="1" t="s">
        <v>459</v>
      </c>
      <c r="Z31" s="1">
        <v>0</v>
      </c>
      <c r="AA31" s="1" t="s">
        <v>2</v>
      </c>
      <c r="AB31" s="1" t="s">
        <v>1</v>
      </c>
      <c r="AC31" s="3">
        <v>46106</v>
      </c>
      <c r="AD31" s="2">
        <v>1</v>
      </c>
      <c r="AE31" s="1" t="s">
        <v>377</v>
      </c>
    </row>
    <row r="32" spans="1:31" ht="39.65" customHeight="1">
      <c r="A32" s="1">
        <v>120</v>
      </c>
      <c r="B32" s="1" t="s">
        <v>380</v>
      </c>
      <c r="C32" s="1">
        <v>122</v>
      </c>
      <c r="D32" s="1" t="s">
        <v>429</v>
      </c>
      <c r="E32" s="1" t="s">
        <v>428</v>
      </c>
      <c r="F32" s="2">
        <v>0</v>
      </c>
      <c r="G32" s="2">
        <f>VLOOKUP(Tabla1[[#This Row],[NOMBRE DE SERIE]],CCD!$A$3:$D$181,2,0)</f>
        <v>1</v>
      </c>
      <c r="H32" s="1" t="s">
        <v>461</v>
      </c>
      <c r="I32" s="2">
        <v>1</v>
      </c>
      <c r="J32" s="2">
        <v>0</v>
      </c>
      <c r="K32" s="2">
        <v>0</v>
      </c>
      <c r="L32" s="2">
        <f>VLOOKUP(Tabla1[[#This Row],[NoMBRE DE SuBSERIE]],CCD!$C$3:$D$181,2,0)</f>
        <v>3</v>
      </c>
      <c r="M32" s="1" t="s">
        <v>2006</v>
      </c>
      <c r="N32" s="2">
        <v>1</v>
      </c>
      <c r="O32" s="2">
        <v>0</v>
      </c>
      <c r="P32" s="2">
        <v>0</v>
      </c>
      <c r="Q32" s="1" t="s">
        <v>1921</v>
      </c>
      <c r="R32" s="2">
        <v>3</v>
      </c>
      <c r="S32" s="2">
        <v>2</v>
      </c>
      <c r="T32" s="2">
        <v>8</v>
      </c>
      <c r="U32" s="2">
        <v>0</v>
      </c>
      <c r="V32" s="2">
        <v>0</v>
      </c>
      <c r="W32" s="2">
        <v>1</v>
      </c>
      <c r="X32" s="2">
        <v>0</v>
      </c>
      <c r="Y32" s="1" t="s">
        <v>459</v>
      </c>
      <c r="Z32" s="1">
        <v>0</v>
      </c>
      <c r="AA32" s="1" t="s">
        <v>2</v>
      </c>
      <c r="AB32" s="1" t="s">
        <v>1</v>
      </c>
      <c r="AC32" s="3">
        <v>46106</v>
      </c>
      <c r="AD32" s="2">
        <v>1</v>
      </c>
      <c r="AE32" s="1" t="s">
        <v>377</v>
      </c>
    </row>
    <row r="33" spans="1:31" ht="39.65" customHeight="1">
      <c r="A33" s="1">
        <v>120</v>
      </c>
      <c r="B33" s="1" t="s">
        <v>380</v>
      </c>
      <c r="C33" s="1">
        <v>122</v>
      </c>
      <c r="D33" s="1" t="s">
        <v>429</v>
      </c>
      <c r="E33" s="1" t="s">
        <v>428</v>
      </c>
      <c r="F33" s="2">
        <v>0</v>
      </c>
      <c r="G33" s="2">
        <f>VLOOKUP(Tabla1[[#This Row],[NOMBRE DE SERIE]],CCD!$A$3:$D$181,2,0)</f>
        <v>1</v>
      </c>
      <c r="H33" s="1" t="s">
        <v>461</v>
      </c>
      <c r="I33" s="2">
        <v>1</v>
      </c>
      <c r="J33" s="2">
        <v>0</v>
      </c>
      <c r="K33" s="2">
        <v>0</v>
      </c>
      <c r="L33" s="2">
        <f>VLOOKUP(Tabla1[[#This Row],[NoMBRE DE SuBSERIE]],CCD!$C$3:$D$181,2,0)</f>
        <v>3</v>
      </c>
      <c r="M33" s="1" t="s">
        <v>2006</v>
      </c>
      <c r="N33" s="2">
        <v>1</v>
      </c>
      <c r="O33" s="2">
        <v>0</v>
      </c>
      <c r="P33" s="2">
        <v>0</v>
      </c>
      <c r="Q33" s="1" t="s">
        <v>403</v>
      </c>
      <c r="R33" s="2">
        <v>3</v>
      </c>
      <c r="S33" s="2">
        <v>2</v>
      </c>
      <c r="T33" s="2">
        <v>8</v>
      </c>
      <c r="U33" s="2">
        <v>0</v>
      </c>
      <c r="V33" s="2">
        <v>0</v>
      </c>
      <c r="W33" s="2">
        <v>1</v>
      </c>
      <c r="X33" s="2">
        <v>0</v>
      </c>
      <c r="Y33" s="1" t="s">
        <v>459</v>
      </c>
      <c r="Z33" s="1">
        <v>0</v>
      </c>
      <c r="AA33" s="1" t="s">
        <v>2</v>
      </c>
      <c r="AB33" s="1" t="s">
        <v>1</v>
      </c>
      <c r="AC33" s="3">
        <v>46106</v>
      </c>
      <c r="AD33" s="2">
        <v>1</v>
      </c>
      <c r="AE33" s="1" t="s">
        <v>377</v>
      </c>
    </row>
    <row r="34" spans="1:31" ht="39.65" customHeight="1">
      <c r="A34" s="1">
        <v>120</v>
      </c>
      <c r="B34" s="1" t="s">
        <v>380</v>
      </c>
      <c r="C34" s="1">
        <v>122</v>
      </c>
      <c r="D34" s="1" t="s">
        <v>429</v>
      </c>
      <c r="E34" s="1" t="s">
        <v>428</v>
      </c>
      <c r="F34" s="2">
        <v>0</v>
      </c>
      <c r="G34" s="2">
        <f>VLOOKUP(Tabla1[[#This Row],[NOMBRE DE SERIE]],CCD!$A$3:$D$181,2,0)</f>
        <v>1</v>
      </c>
      <c r="H34" s="1" t="s">
        <v>461</v>
      </c>
      <c r="I34" s="2">
        <v>1</v>
      </c>
      <c r="J34" s="2">
        <v>0</v>
      </c>
      <c r="K34" s="2">
        <v>0</v>
      </c>
      <c r="L34" s="2">
        <f>VLOOKUP(Tabla1[[#This Row],[NoMBRE DE SuBSERIE]],CCD!$C$3:$D$181,2,0)</f>
        <v>3</v>
      </c>
      <c r="M34" s="1" t="s">
        <v>2006</v>
      </c>
      <c r="N34" s="2">
        <v>1</v>
      </c>
      <c r="O34" s="2">
        <v>0</v>
      </c>
      <c r="P34" s="2">
        <v>0</v>
      </c>
      <c r="Q34" s="1" t="s">
        <v>402</v>
      </c>
      <c r="R34" s="2">
        <v>3</v>
      </c>
      <c r="S34" s="2">
        <v>2</v>
      </c>
      <c r="T34" s="2">
        <v>8</v>
      </c>
      <c r="U34" s="2">
        <v>0</v>
      </c>
      <c r="V34" s="2">
        <v>0</v>
      </c>
      <c r="W34" s="2">
        <v>1</v>
      </c>
      <c r="X34" s="2">
        <v>0</v>
      </c>
      <c r="Y34" s="1" t="s">
        <v>459</v>
      </c>
      <c r="Z34" s="1">
        <v>0</v>
      </c>
      <c r="AA34" s="1" t="s">
        <v>2</v>
      </c>
      <c r="AB34" s="1" t="s">
        <v>1</v>
      </c>
      <c r="AC34" s="3">
        <v>46106</v>
      </c>
      <c r="AD34" s="2">
        <v>1</v>
      </c>
      <c r="AE34" s="1" t="s">
        <v>377</v>
      </c>
    </row>
    <row r="35" spans="1:31" ht="39.65" customHeight="1">
      <c r="A35" s="1">
        <v>120</v>
      </c>
      <c r="B35" s="1" t="s">
        <v>380</v>
      </c>
      <c r="C35" s="1">
        <v>122</v>
      </c>
      <c r="D35" s="1" t="s">
        <v>429</v>
      </c>
      <c r="E35" s="1" t="s">
        <v>428</v>
      </c>
      <c r="F35" s="2">
        <v>0</v>
      </c>
      <c r="G35" s="2">
        <f>VLOOKUP(Tabla1[[#This Row],[NOMBRE DE SERIE]],CCD!$A$3:$D$181,2,0)</f>
        <v>1</v>
      </c>
      <c r="H35" s="1" t="s">
        <v>461</v>
      </c>
      <c r="I35" s="2">
        <v>1</v>
      </c>
      <c r="J35" s="2">
        <v>0</v>
      </c>
      <c r="K35" s="2">
        <v>0</v>
      </c>
      <c r="L35" s="2">
        <f>VLOOKUP(Tabla1[[#This Row],[NoMBRE DE SuBSERIE]],CCD!$C$3:$D$181,2,0)</f>
        <v>3</v>
      </c>
      <c r="M35" s="1" t="s">
        <v>2006</v>
      </c>
      <c r="N35" s="2">
        <v>1</v>
      </c>
      <c r="O35" s="2">
        <v>0</v>
      </c>
      <c r="P35" s="2">
        <v>0</v>
      </c>
      <c r="Q35" s="1" t="s">
        <v>1923</v>
      </c>
      <c r="R35" s="2">
        <v>3</v>
      </c>
      <c r="S35" s="2">
        <v>2</v>
      </c>
      <c r="T35" s="2">
        <v>8</v>
      </c>
      <c r="U35" s="2">
        <v>0</v>
      </c>
      <c r="V35" s="2">
        <v>0</v>
      </c>
      <c r="W35" s="2">
        <v>1</v>
      </c>
      <c r="X35" s="2">
        <v>0</v>
      </c>
      <c r="Y35" s="1" t="s">
        <v>459</v>
      </c>
      <c r="Z35" s="1">
        <v>0</v>
      </c>
      <c r="AA35" s="1" t="s">
        <v>2</v>
      </c>
      <c r="AB35" s="1" t="s">
        <v>1</v>
      </c>
      <c r="AC35" s="3">
        <v>46106</v>
      </c>
      <c r="AD35" s="2">
        <v>1</v>
      </c>
      <c r="AE35" s="1" t="s">
        <v>377</v>
      </c>
    </row>
    <row r="36" spans="1:31" ht="39.65" customHeight="1">
      <c r="A36" s="1">
        <v>120</v>
      </c>
      <c r="B36" s="1" t="s">
        <v>380</v>
      </c>
      <c r="C36" s="1">
        <v>122</v>
      </c>
      <c r="D36" s="1" t="s">
        <v>429</v>
      </c>
      <c r="E36" s="1" t="s">
        <v>428</v>
      </c>
      <c r="F36" s="2">
        <v>0</v>
      </c>
      <c r="G36" s="2">
        <f>VLOOKUP(Tabla1[[#This Row],[NOMBRE DE SERIE]],CCD!$A$3:$D$181,2,0)</f>
        <v>1</v>
      </c>
      <c r="H36" s="1" t="s">
        <v>461</v>
      </c>
      <c r="I36" s="2">
        <v>1</v>
      </c>
      <c r="J36" s="2">
        <v>0</v>
      </c>
      <c r="K36" s="2">
        <v>0</v>
      </c>
      <c r="L36" s="2">
        <f>VLOOKUP(Tabla1[[#This Row],[NoMBRE DE SuBSERIE]],CCD!$C$3:$D$181,2,0)</f>
        <v>3</v>
      </c>
      <c r="M36" s="1" t="s">
        <v>2006</v>
      </c>
      <c r="N36" s="2">
        <v>1</v>
      </c>
      <c r="O36" s="2">
        <v>0</v>
      </c>
      <c r="P36" s="2">
        <v>0</v>
      </c>
      <c r="Q36" s="1" t="s">
        <v>423</v>
      </c>
      <c r="R36" s="2">
        <v>3</v>
      </c>
      <c r="S36" s="2">
        <v>2</v>
      </c>
      <c r="T36" s="2">
        <v>8</v>
      </c>
      <c r="U36" s="2">
        <v>0</v>
      </c>
      <c r="V36" s="2">
        <v>0</v>
      </c>
      <c r="W36" s="2">
        <v>1</v>
      </c>
      <c r="X36" s="2">
        <v>0</v>
      </c>
      <c r="Y36" s="1" t="s">
        <v>459</v>
      </c>
      <c r="Z36" s="1">
        <v>0</v>
      </c>
      <c r="AA36" s="1" t="s">
        <v>2</v>
      </c>
      <c r="AB36" s="1" t="s">
        <v>1</v>
      </c>
      <c r="AC36" s="3">
        <v>46106</v>
      </c>
      <c r="AD36" s="2">
        <v>1</v>
      </c>
      <c r="AE36" s="1" t="s">
        <v>377</v>
      </c>
    </row>
    <row r="37" spans="1:31" ht="39.65" customHeight="1">
      <c r="A37" s="1">
        <v>120</v>
      </c>
      <c r="B37" s="1" t="s">
        <v>380</v>
      </c>
      <c r="C37" s="1">
        <v>122</v>
      </c>
      <c r="D37" s="1" t="s">
        <v>429</v>
      </c>
      <c r="E37" s="1" t="s">
        <v>428</v>
      </c>
      <c r="F37" s="2">
        <v>0</v>
      </c>
      <c r="G37" s="2">
        <f>VLOOKUP(Tabla1[[#This Row],[NOMBRE DE SERIE]],CCD!$A$3:$D$181,2,0)</f>
        <v>1</v>
      </c>
      <c r="H37" s="1" t="s">
        <v>461</v>
      </c>
      <c r="I37" s="2">
        <v>1</v>
      </c>
      <c r="J37" s="2">
        <v>0</v>
      </c>
      <c r="K37" s="2">
        <v>0</v>
      </c>
      <c r="L37" s="2">
        <f>VLOOKUP(Tabla1[[#This Row],[NoMBRE DE SuBSERIE]],CCD!$C$3:$D$181,2,0)</f>
        <v>3</v>
      </c>
      <c r="M37" s="1" t="s">
        <v>2006</v>
      </c>
      <c r="N37" s="2">
        <v>1</v>
      </c>
      <c r="O37" s="2">
        <v>0</v>
      </c>
      <c r="P37" s="2">
        <v>0</v>
      </c>
      <c r="Q37" s="1" t="s">
        <v>734</v>
      </c>
      <c r="R37" s="2">
        <v>3</v>
      </c>
      <c r="S37" s="2">
        <v>2</v>
      </c>
      <c r="T37" s="2">
        <v>8</v>
      </c>
      <c r="U37" s="2">
        <v>0</v>
      </c>
      <c r="V37" s="2">
        <v>0</v>
      </c>
      <c r="W37" s="2">
        <v>1</v>
      </c>
      <c r="X37" s="2">
        <v>0</v>
      </c>
      <c r="Y37" s="1" t="s">
        <v>459</v>
      </c>
      <c r="Z37" s="1">
        <v>0</v>
      </c>
      <c r="AA37" s="1" t="s">
        <v>2</v>
      </c>
      <c r="AB37" s="1" t="s">
        <v>1</v>
      </c>
      <c r="AC37" s="3">
        <v>46106</v>
      </c>
      <c r="AD37" s="2">
        <v>1</v>
      </c>
      <c r="AE37" s="1" t="s">
        <v>377</v>
      </c>
    </row>
    <row r="38" spans="1:31" ht="39.65" customHeight="1">
      <c r="A38" s="1">
        <v>120</v>
      </c>
      <c r="B38" s="1" t="s">
        <v>380</v>
      </c>
      <c r="C38" s="1">
        <v>122</v>
      </c>
      <c r="D38" s="1" t="s">
        <v>429</v>
      </c>
      <c r="E38" s="1" t="s">
        <v>428</v>
      </c>
      <c r="F38" s="2">
        <v>0</v>
      </c>
      <c r="G38" s="2">
        <f>VLOOKUP(Tabla1[[#This Row],[NOMBRE DE SERIE]],CCD!$A$3:$D$181,2,0)</f>
        <v>1</v>
      </c>
      <c r="H38" s="1" t="s">
        <v>461</v>
      </c>
      <c r="I38" s="2">
        <v>1</v>
      </c>
      <c r="J38" s="2">
        <v>0</v>
      </c>
      <c r="K38" s="2">
        <v>0</v>
      </c>
      <c r="L38" s="2">
        <f>VLOOKUP(Tabla1[[#This Row],[NoMBRE DE SuBSERIE]],CCD!$C$3:$D$181,2,0)</f>
        <v>3</v>
      </c>
      <c r="M38" s="1" t="s">
        <v>2006</v>
      </c>
      <c r="N38" s="2">
        <v>1</v>
      </c>
      <c r="O38" s="2">
        <v>0</v>
      </c>
      <c r="P38" s="2">
        <v>0</v>
      </c>
      <c r="Q38" s="1" t="s">
        <v>469</v>
      </c>
      <c r="R38" s="2">
        <v>3</v>
      </c>
      <c r="S38" s="2">
        <v>2</v>
      </c>
      <c r="T38" s="2">
        <v>8</v>
      </c>
      <c r="U38" s="2">
        <v>0</v>
      </c>
      <c r="V38" s="2">
        <v>0</v>
      </c>
      <c r="W38" s="2">
        <v>1</v>
      </c>
      <c r="X38" s="2">
        <v>0</v>
      </c>
      <c r="Y38" s="1" t="s">
        <v>459</v>
      </c>
      <c r="Z38" s="1">
        <v>0</v>
      </c>
      <c r="AA38" s="1" t="s">
        <v>2</v>
      </c>
      <c r="AB38" s="1" t="s">
        <v>1</v>
      </c>
      <c r="AC38" s="3">
        <v>46106</v>
      </c>
      <c r="AD38" s="2">
        <v>1</v>
      </c>
      <c r="AE38" s="1" t="s">
        <v>377</v>
      </c>
    </row>
    <row r="39" spans="1:31" ht="39.65" customHeight="1">
      <c r="A39" s="1">
        <v>120</v>
      </c>
      <c r="B39" s="1" t="s">
        <v>380</v>
      </c>
      <c r="C39" s="1">
        <v>122</v>
      </c>
      <c r="D39" s="1" t="s">
        <v>429</v>
      </c>
      <c r="E39" s="1" t="s">
        <v>428</v>
      </c>
      <c r="F39" s="2">
        <v>0</v>
      </c>
      <c r="G39" s="2">
        <f>VLOOKUP(Tabla1[[#This Row],[NOMBRE DE SERIE]],CCD!$A$3:$D$181,2,0)</f>
        <v>1</v>
      </c>
      <c r="H39" s="1" t="s">
        <v>461</v>
      </c>
      <c r="I39" s="2">
        <v>1</v>
      </c>
      <c r="J39" s="2">
        <v>0</v>
      </c>
      <c r="K39" s="2">
        <v>0</v>
      </c>
      <c r="L39" s="2">
        <f>VLOOKUP(Tabla1[[#This Row],[NoMBRE DE SuBSERIE]],CCD!$C$3:$D$181,2,0)</f>
        <v>3</v>
      </c>
      <c r="M39" s="1" t="s">
        <v>2006</v>
      </c>
      <c r="N39" s="2">
        <v>1</v>
      </c>
      <c r="O39" s="2">
        <v>0</v>
      </c>
      <c r="P39" s="2">
        <v>0</v>
      </c>
      <c r="Q39" s="1" t="s">
        <v>468</v>
      </c>
      <c r="R39" s="2">
        <v>3</v>
      </c>
      <c r="S39" s="2">
        <v>2</v>
      </c>
      <c r="T39" s="2">
        <v>8</v>
      </c>
      <c r="U39" s="2">
        <v>0</v>
      </c>
      <c r="V39" s="2">
        <v>0</v>
      </c>
      <c r="W39" s="2">
        <v>1</v>
      </c>
      <c r="X39" s="2">
        <v>0</v>
      </c>
      <c r="Y39" s="1" t="s">
        <v>459</v>
      </c>
      <c r="Z39" s="1">
        <v>0</v>
      </c>
      <c r="AA39" s="1" t="s">
        <v>2</v>
      </c>
      <c r="AB39" s="1" t="s">
        <v>1</v>
      </c>
      <c r="AC39" s="3">
        <v>46106</v>
      </c>
      <c r="AD39" s="2">
        <v>1</v>
      </c>
      <c r="AE39" s="1" t="s">
        <v>377</v>
      </c>
    </row>
    <row r="40" spans="1:31" ht="39.65" customHeight="1">
      <c r="A40" s="1">
        <v>120</v>
      </c>
      <c r="B40" s="1" t="s">
        <v>380</v>
      </c>
      <c r="C40" s="1">
        <v>122</v>
      </c>
      <c r="D40" s="1" t="s">
        <v>429</v>
      </c>
      <c r="E40" s="1" t="s">
        <v>428</v>
      </c>
      <c r="F40" s="2">
        <v>0</v>
      </c>
      <c r="G40" s="2">
        <f>VLOOKUP(Tabla1[[#This Row],[NOMBRE DE SERIE]],CCD!$A$3:$D$181,2,0)</f>
        <v>1</v>
      </c>
      <c r="H40" s="1" t="s">
        <v>461</v>
      </c>
      <c r="I40" s="2">
        <v>1</v>
      </c>
      <c r="J40" s="2">
        <v>0</v>
      </c>
      <c r="K40" s="2">
        <v>0</v>
      </c>
      <c r="L40" s="2">
        <f>VLOOKUP(Tabla1[[#This Row],[NoMBRE DE SuBSERIE]],CCD!$C$3:$D$181,2,0)</f>
        <v>4</v>
      </c>
      <c r="M40" s="1" t="s">
        <v>460</v>
      </c>
      <c r="N40" s="2">
        <v>1</v>
      </c>
      <c r="O40" s="2">
        <v>0</v>
      </c>
      <c r="P40" s="2">
        <v>0</v>
      </c>
      <c r="Q40" s="1" t="s">
        <v>438</v>
      </c>
      <c r="R40" s="2">
        <v>3</v>
      </c>
      <c r="S40" s="2">
        <v>2</v>
      </c>
      <c r="T40" s="2">
        <v>8</v>
      </c>
      <c r="U40" s="2">
        <v>0</v>
      </c>
      <c r="V40" s="2">
        <v>0</v>
      </c>
      <c r="W40" s="2">
        <v>1</v>
      </c>
      <c r="X40" s="2">
        <v>0</v>
      </c>
      <c r="Y40" s="1" t="s">
        <v>459</v>
      </c>
      <c r="Z40" s="1">
        <v>0</v>
      </c>
      <c r="AA40" s="1" t="s">
        <v>2</v>
      </c>
      <c r="AB40" s="1" t="s">
        <v>1</v>
      </c>
      <c r="AC40" s="3">
        <v>46106</v>
      </c>
      <c r="AD40" s="2">
        <v>1</v>
      </c>
      <c r="AE40" s="1" t="s">
        <v>377</v>
      </c>
    </row>
    <row r="41" spans="1:31" ht="39.65" customHeight="1">
      <c r="A41" s="1">
        <v>120</v>
      </c>
      <c r="B41" s="1" t="s">
        <v>380</v>
      </c>
      <c r="C41" s="1">
        <v>122</v>
      </c>
      <c r="D41" s="1" t="s">
        <v>429</v>
      </c>
      <c r="E41" s="1" t="s">
        <v>428</v>
      </c>
      <c r="F41" s="2">
        <v>0</v>
      </c>
      <c r="G41" s="2">
        <f>VLOOKUP(Tabla1[[#This Row],[NOMBRE DE SERIE]],CCD!$A$3:$D$181,2,0)</f>
        <v>1</v>
      </c>
      <c r="H41" s="1" t="s">
        <v>461</v>
      </c>
      <c r="I41" s="2">
        <v>1</v>
      </c>
      <c r="J41" s="2">
        <v>0</v>
      </c>
      <c r="K41" s="2">
        <v>0</v>
      </c>
      <c r="L41" s="2">
        <f>VLOOKUP(Tabla1[[#This Row],[NoMBRE DE SuBSERIE]],CCD!$C$3:$D$181,2,0)</f>
        <v>4</v>
      </c>
      <c r="M41" s="1" t="s">
        <v>460</v>
      </c>
      <c r="N41" s="2">
        <v>1</v>
      </c>
      <c r="O41" s="2">
        <v>0</v>
      </c>
      <c r="P41" s="2">
        <v>0</v>
      </c>
      <c r="Q41" s="1" t="s">
        <v>1922</v>
      </c>
      <c r="R41" s="2">
        <v>3</v>
      </c>
      <c r="S41" s="2">
        <v>2</v>
      </c>
      <c r="T41" s="2">
        <v>8</v>
      </c>
      <c r="U41" s="2">
        <v>0</v>
      </c>
      <c r="V41" s="2">
        <v>0</v>
      </c>
      <c r="W41" s="2">
        <v>1</v>
      </c>
      <c r="X41" s="2">
        <v>0</v>
      </c>
      <c r="Y41" s="1" t="s">
        <v>459</v>
      </c>
      <c r="Z41" s="1">
        <v>0</v>
      </c>
      <c r="AA41" s="1" t="s">
        <v>2</v>
      </c>
      <c r="AB41" s="1" t="s">
        <v>1</v>
      </c>
      <c r="AC41" s="3">
        <v>46106</v>
      </c>
      <c r="AD41" s="2">
        <v>1</v>
      </c>
      <c r="AE41" s="1" t="s">
        <v>377</v>
      </c>
    </row>
    <row r="42" spans="1:31" ht="39.65" customHeight="1">
      <c r="A42" s="1">
        <v>120</v>
      </c>
      <c r="B42" s="1" t="s">
        <v>380</v>
      </c>
      <c r="C42" s="1">
        <v>122</v>
      </c>
      <c r="D42" s="1" t="s">
        <v>429</v>
      </c>
      <c r="E42" s="1" t="s">
        <v>428</v>
      </c>
      <c r="F42" s="2">
        <v>0</v>
      </c>
      <c r="G42" s="2">
        <f>VLOOKUP(Tabla1[[#This Row],[NOMBRE DE SERIE]],CCD!$A$3:$D$181,2,0)</f>
        <v>1</v>
      </c>
      <c r="H42" s="1" t="s">
        <v>461</v>
      </c>
      <c r="I42" s="2">
        <v>1</v>
      </c>
      <c r="J42" s="2">
        <v>0</v>
      </c>
      <c r="K42" s="2">
        <v>0</v>
      </c>
      <c r="L42" s="2">
        <f>VLOOKUP(Tabla1[[#This Row],[NoMBRE DE SuBSERIE]],CCD!$C$3:$D$181,2,0)</f>
        <v>4</v>
      </c>
      <c r="M42" s="1" t="s">
        <v>460</v>
      </c>
      <c r="N42" s="2">
        <v>1</v>
      </c>
      <c r="O42" s="2">
        <v>0</v>
      </c>
      <c r="P42" s="2">
        <v>0</v>
      </c>
      <c r="Q42" s="1" t="s">
        <v>466</v>
      </c>
      <c r="R42" s="2">
        <v>3</v>
      </c>
      <c r="S42" s="2">
        <v>2</v>
      </c>
      <c r="T42" s="2">
        <v>8</v>
      </c>
      <c r="U42" s="2">
        <v>0</v>
      </c>
      <c r="V42" s="2">
        <v>0</v>
      </c>
      <c r="W42" s="2">
        <v>1</v>
      </c>
      <c r="X42" s="2">
        <v>0</v>
      </c>
      <c r="Y42" s="1" t="s">
        <v>459</v>
      </c>
      <c r="Z42" s="1">
        <v>0</v>
      </c>
      <c r="AA42" s="1" t="s">
        <v>2</v>
      </c>
      <c r="AB42" s="1" t="s">
        <v>1</v>
      </c>
      <c r="AC42" s="3">
        <v>46106</v>
      </c>
      <c r="AD42" s="2">
        <v>1</v>
      </c>
      <c r="AE42" s="1" t="s">
        <v>377</v>
      </c>
    </row>
    <row r="43" spans="1:31" ht="39.65" customHeight="1">
      <c r="A43" s="1">
        <v>120</v>
      </c>
      <c r="B43" s="1" t="s">
        <v>380</v>
      </c>
      <c r="C43" s="1">
        <v>122</v>
      </c>
      <c r="D43" s="1" t="s">
        <v>429</v>
      </c>
      <c r="E43" s="1" t="s">
        <v>428</v>
      </c>
      <c r="F43" s="2">
        <v>0</v>
      </c>
      <c r="G43" s="2">
        <f>VLOOKUP(Tabla1[[#This Row],[NOMBRE DE SERIE]],CCD!$A$3:$D$181,2,0)</f>
        <v>1</v>
      </c>
      <c r="H43" s="1" t="s">
        <v>461</v>
      </c>
      <c r="I43" s="2">
        <v>1</v>
      </c>
      <c r="J43" s="2">
        <v>0</v>
      </c>
      <c r="K43" s="2">
        <v>0</v>
      </c>
      <c r="L43" s="2">
        <f>VLOOKUP(Tabla1[[#This Row],[NoMBRE DE SuBSERIE]],CCD!$C$3:$D$181,2,0)</f>
        <v>4</v>
      </c>
      <c r="M43" s="1" t="s">
        <v>460</v>
      </c>
      <c r="N43" s="2">
        <v>1</v>
      </c>
      <c r="O43" s="2">
        <v>0</v>
      </c>
      <c r="P43" s="2">
        <v>0</v>
      </c>
      <c r="Q43" s="1" t="s">
        <v>406</v>
      </c>
      <c r="R43" s="2">
        <v>3</v>
      </c>
      <c r="S43" s="2">
        <v>2</v>
      </c>
      <c r="T43" s="2">
        <v>8</v>
      </c>
      <c r="U43" s="2">
        <v>0</v>
      </c>
      <c r="V43" s="2">
        <v>0</v>
      </c>
      <c r="W43" s="2">
        <v>1</v>
      </c>
      <c r="X43" s="2">
        <v>0</v>
      </c>
      <c r="Y43" s="1" t="s">
        <v>459</v>
      </c>
      <c r="Z43" s="1">
        <v>0</v>
      </c>
      <c r="AA43" s="1" t="s">
        <v>2</v>
      </c>
      <c r="AB43" s="1" t="s">
        <v>1</v>
      </c>
      <c r="AC43" s="3">
        <v>46106</v>
      </c>
      <c r="AD43" s="2">
        <v>1</v>
      </c>
      <c r="AE43" s="1" t="s">
        <v>377</v>
      </c>
    </row>
    <row r="44" spans="1:31" ht="39.65" customHeight="1">
      <c r="A44" s="1">
        <v>120</v>
      </c>
      <c r="B44" s="1" t="s">
        <v>380</v>
      </c>
      <c r="C44" s="1">
        <v>122</v>
      </c>
      <c r="D44" s="1" t="s">
        <v>429</v>
      </c>
      <c r="E44" s="1" t="s">
        <v>428</v>
      </c>
      <c r="F44" s="2">
        <v>0</v>
      </c>
      <c r="G44" s="2">
        <f>VLOOKUP(Tabla1[[#This Row],[NOMBRE DE SERIE]],CCD!$A$3:$D$181,2,0)</f>
        <v>1</v>
      </c>
      <c r="H44" s="1" t="s">
        <v>461</v>
      </c>
      <c r="I44" s="2">
        <v>1</v>
      </c>
      <c r="J44" s="2">
        <v>0</v>
      </c>
      <c r="K44" s="2">
        <v>0</v>
      </c>
      <c r="L44" s="2">
        <f>VLOOKUP(Tabla1[[#This Row],[NoMBRE DE SuBSERIE]],CCD!$C$3:$D$181,2,0)</f>
        <v>4</v>
      </c>
      <c r="M44" s="1" t="s">
        <v>460</v>
      </c>
      <c r="N44" s="2">
        <v>1</v>
      </c>
      <c r="O44" s="2">
        <v>0</v>
      </c>
      <c r="P44" s="2">
        <v>0</v>
      </c>
      <c r="Q44" s="1" t="s">
        <v>437</v>
      </c>
      <c r="R44" s="2">
        <v>3</v>
      </c>
      <c r="S44" s="2">
        <v>2</v>
      </c>
      <c r="T44" s="2">
        <v>8</v>
      </c>
      <c r="U44" s="2">
        <v>0</v>
      </c>
      <c r="V44" s="2">
        <v>0</v>
      </c>
      <c r="W44" s="2">
        <v>1</v>
      </c>
      <c r="X44" s="2">
        <v>0</v>
      </c>
      <c r="Y44" s="1" t="s">
        <v>459</v>
      </c>
      <c r="Z44" s="1">
        <v>0</v>
      </c>
      <c r="AA44" s="1" t="s">
        <v>2</v>
      </c>
      <c r="AB44" s="1" t="s">
        <v>1</v>
      </c>
      <c r="AC44" s="3">
        <v>46106</v>
      </c>
      <c r="AD44" s="2">
        <v>1</v>
      </c>
      <c r="AE44" s="1" t="s">
        <v>377</v>
      </c>
    </row>
    <row r="45" spans="1:31" ht="39.65" customHeight="1">
      <c r="A45" s="1">
        <v>120</v>
      </c>
      <c r="B45" s="1" t="s">
        <v>380</v>
      </c>
      <c r="C45" s="1">
        <v>122</v>
      </c>
      <c r="D45" s="1" t="s">
        <v>429</v>
      </c>
      <c r="E45" s="1" t="s">
        <v>428</v>
      </c>
      <c r="F45" s="2">
        <v>0</v>
      </c>
      <c r="G45" s="2">
        <f>VLOOKUP(Tabla1[[#This Row],[NOMBRE DE SERIE]],CCD!$A$3:$D$181,2,0)</f>
        <v>1</v>
      </c>
      <c r="H45" s="1" t="s">
        <v>461</v>
      </c>
      <c r="I45" s="2">
        <v>1</v>
      </c>
      <c r="J45" s="2">
        <v>0</v>
      </c>
      <c r="K45" s="2">
        <v>0</v>
      </c>
      <c r="L45" s="2">
        <f>VLOOKUP(Tabla1[[#This Row],[NoMBRE DE SuBSERIE]],CCD!$C$3:$D$181,2,0)</f>
        <v>4</v>
      </c>
      <c r="M45" s="1" t="s">
        <v>460</v>
      </c>
      <c r="N45" s="2">
        <v>1</v>
      </c>
      <c r="O45" s="2">
        <v>0</v>
      </c>
      <c r="P45" s="2">
        <v>0</v>
      </c>
      <c r="Q45" s="1" t="s">
        <v>465</v>
      </c>
      <c r="R45" s="2">
        <v>3</v>
      </c>
      <c r="S45" s="2">
        <v>2</v>
      </c>
      <c r="T45" s="2">
        <v>8</v>
      </c>
      <c r="U45" s="2">
        <v>0</v>
      </c>
      <c r="V45" s="2">
        <v>0</v>
      </c>
      <c r="W45" s="2">
        <v>1</v>
      </c>
      <c r="X45" s="2">
        <v>0</v>
      </c>
      <c r="Y45" s="1" t="s">
        <v>459</v>
      </c>
      <c r="Z45" s="1">
        <v>0</v>
      </c>
      <c r="AA45" s="1" t="s">
        <v>2</v>
      </c>
      <c r="AB45" s="1" t="s">
        <v>1</v>
      </c>
      <c r="AC45" s="3">
        <v>46106</v>
      </c>
      <c r="AD45" s="2">
        <v>1</v>
      </c>
      <c r="AE45" s="1" t="s">
        <v>377</v>
      </c>
    </row>
    <row r="46" spans="1:31" ht="39.65" customHeight="1">
      <c r="A46" s="1">
        <v>120</v>
      </c>
      <c r="B46" s="1" t="s">
        <v>380</v>
      </c>
      <c r="C46" s="1">
        <v>122</v>
      </c>
      <c r="D46" s="1" t="s">
        <v>429</v>
      </c>
      <c r="E46" s="1" t="s">
        <v>428</v>
      </c>
      <c r="F46" s="2">
        <v>0</v>
      </c>
      <c r="G46" s="2">
        <f>VLOOKUP(Tabla1[[#This Row],[NOMBRE DE SERIE]],CCD!$A$3:$D$181,2,0)</f>
        <v>1</v>
      </c>
      <c r="H46" s="1" t="s">
        <v>461</v>
      </c>
      <c r="I46" s="2">
        <v>1</v>
      </c>
      <c r="J46" s="2">
        <v>0</v>
      </c>
      <c r="K46" s="2">
        <v>0</v>
      </c>
      <c r="L46" s="2">
        <f>VLOOKUP(Tabla1[[#This Row],[NoMBRE DE SuBSERIE]],CCD!$C$3:$D$181,2,0)</f>
        <v>4</v>
      </c>
      <c r="M46" s="1" t="s">
        <v>460</v>
      </c>
      <c r="N46" s="2">
        <v>1</v>
      </c>
      <c r="O46" s="2">
        <v>0</v>
      </c>
      <c r="P46" s="2">
        <v>0</v>
      </c>
      <c r="Q46" s="1" t="s">
        <v>464</v>
      </c>
      <c r="R46" s="2">
        <v>3</v>
      </c>
      <c r="S46" s="2">
        <v>2</v>
      </c>
      <c r="T46" s="2">
        <v>8</v>
      </c>
      <c r="U46" s="2">
        <v>0</v>
      </c>
      <c r="V46" s="2">
        <v>0</v>
      </c>
      <c r="W46" s="2">
        <v>1</v>
      </c>
      <c r="X46" s="2">
        <v>0</v>
      </c>
      <c r="Y46" s="1" t="s">
        <v>459</v>
      </c>
      <c r="Z46" s="1">
        <v>0</v>
      </c>
      <c r="AA46" s="1" t="s">
        <v>2</v>
      </c>
      <c r="AB46" s="1" t="s">
        <v>1</v>
      </c>
      <c r="AC46" s="3">
        <v>46106</v>
      </c>
      <c r="AD46" s="2">
        <v>1</v>
      </c>
      <c r="AE46" s="1" t="s">
        <v>377</v>
      </c>
    </row>
    <row r="47" spans="1:31" ht="39.65" customHeight="1">
      <c r="A47" s="1">
        <v>120</v>
      </c>
      <c r="B47" s="1" t="s">
        <v>380</v>
      </c>
      <c r="C47" s="1">
        <v>122</v>
      </c>
      <c r="D47" s="1" t="s">
        <v>429</v>
      </c>
      <c r="E47" s="1" t="s">
        <v>428</v>
      </c>
      <c r="F47" s="2">
        <v>0</v>
      </c>
      <c r="G47" s="2">
        <f>VLOOKUP(Tabla1[[#This Row],[NOMBRE DE SERIE]],CCD!$A$3:$D$181,2,0)</f>
        <v>1</v>
      </c>
      <c r="H47" s="1" t="s">
        <v>461</v>
      </c>
      <c r="I47" s="2">
        <v>1</v>
      </c>
      <c r="J47" s="2">
        <v>0</v>
      </c>
      <c r="K47" s="2">
        <v>0</v>
      </c>
      <c r="L47" s="2">
        <f>VLOOKUP(Tabla1[[#This Row],[NoMBRE DE SuBSERIE]],CCD!$C$3:$D$181,2,0)</f>
        <v>4</v>
      </c>
      <c r="M47" s="1" t="s">
        <v>460</v>
      </c>
      <c r="N47" s="2">
        <v>1</v>
      </c>
      <c r="O47" s="2">
        <v>0</v>
      </c>
      <c r="P47" s="2">
        <v>0</v>
      </c>
      <c r="Q47" s="1" t="s">
        <v>463</v>
      </c>
      <c r="R47" s="2">
        <v>3</v>
      </c>
      <c r="S47" s="2">
        <v>2</v>
      </c>
      <c r="T47" s="2">
        <v>8</v>
      </c>
      <c r="U47" s="2">
        <v>0</v>
      </c>
      <c r="V47" s="2">
        <v>0</v>
      </c>
      <c r="W47" s="2">
        <v>1</v>
      </c>
      <c r="X47" s="2">
        <v>0</v>
      </c>
      <c r="Y47" s="1" t="s">
        <v>459</v>
      </c>
      <c r="Z47" s="1">
        <v>0</v>
      </c>
      <c r="AA47" s="1" t="s">
        <v>2</v>
      </c>
      <c r="AB47" s="1" t="s">
        <v>1</v>
      </c>
      <c r="AC47" s="3">
        <v>46106</v>
      </c>
      <c r="AD47" s="2">
        <v>1</v>
      </c>
      <c r="AE47" s="1" t="s">
        <v>377</v>
      </c>
    </row>
    <row r="48" spans="1:31" ht="39.65" customHeight="1">
      <c r="A48" s="1">
        <v>120</v>
      </c>
      <c r="B48" s="1" t="s">
        <v>380</v>
      </c>
      <c r="C48" s="1">
        <v>122</v>
      </c>
      <c r="D48" s="1" t="s">
        <v>429</v>
      </c>
      <c r="E48" s="1" t="s">
        <v>428</v>
      </c>
      <c r="F48" s="2">
        <v>0</v>
      </c>
      <c r="G48" s="2">
        <f>VLOOKUP(Tabla1[[#This Row],[NOMBRE DE SERIE]],CCD!$A$3:$D$181,2,0)</f>
        <v>1</v>
      </c>
      <c r="H48" s="1" t="s">
        <v>461</v>
      </c>
      <c r="I48" s="2">
        <v>1</v>
      </c>
      <c r="J48" s="2">
        <v>0</v>
      </c>
      <c r="K48" s="2">
        <v>0</v>
      </c>
      <c r="L48" s="2">
        <f>VLOOKUP(Tabla1[[#This Row],[NoMBRE DE SuBSERIE]],CCD!$C$3:$D$181,2,0)</f>
        <v>4</v>
      </c>
      <c r="M48" s="1" t="s">
        <v>460</v>
      </c>
      <c r="N48" s="2">
        <v>1</v>
      </c>
      <c r="O48" s="2">
        <v>0</v>
      </c>
      <c r="P48" s="2">
        <v>0</v>
      </c>
      <c r="Q48" s="1" t="s">
        <v>435</v>
      </c>
      <c r="R48" s="2">
        <v>3</v>
      </c>
      <c r="S48" s="2">
        <v>2</v>
      </c>
      <c r="T48" s="2">
        <v>8</v>
      </c>
      <c r="U48" s="2">
        <v>0</v>
      </c>
      <c r="V48" s="2">
        <v>0</v>
      </c>
      <c r="W48" s="2">
        <v>1</v>
      </c>
      <c r="X48" s="2">
        <v>0</v>
      </c>
      <c r="Y48" s="1" t="s">
        <v>459</v>
      </c>
      <c r="Z48" s="1">
        <v>0</v>
      </c>
      <c r="AA48" s="1" t="s">
        <v>2</v>
      </c>
      <c r="AB48" s="1" t="s">
        <v>1</v>
      </c>
      <c r="AC48" s="3">
        <v>46106</v>
      </c>
      <c r="AD48" s="2">
        <v>1</v>
      </c>
      <c r="AE48" s="1" t="s">
        <v>377</v>
      </c>
    </row>
    <row r="49" spans="1:31" ht="39.65" customHeight="1">
      <c r="A49" s="1">
        <v>120</v>
      </c>
      <c r="B49" s="1" t="s">
        <v>380</v>
      </c>
      <c r="C49" s="1">
        <v>122</v>
      </c>
      <c r="D49" s="1" t="s">
        <v>429</v>
      </c>
      <c r="E49" s="1" t="s">
        <v>428</v>
      </c>
      <c r="F49" s="2">
        <v>0</v>
      </c>
      <c r="G49" s="2">
        <f>VLOOKUP(Tabla1[[#This Row],[NOMBRE DE SERIE]],CCD!$A$3:$D$181,2,0)</f>
        <v>1</v>
      </c>
      <c r="H49" s="1" t="s">
        <v>461</v>
      </c>
      <c r="I49" s="2">
        <v>1</v>
      </c>
      <c r="J49" s="2">
        <v>0</v>
      </c>
      <c r="K49" s="2">
        <v>0</v>
      </c>
      <c r="L49" s="2">
        <f>VLOOKUP(Tabla1[[#This Row],[NoMBRE DE SuBSERIE]],CCD!$C$3:$D$181,2,0)</f>
        <v>4</v>
      </c>
      <c r="M49" s="1" t="s">
        <v>460</v>
      </c>
      <c r="N49" s="2">
        <v>1</v>
      </c>
      <c r="O49" s="2">
        <v>0</v>
      </c>
      <c r="P49" s="2">
        <v>0</v>
      </c>
      <c r="Q49" s="1" t="s">
        <v>402</v>
      </c>
      <c r="R49" s="2">
        <v>3</v>
      </c>
      <c r="S49" s="2">
        <v>2</v>
      </c>
      <c r="T49" s="2">
        <v>8</v>
      </c>
      <c r="U49" s="2">
        <v>0</v>
      </c>
      <c r="V49" s="2">
        <v>0</v>
      </c>
      <c r="W49" s="2">
        <v>1</v>
      </c>
      <c r="X49" s="2">
        <v>0</v>
      </c>
      <c r="Y49" s="1" t="s">
        <v>459</v>
      </c>
      <c r="Z49" s="1">
        <v>0</v>
      </c>
      <c r="AA49" s="1" t="s">
        <v>2</v>
      </c>
      <c r="AB49" s="1" t="s">
        <v>1</v>
      </c>
      <c r="AC49" s="3">
        <v>46106</v>
      </c>
      <c r="AD49" s="2">
        <v>1</v>
      </c>
      <c r="AE49" s="1" t="s">
        <v>377</v>
      </c>
    </row>
    <row r="50" spans="1:31" ht="39.65" customHeight="1">
      <c r="A50" s="1">
        <v>120</v>
      </c>
      <c r="B50" s="1" t="s">
        <v>380</v>
      </c>
      <c r="C50" s="1">
        <v>122</v>
      </c>
      <c r="D50" s="1" t="s">
        <v>429</v>
      </c>
      <c r="E50" s="1" t="s">
        <v>428</v>
      </c>
      <c r="F50" s="2">
        <v>0</v>
      </c>
      <c r="G50" s="2">
        <f>VLOOKUP(Tabla1[[#This Row],[NOMBRE DE SERIE]],CCD!$A$3:$D$181,2,0)</f>
        <v>1</v>
      </c>
      <c r="H50" s="1" t="s">
        <v>461</v>
      </c>
      <c r="I50" s="2">
        <v>1</v>
      </c>
      <c r="J50" s="2">
        <v>0</v>
      </c>
      <c r="K50" s="2">
        <v>0</v>
      </c>
      <c r="L50" s="2">
        <f>VLOOKUP(Tabla1[[#This Row],[NoMBRE DE SuBSERIE]],CCD!$C$3:$D$181,2,0)</f>
        <v>4</v>
      </c>
      <c r="M50" s="1" t="s">
        <v>460</v>
      </c>
      <c r="N50" s="2">
        <v>1</v>
      </c>
      <c r="O50" s="2">
        <v>0</v>
      </c>
      <c r="P50" s="2">
        <v>0</v>
      </c>
      <c r="Q50" s="1" t="s">
        <v>734</v>
      </c>
      <c r="R50" s="2">
        <v>3</v>
      </c>
      <c r="S50" s="2">
        <v>2</v>
      </c>
      <c r="T50" s="2">
        <v>8</v>
      </c>
      <c r="U50" s="2">
        <v>0</v>
      </c>
      <c r="V50" s="2">
        <v>0</v>
      </c>
      <c r="W50" s="2">
        <v>1</v>
      </c>
      <c r="X50" s="2">
        <v>0</v>
      </c>
      <c r="Y50" s="1" t="s">
        <v>459</v>
      </c>
      <c r="Z50" s="1">
        <v>0</v>
      </c>
      <c r="AA50" s="1" t="s">
        <v>2</v>
      </c>
      <c r="AB50" s="1" t="s">
        <v>1</v>
      </c>
      <c r="AC50" s="3">
        <v>46106</v>
      </c>
      <c r="AD50" s="2">
        <v>1</v>
      </c>
      <c r="AE50" s="1" t="s">
        <v>377</v>
      </c>
    </row>
    <row r="51" spans="1:31" ht="39.65" customHeight="1">
      <c r="A51" s="1">
        <v>120</v>
      </c>
      <c r="B51" s="1" t="s">
        <v>380</v>
      </c>
      <c r="C51" s="1">
        <v>122</v>
      </c>
      <c r="D51" s="1" t="s">
        <v>429</v>
      </c>
      <c r="E51" s="1" t="s">
        <v>428</v>
      </c>
      <c r="F51" s="2">
        <v>0</v>
      </c>
      <c r="G51" s="2">
        <f>VLOOKUP(Tabla1[[#This Row],[NOMBRE DE SERIE]],CCD!$A$3:$D$181,2,0)</f>
        <v>1</v>
      </c>
      <c r="H51" s="1" t="s">
        <v>461</v>
      </c>
      <c r="I51" s="2">
        <v>1</v>
      </c>
      <c r="J51" s="2">
        <v>0</v>
      </c>
      <c r="K51" s="2">
        <v>0</v>
      </c>
      <c r="L51" s="2">
        <f>VLOOKUP(Tabla1[[#This Row],[NoMBRE DE SuBSERIE]],CCD!$C$3:$D$181,2,0)</f>
        <v>4</v>
      </c>
      <c r="M51" s="1" t="s">
        <v>460</v>
      </c>
      <c r="N51" s="2">
        <v>1</v>
      </c>
      <c r="O51" s="2">
        <v>0</v>
      </c>
      <c r="P51" s="2">
        <v>0</v>
      </c>
      <c r="Q51" s="1" t="s">
        <v>462</v>
      </c>
      <c r="R51" s="2">
        <v>3</v>
      </c>
      <c r="S51" s="2">
        <v>2</v>
      </c>
      <c r="T51" s="2">
        <v>8</v>
      </c>
      <c r="U51" s="2">
        <v>0</v>
      </c>
      <c r="V51" s="2">
        <v>0</v>
      </c>
      <c r="W51" s="2">
        <v>1</v>
      </c>
      <c r="X51" s="2">
        <v>0</v>
      </c>
      <c r="Y51" s="1" t="s">
        <v>459</v>
      </c>
      <c r="Z51" s="1">
        <v>0</v>
      </c>
      <c r="AA51" s="1" t="s">
        <v>2</v>
      </c>
      <c r="AB51" s="1" t="s">
        <v>1</v>
      </c>
      <c r="AC51" s="3">
        <v>46106</v>
      </c>
      <c r="AD51" s="2">
        <v>1</v>
      </c>
      <c r="AE51" s="1" t="s">
        <v>377</v>
      </c>
    </row>
    <row r="52" spans="1:31" ht="39.65" customHeight="1">
      <c r="A52" s="1">
        <v>120</v>
      </c>
      <c r="B52" s="1" t="s">
        <v>380</v>
      </c>
      <c r="C52" s="1">
        <v>122</v>
      </c>
      <c r="D52" s="1" t="s">
        <v>429</v>
      </c>
      <c r="E52" s="1" t="s">
        <v>428</v>
      </c>
      <c r="F52" s="2">
        <v>0</v>
      </c>
      <c r="G52" s="2">
        <f>VLOOKUP(Tabla1[[#This Row],[NOMBRE DE SERIE]],CCD!$A$3:$D$181,2,0)</f>
        <v>1</v>
      </c>
      <c r="H52" s="1" t="s">
        <v>461</v>
      </c>
      <c r="I52" s="2">
        <v>1</v>
      </c>
      <c r="J52" s="2">
        <v>0</v>
      </c>
      <c r="K52" s="2">
        <v>0</v>
      </c>
      <c r="L52" s="2">
        <f>VLOOKUP(Tabla1[[#This Row],[NoMBRE DE SuBSERIE]],CCD!$C$3:$D$181,2,0)</f>
        <v>4</v>
      </c>
      <c r="M52" s="1" t="s">
        <v>460</v>
      </c>
      <c r="N52" s="2">
        <v>1</v>
      </c>
      <c r="O52" s="2">
        <v>0</v>
      </c>
      <c r="P52" s="2">
        <v>0</v>
      </c>
      <c r="Q52" s="1" t="s">
        <v>423</v>
      </c>
      <c r="R52" s="2">
        <v>3</v>
      </c>
      <c r="S52" s="2">
        <v>2</v>
      </c>
      <c r="T52" s="2">
        <v>8</v>
      </c>
      <c r="U52" s="2">
        <v>0</v>
      </c>
      <c r="V52" s="2">
        <v>0</v>
      </c>
      <c r="W52" s="2">
        <v>1</v>
      </c>
      <c r="X52" s="2">
        <v>0</v>
      </c>
      <c r="Y52" s="1" t="s">
        <v>459</v>
      </c>
      <c r="Z52" s="1">
        <v>0</v>
      </c>
      <c r="AA52" s="1" t="s">
        <v>2</v>
      </c>
      <c r="AB52" s="1" t="s">
        <v>1</v>
      </c>
      <c r="AC52" s="3">
        <v>46106</v>
      </c>
      <c r="AD52" s="2">
        <v>1</v>
      </c>
      <c r="AE52" s="1" t="s">
        <v>377</v>
      </c>
    </row>
    <row r="53" spans="1:31" ht="39.65" customHeight="1">
      <c r="A53" s="1">
        <v>410</v>
      </c>
      <c r="B53" s="1" t="s">
        <v>2491</v>
      </c>
      <c r="C53" s="1" t="s">
        <v>738</v>
      </c>
      <c r="D53" s="1" t="s">
        <v>739</v>
      </c>
      <c r="E53" s="1" t="s">
        <v>740</v>
      </c>
      <c r="F53" s="2" t="s">
        <v>7</v>
      </c>
      <c r="G53" s="2">
        <f>VLOOKUP(Tabla1[[#This Row],[NOMBRE DE SERIE]],CCD!$A$3:$D$181,2,0)</f>
        <v>2</v>
      </c>
      <c r="H53" s="1" t="s">
        <v>55</v>
      </c>
      <c r="I53" s="2">
        <v>1</v>
      </c>
      <c r="J53" s="2">
        <v>0</v>
      </c>
      <c r="K53" s="2">
        <v>0</v>
      </c>
      <c r="L53" s="2">
        <f>VLOOKUP(Tabla1[[#This Row],[NoMBRE DE SuBSERIE]],CCD!$C$3:$D$181,2,0)</f>
        <v>1</v>
      </c>
      <c r="M53" s="1" t="s">
        <v>2376</v>
      </c>
      <c r="N53" s="2" t="s">
        <v>7</v>
      </c>
      <c r="O53" s="2" t="s">
        <v>7</v>
      </c>
      <c r="P53" s="2" t="s">
        <v>7</v>
      </c>
      <c r="Q53" s="1" t="s">
        <v>2377</v>
      </c>
      <c r="R53" s="2" t="s">
        <v>8</v>
      </c>
      <c r="S53" s="2" t="s">
        <v>8</v>
      </c>
      <c r="T53" s="2" t="s">
        <v>232</v>
      </c>
      <c r="U53" s="2" t="s">
        <v>7</v>
      </c>
      <c r="V53" s="2" t="s">
        <v>8</v>
      </c>
      <c r="W53" s="2" t="s">
        <v>7</v>
      </c>
      <c r="X53" s="2">
        <v>0</v>
      </c>
      <c r="Y53" s="1" t="s">
        <v>1769</v>
      </c>
      <c r="Z53" s="1">
        <v>0</v>
      </c>
      <c r="AA53" s="1" t="s">
        <v>2</v>
      </c>
      <c r="AB53" s="1" t="s">
        <v>1</v>
      </c>
      <c r="AC53" s="3">
        <v>46106</v>
      </c>
      <c r="AD53" s="2" t="s">
        <v>7</v>
      </c>
      <c r="AE53" s="1" t="s">
        <v>841</v>
      </c>
    </row>
    <row r="54" spans="1:31" ht="39.65" customHeight="1">
      <c r="A54" s="1">
        <v>410</v>
      </c>
      <c r="B54" s="1" t="s">
        <v>2491</v>
      </c>
      <c r="C54" s="1" t="s">
        <v>738</v>
      </c>
      <c r="D54" s="1" t="s">
        <v>739</v>
      </c>
      <c r="E54" s="1" t="s">
        <v>740</v>
      </c>
      <c r="F54" s="2" t="s">
        <v>7</v>
      </c>
      <c r="G54" s="2">
        <f>VLOOKUP(Tabla1[[#This Row],[NOMBRE DE SERIE]],CCD!$A$3:$D$181,2,0)</f>
        <v>2</v>
      </c>
      <c r="H54" s="1" t="s">
        <v>55</v>
      </c>
      <c r="I54" s="2">
        <v>1</v>
      </c>
      <c r="J54" s="2">
        <v>0</v>
      </c>
      <c r="K54" s="2">
        <v>0</v>
      </c>
      <c r="L54" s="2">
        <f>VLOOKUP(Tabla1[[#This Row],[NoMBRE DE SuBSERIE]],CCD!$C$3:$D$181,2,0)</f>
        <v>1</v>
      </c>
      <c r="M54" s="1" t="s">
        <v>2376</v>
      </c>
      <c r="N54" s="2" t="s">
        <v>7</v>
      </c>
      <c r="O54" s="2" t="s">
        <v>7</v>
      </c>
      <c r="P54" s="2" t="s">
        <v>7</v>
      </c>
      <c r="Q54" s="1" t="s">
        <v>1770</v>
      </c>
      <c r="R54" s="2" t="s">
        <v>8</v>
      </c>
      <c r="S54" s="2" t="s">
        <v>8</v>
      </c>
      <c r="T54" s="2" t="s">
        <v>232</v>
      </c>
      <c r="U54" s="2" t="s">
        <v>7</v>
      </c>
      <c r="V54" s="2" t="s">
        <v>8</v>
      </c>
      <c r="W54" s="2" t="s">
        <v>7</v>
      </c>
      <c r="X54" s="2">
        <v>0</v>
      </c>
      <c r="Y54" s="1" t="s">
        <v>1769</v>
      </c>
      <c r="Z54" s="1">
        <v>0</v>
      </c>
      <c r="AA54" s="1" t="s">
        <v>2</v>
      </c>
      <c r="AB54" s="1" t="s">
        <v>1</v>
      </c>
      <c r="AC54" s="3">
        <v>46106</v>
      </c>
      <c r="AD54" s="2" t="s">
        <v>7</v>
      </c>
      <c r="AE54" s="1" t="s">
        <v>841</v>
      </c>
    </row>
    <row r="55" spans="1:31" ht="39.65" customHeight="1">
      <c r="A55" s="1">
        <v>410</v>
      </c>
      <c r="B55" s="1" t="s">
        <v>2491</v>
      </c>
      <c r="C55" s="1" t="s">
        <v>738</v>
      </c>
      <c r="D55" s="1" t="s">
        <v>739</v>
      </c>
      <c r="E55" s="1" t="s">
        <v>740</v>
      </c>
      <c r="F55" s="2" t="s">
        <v>7</v>
      </c>
      <c r="G55" s="2">
        <f>VLOOKUP(Tabla1[[#This Row],[NOMBRE DE SERIE]],CCD!$A$3:$D$181,2,0)</f>
        <v>2</v>
      </c>
      <c r="H55" s="1" t="s">
        <v>55</v>
      </c>
      <c r="I55" s="2">
        <v>1</v>
      </c>
      <c r="J55" s="2">
        <v>0</v>
      </c>
      <c r="K55" s="2">
        <v>0</v>
      </c>
      <c r="L55" s="2">
        <f>VLOOKUP(Tabla1[[#This Row],[NoMBRE DE SuBSERIE]],CCD!$C$3:$D$181,2,0)</f>
        <v>1</v>
      </c>
      <c r="M55" s="1" t="s">
        <v>2376</v>
      </c>
      <c r="N55" s="2" t="s">
        <v>7</v>
      </c>
      <c r="O55" s="2" t="s">
        <v>7</v>
      </c>
      <c r="P55" s="2" t="s">
        <v>7</v>
      </c>
      <c r="Q55" s="1" t="s">
        <v>1771</v>
      </c>
      <c r="R55" s="2" t="s">
        <v>8</v>
      </c>
      <c r="S55" s="2" t="s">
        <v>8</v>
      </c>
      <c r="T55" s="2" t="s">
        <v>232</v>
      </c>
      <c r="U55" s="2" t="s">
        <v>7</v>
      </c>
      <c r="V55" s="2" t="s">
        <v>8</v>
      </c>
      <c r="W55" s="2" t="s">
        <v>7</v>
      </c>
      <c r="X55" s="2">
        <v>0</v>
      </c>
      <c r="Y55" s="1" t="s">
        <v>1769</v>
      </c>
      <c r="Z55" s="1">
        <v>0</v>
      </c>
      <c r="AA55" s="1" t="s">
        <v>2</v>
      </c>
      <c r="AB55" s="1" t="s">
        <v>1</v>
      </c>
      <c r="AC55" s="3">
        <v>46106</v>
      </c>
      <c r="AD55" s="2" t="s">
        <v>7</v>
      </c>
      <c r="AE55" s="1" t="s">
        <v>841</v>
      </c>
    </row>
    <row r="56" spans="1:31" ht="39.65" customHeight="1">
      <c r="A56" s="1">
        <v>410</v>
      </c>
      <c r="B56" s="1" t="s">
        <v>2491</v>
      </c>
      <c r="C56" s="1" t="s">
        <v>738</v>
      </c>
      <c r="D56" s="1" t="s">
        <v>739</v>
      </c>
      <c r="E56" s="1" t="s">
        <v>740</v>
      </c>
      <c r="F56" s="2" t="s">
        <v>7</v>
      </c>
      <c r="G56" s="2">
        <f>VLOOKUP(Tabla1[[#This Row],[NOMBRE DE SERIE]],CCD!$A$3:$D$181,2,0)</f>
        <v>2</v>
      </c>
      <c r="H56" s="1" t="s">
        <v>55</v>
      </c>
      <c r="I56" s="2">
        <v>1</v>
      </c>
      <c r="J56" s="2">
        <v>0</v>
      </c>
      <c r="K56" s="2">
        <v>0</v>
      </c>
      <c r="L56" s="2">
        <f>VLOOKUP(Tabla1[[#This Row],[NoMBRE DE SuBSERIE]],CCD!$C$3:$D$181,2,0)</f>
        <v>1</v>
      </c>
      <c r="M56" s="1" t="s">
        <v>2376</v>
      </c>
      <c r="N56" s="2" t="s">
        <v>7</v>
      </c>
      <c r="O56" s="2" t="s">
        <v>7</v>
      </c>
      <c r="P56" s="2" t="s">
        <v>7</v>
      </c>
      <c r="Q56" s="1" t="s">
        <v>2029</v>
      </c>
      <c r="R56" s="2" t="s">
        <v>8</v>
      </c>
      <c r="S56" s="2" t="s">
        <v>8</v>
      </c>
      <c r="T56" s="2" t="s">
        <v>232</v>
      </c>
      <c r="U56" s="2" t="s">
        <v>7</v>
      </c>
      <c r="V56" s="2" t="s">
        <v>8</v>
      </c>
      <c r="W56" s="2" t="s">
        <v>7</v>
      </c>
      <c r="X56" s="2">
        <v>0</v>
      </c>
      <c r="Y56" s="1" t="s">
        <v>1769</v>
      </c>
      <c r="Z56" s="1">
        <v>0</v>
      </c>
      <c r="AA56" s="1" t="s">
        <v>2</v>
      </c>
      <c r="AB56" s="1" t="s">
        <v>1</v>
      </c>
      <c r="AC56" s="3">
        <v>46106</v>
      </c>
      <c r="AD56" s="2" t="s">
        <v>7</v>
      </c>
      <c r="AE56" s="1" t="s">
        <v>841</v>
      </c>
    </row>
    <row r="57" spans="1:31" ht="39.65" customHeight="1">
      <c r="A57" s="1">
        <v>220</v>
      </c>
      <c r="B57" s="1" t="s">
        <v>236</v>
      </c>
      <c r="C57" s="1">
        <v>222</v>
      </c>
      <c r="D57" s="1" t="s">
        <v>235</v>
      </c>
      <c r="E57" s="1" t="s">
        <v>234</v>
      </c>
      <c r="F57" s="2">
        <v>0</v>
      </c>
      <c r="G57" s="2">
        <f>VLOOKUP(Tabla1[[#This Row],[NOMBRE DE SERIE]],CCD!$A$3:$D$181,2,0)</f>
        <v>2</v>
      </c>
      <c r="H57" s="1" t="s">
        <v>55</v>
      </c>
      <c r="I57" s="2">
        <v>1</v>
      </c>
      <c r="J57" s="2">
        <v>0</v>
      </c>
      <c r="K57" s="2">
        <v>0</v>
      </c>
      <c r="L57" s="2">
        <f>VLOOKUP(Tabla1[[#This Row],[NoMBRE DE SuBSERIE]],CCD!$C$3:$D$181,2,0)</f>
        <v>2</v>
      </c>
      <c r="M57" s="1" t="s">
        <v>2378</v>
      </c>
      <c r="N57" s="2">
        <v>1</v>
      </c>
      <c r="O57" s="2">
        <v>0</v>
      </c>
      <c r="P57" s="2">
        <v>0</v>
      </c>
      <c r="Q57" s="1" t="s">
        <v>249</v>
      </c>
      <c r="R57" s="2" t="s">
        <v>244</v>
      </c>
      <c r="S57" s="2" t="s">
        <v>8</v>
      </c>
      <c r="T57" s="2" t="s">
        <v>232</v>
      </c>
      <c r="U57" s="2" t="s">
        <v>7</v>
      </c>
      <c r="V57" s="2" t="s">
        <v>8</v>
      </c>
      <c r="W57" s="2" t="s">
        <v>7</v>
      </c>
      <c r="X57" s="2">
        <v>0</v>
      </c>
      <c r="Y57" s="1" t="s">
        <v>601</v>
      </c>
      <c r="Z57" s="1">
        <v>0</v>
      </c>
      <c r="AA57" s="1" t="s">
        <v>2</v>
      </c>
      <c r="AB57" s="1" t="s">
        <v>1</v>
      </c>
      <c r="AC57" s="3">
        <v>46106</v>
      </c>
      <c r="AD57" s="2">
        <v>0</v>
      </c>
      <c r="AE57" s="1" t="s">
        <v>231</v>
      </c>
    </row>
    <row r="58" spans="1:31" ht="39.65" customHeight="1">
      <c r="A58" s="1">
        <v>220</v>
      </c>
      <c r="B58" s="1" t="s">
        <v>236</v>
      </c>
      <c r="C58" s="1">
        <v>222</v>
      </c>
      <c r="D58" s="1" t="s">
        <v>235</v>
      </c>
      <c r="E58" s="1" t="s">
        <v>234</v>
      </c>
      <c r="F58" s="2">
        <v>0</v>
      </c>
      <c r="G58" s="2">
        <f>VLOOKUP(Tabla1[[#This Row],[NOMBRE DE SERIE]],CCD!$A$3:$D$181,2,0)</f>
        <v>2</v>
      </c>
      <c r="H58" s="1" t="s">
        <v>55</v>
      </c>
      <c r="I58" s="2">
        <v>1</v>
      </c>
      <c r="J58" s="2">
        <v>0</v>
      </c>
      <c r="K58" s="2">
        <v>0</v>
      </c>
      <c r="L58" s="2">
        <f>VLOOKUP(Tabla1[[#This Row],[NoMBRE DE SuBSERIE]],CCD!$C$3:$D$181,2,0)</f>
        <v>2</v>
      </c>
      <c r="M58" s="1" t="s">
        <v>2378</v>
      </c>
      <c r="N58" s="2">
        <v>1</v>
      </c>
      <c r="O58" s="2">
        <v>0</v>
      </c>
      <c r="P58" s="2">
        <v>0</v>
      </c>
      <c r="Q58" s="1" t="s">
        <v>248</v>
      </c>
      <c r="R58" s="2" t="s">
        <v>233</v>
      </c>
      <c r="S58" s="2" t="s">
        <v>8</v>
      </c>
      <c r="T58" s="2" t="s">
        <v>232</v>
      </c>
      <c r="U58" s="2" t="s">
        <v>7</v>
      </c>
      <c r="V58" s="2" t="s">
        <v>8</v>
      </c>
      <c r="W58" s="2" t="s">
        <v>7</v>
      </c>
      <c r="X58" s="2">
        <v>0</v>
      </c>
      <c r="Y58" s="1" t="s">
        <v>601</v>
      </c>
      <c r="Z58" s="1">
        <v>0</v>
      </c>
      <c r="AA58" s="1" t="s">
        <v>2</v>
      </c>
      <c r="AB58" s="1" t="s">
        <v>1</v>
      </c>
      <c r="AC58" s="3">
        <v>46106</v>
      </c>
      <c r="AD58" s="2">
        <v>0</v>
      </c>
      <c r="AE58" s="1" t="s">
        <v>231</v>
      </c>
    </row>
    <row r="59" spans="1:31" ht="39.65" customHeight="1">
      <c r="A59" s="1">
        <v>220</v>
      </c>
      <c r="B59" s="1" t="s">
        <v>236</v>
      </c>
      <c r="C59" s="1">
        <v>222</v>
      </c>
      <c r="D59" s="1" t="s">
        <v>235</v>
      </c>
      <c r="E59" s="1" t="s">
        <v>234</v>
      </c>
      <c r="F59" s="2">
        <v>0</v>
      </c>
      <c r="G59" s="2">
        <f>VLOOKUP(Tabla1[[#This Row],[NOMBRE DE SERIE]],CCD!$A$3:$D$181,2,0)</f>
        <v>2</v>
      </c>
      <c r="H59" s="1" t="s">
        <v>55</v>
      </c>
      <c r="I59" s="2">
        <v>1</v>
      </c>
      <c r="J59" s="2">
        <v>0</v>
      </c>
      <c r="K59" s="2">
        <v>0</v>
      </c>
      <c r="L59" s="2">
        <f>VLOOKUP(Tabla1[[#This Row],[NoMBRE DE SuBSERIE]],CCD!$C$3:$D$181,2,0)</f>
        <v>2</v>
      </c>
      <c r="M59" s="1" t="s">
        <v>2378</v>
      </c>
      <c r="N59" s="2">
        <v>1</v>
      </c>
      <c r="O59" s="2">
        <v>0</v>
      </c>
      <c r="P59" s="2">
        <v>0</v>
      </c>
      <c r="Q59" s="1" t="s">
        <v>247</v>
      </c>
      <c r="R59" s="2" t="s">
        <v>233</v>
      </c>
      <c r="S59" s="2" t="s">
        <v>8</v>
      </c>
      <c r="T59" s="2" t="s">
        <v>232</v>
      </c>
      <c r="U59" s="2" t="s">
        <v>7</v>
      </c>
      <c r="V59" s="2" t="s">
        <v>8</v>
      </c>
      <c r="W59" s="2" t="s">
        <v>7</v>
      </c>
      <c r="X59" s="2">
        <v>0</v>
      </c>
      <c r="Y59" s="1" t="s">
        <v>601</v>
      </c>
      <c r="Z59" s="1">
        <v>0</v>
      </c>
      <c r="AA59" s="1" t="s">
        <v>2</v>
      </c>
      <c r="AB59" s="1" t="s">
        <v>1</v>
      </c>
      <c r="AC59" s="3">
        <v>46106</v>
      </c>
      <c r="AD59" s="2">
        <v>0</v>
      </c>
      <c r="AE59" s="1" t="s">
        <v>231</v>
      </c>
    </row>
    <row r="60" spans="1:31" ht="39.65" customHeight="1">
      <c r="A60" s="1">
        <v>220</v>
      </c>
      <c r="B60" s="1" t="s">
        <v>236</v>
      </c>
      <c r="C60" s="1">
        <v>222</v>
      </c>
      <c r="D60" s="1" t="s">
        <v>235</v>
      </c>
      <c r="E60" s="1" t="s">
        <v>234</v>
      </c>
      <c r="F60" s="2">
        <v>0</v>
      </c>
      <c r="G60" s="2">
        <f>VLOOKUP(Tabla1[[#This Row],[NOMBRE DE SERIE]],CCD!$A$3:$D$181,2,0)</f>
        <v>2</v>
      </c>
      <c r="H60" s="1" t="s">
        <v>55</v>
      </c>
      <c r="I60" s="2">
        <v>1</v>
      </c>
      <c r="J60" s="2">
        <v>0</v>
      </c>
      <c r="K60" s="2">
        <v>0</v>
      </c>
      <c r="L60" s="2">
        <f>VLOOKUP(Tabla1[[#This Row],[NoMBRE DE SuBSERIE]],CCD!$C$3:$D$181,2,0)</f>
        <v>2</v>
      </c>
      <c r="M60" s="1" t="s">
        <v>2378</v>
      </c>
      <c r="N60" s="2">
        <v>1</v>
      </c>
      <c r="O60" s="2">
        <v>0</v>
      </c>
      <c r="P60" s="2">
        <v>0</v>
      </c>
      <c r="Q60" s="1" t="s">
        <v>246</v>
      </c>
      <c r="R60" s="2" t="s">
        <v>233</v>
      </c>
      <c r="S60" s="2" t="s">
        <v>8</v>
      </c>
      <c r="T60" s="2" t="s">
        <v>232</v>
      </c>
      <c r="U60" s="2" t="s">
        <v>7</v>
      </c>
      <c r="V60" s="2" t="s">
        <v>8</v>
      </c>
      <c r="W60" s="2" t="s">
        <v>7</v>
      </c>
      <c r="X60" s="2">
        <v>0</v>
      </c>
      <c r="Y60" s="1" t="s">
        <v>601</v>
      </c>
      <c r="Z60" s="1">
        <v>0</v>
      </c>
      <c r="AA60" s="1" t="s">
        <v>2</v>
      </c>
      <c r="AB60" s="1" t="s">
        <v>1</v>
      </c>
      <c r="AC60" s="3">
        <v>46106</v>
      </c>
      <c r="AD60" s="2">
        <v>0</v>
      </c>
      <c r="AE60" s="1" t="s">
        <v>231</v>
      </c>
    </row>
    <row r="61" spans="1:31" ht="39.65" customHeight="1">
      <c r="A61" s="1" t="s">
        <v>631</v>
      </c>
      <c r="B61" s="1" t="s">
        <v>629</v>
      </c>
      <c r="C61" s="1" t="s">
        <v>633</v>
      </c>
      <c r="D61" s="1" t="s">
        <v>848</v>
      </c>
      <c r="E61" s="1" t="s">
        <v>40</v>
      </c>
      <c r="F61" s="2" t="s">
        <v>7</v>
      </c>
      <c r="G61" s="2">
        <f>VLOOKUP(Tabla1[[#This Row],[NOMBRE DE SERIE]],CCD!$A$3:$D$181,2,0)</f>
        <v>2</v>
      </c>
      <c r="H61" s="1" t="s">
        <v>55</v>
      </c>
      <c r="I61" s="2">
        <v>1</v>
      </c>
      <c r="J61" s="2">
        <v>0</v>
      </c>
      <c r="K61" s="2">
        <v>0</v>
      </c>
      <c r="L61" s="2">
        <f>VLOOKUP(Tabla1[[#This Row],[NoMBRE DE SuBSERIE]],CCD!$C$3:$D$181,2,0)</f>
        <v>3</v>
      </c>
      <c r="M61" s="1" t="s">
        <v>2379</v>
      </c>
      <c r="N61" s="2" t="s">
        <v>7</v>
      </c>
      <c r="O61" s="2" t="s">
        <v>7</v>
      </c>
      <c r="P61" s="2" t="s">
        <v>7</v>
      </c>
      <c r="Q61" s="1" t="s">
        <v>850</v>
      </c>
      <c r="R61" s="2" t="s">
        <v>233</v>
      </c>
      <c r="S61" s="2">
        <v>1</v>
      </c>
      <c r="T61" s="2">
        <v>9</v>
      </c>
      <c r="U61" s="2" t="s">
        <v>7</v>
      </c>
      <c r="V61" s="2" t="s">
        <v>8</v>
      </c>
      <c r="W61" s="2" t="s">
        <v>7</v>
      </c>
      <c r="X61" s="2">
        <v>0</v>
      </c>
      <c r="Y61" s="1" t="s">
        <v>849</v>
      </c>
      <c r="Z61" s="1">
        <v>0</v>
      </c>
      <c r="AA61" s="1" t="s">
        <v>2</v>
      </c>
      <c r="AB61" s="1" t="s">
        <v>1</v>
      </c>
      <c r="AC61" s="3">
        <v>46106</v>
      </c>
      <c r="AD61" s="2" t="s">
        <v>7</v>
      </c>
      <c r="AE61" s="1" t="s">
        <v>841</v>
      </c>
    </row>
    <row r="62" spans="1:31" ht="39.65" customHeight="1">
      <c r="A62" s="1">
        <v>120</v>
      </c>
      <c r="B62" s="1" t="s">
        <v>380</v>
      </c>
      <c r="C62" s="1">
        <v>122</v>
      </c>
      <c r="D62" s="1" t="s">
        <v>429</v>
      </c>
      <c r="E62" s="1" t="s">
        <v>428</v>
      </c>
      <c r="F62" s="2">
        <v>0</v>
      </c>
      <c r="G62" s="2">
        <f>VLOOKUP(Tabla1[[#This Row],[NOMBRE DE SERIE]],CCD!$A$3:$D$181,2,0)</f>
        <v>2</v>
      </c>
      <c r="H62" s="1" t="s">
        <v>55</v>
      </c>
      <c r="I62" s="2">
        <v>1</v>
      </c>
      <c r="J62" s="2">
        <v>0</v>
      </c>
      <c r="K62" s="2">
        <v>0</v>
      </c>
      <c r="L62" s="2">
        <f>VLOOKUP(Tabla1[[#This Row],[NoMBRE DE SuBSERIE]],CCD!$C$3:$D$181,2,0)</f>
        <v>4</v>
      </c>
      <c r="M62" s="1" t="s">
        <v>2380</v>
      </c>
      <c r="N62" s="2">
        <v>1</v>
      </c>
      <c r="O62" s="2">
        <v>0</v>
      </c>
      <c r="P62" s="2">
        <v>0</v>
      </c>
      <c r="Q62" s="1" t="s">
        <v>458</v>
      </c>
      <c r="R62" s="2">
        <v>3</v>
      </c>
      <c r="S62" s="2">
        <v>1</v>
      </c>
      <c r="T62" s="2">
        <v>9</v>
      </c>
      <c r="U62" s="2">
        <v>0</v>
      </c>
      <c r="V62" s="2">
        <v>1</v>
      </c>
      <c r="W62" s="2">
        <v>0</v>
      </c>
      <c r="X62" s="2">
        <v>0</v>
      </c>
      <c r="Y62" s="1" t="s">
        <v>456</v>
      </c>
      <c r="Z62" s="1">
        <v>0</v>
      </c>
      <c r="AA62" s="1" t="s">
        <v>2</v>
      </c>
      <c r="AB62" s="1" t="s">
        <v>1</v>
      </c>
      <c r="AC62" s="3">
        <v>46106</v>
      </c>
      <c r="AD62" s="2">
        <v>0</v>
      </c>
      <c r="AE62" s="1" t="s">
        <v>377</v>
      </c>
    </row>
    <row r="63" spans="1:31" ht="39.65" customHeight="1">
      <c r="A63" s="1">
        <v>120</v>
      </c>
      <c r="B63" s="1" t="s">
        <v>380</v>
      </c>
      <c r="C63" s="1">
        <v>122</v>
      </c>
      <c r="D63" s="1" t="s">
        <v>429</v>
      </c>
      <c r="E63" s="1" t="s">
        <v>428</v>
      </c>
      <c r="F63" s="2">
        <v>0</v>
      </c>
      <c r="G63" s="2">
        <f>VLOOKUP(Tabla1[[#This Row],[NOMBRE DE SERIE]],CCD!$A$3:$D$181,2,0)</f>
        <v>2</v>
      </c>
      <c r="H63" s="1" t="s">
        <v>55</v>
      </c>
      <c r="I63" s="2">
        <v>1</v>
      </c>
      <c r="J63" s="2">
        <v>0</v>
      </c>
      <c r="K63" s="2">
        <v>0</v>
      </c>
      <c r="L63" s="2">
        <f>VLOOKUP(Tabla1[[#This Row],[NoMBRE DE SuBSERIE]],CCD!$C$3:$D$181,2,0)</f>
        <v>4</v>
      </c>
      <c r="M63" s="1" t="s">
        <v>2380</v>
      </c>
      <c r="N63" s="2">
        <v>1</v>
      </c>
      <c r="O63" s="2">
        <v>0</v>
      </c>
      <c r="P63" s="2">
        <v>0</v>
      </c>
      <c r="Q63" s="1" t="s">
        <v>9</v>
      </c>
      <c r="R63" s="2">
        <v>3</v>
      </c>
      <c r="S63" s="2">
        <v>1</v>
      </c>
      <c r="T63" s="2">
        <v>9</v>
      </c>
      <c r="U63" s="2">
        <v>0</v>
      </c>
      <c r="V63" s="2">
        <v>1</v>
      </c>
      <c r="W63" s="2">
        <v>0</v>
      </c>
      <c r="X63" s="2">
        <v>0</v>
      </c>
      <c r="Y63" s="1" t="s">
        <v>456</v>
      </c>
      <c r="Z63" s="1">
        <v>0</v>
      </c>
      <c r="AA63" s="1" t="s">
        <v>2</v>
      </c>
      <c r="AB63" s="1" t="s">
        <v>1</v>
      </c>
      <c r="AC63" s="3">
        <v>46106</v>
      </c>
      <c r="AD63" s="2">
        <v>0</v>
      </c>
      <c r="AE63" s="1" t="s">
        <v>377</v>
      </c>
    </row>
    <row r="64" spans="1:31" ht="39.65" customHeight="1">
      <c r="A64" s="1">
        <v>120</v>
      </c>
      <c r="B64" s="1" t="s">
        <v>380</v>
      </c>
      <c r="C64" s="1">
        <v>122</v>
      </c>
      <c r="D64" s="1" t="s">
        <v>429</v>
      </c>
      <c r="E64" s="1" t="s">
        <v>428</v>
      </c>
      <c r="F64" s="2">
        <v>0</v>
      </c>
      <c r="G64" s="2">
        <f>VLOOKUP(Tabla1[[#This Row],[NOMBRE DE SERIE]],CCD!$A$3:$D$181,2,0)</f>
        <v>2</v>
      </c>
      <c r="H64" s="1" t="s">
        <v>55</v>
      </c>
      <c r="I64" s="2">
        <v>1</v>
      </c>
      <c r="J64" s="2">
        <v>0</v>
      </c>
      <c r="K64" s="2">
        <v>0</v>
      </c>
      <c r="L64" s="2">
        <f>VLOOKUP(Tabla1[[#This Row],[NoMBRE DE SuBSERIE]],CCD!$C$3:$D$181,2,0)</f>
        <v>4</v>
      </c>
      <c r="M64" s="1" t="s">
        <v>2380</v>
      </c>
      <c r="N64" s="2">
        <v>1</v>
      </c>
      <c r="O64" s="2">
        <v>0</v>
      </c>
      <c r="P64" s="2">
        <v>0</v>
      </c>
      <c r="Q64" s="1" t="s">
        <v>56</v>
      </c>
      <c r="R64" s="2">
        <v>3</v>
      </c>
      <c r="S64" s="2">
        <v>1</v>
      </c>
      <c r="T64" s="2">
        <v>9</v>
      </c>
      <c r="U64" s="2">
        <v>0</v>
      </c>
      <c r="V64" s="2">
        <v>1</v>
      </c>
      <c r="W64" s="2">
        <v>0</v>
      </c>
      <c r="X64" s="2">
        <v>0</v>
      </c>
      <c r="Y64" s="1" t="s">
        <v>456</v>
      </c>
      <c r="Z64" s="1">
        <v>0</v>
      </c>
      <c r="AA64" s="1" t="s">
        <v>2</v>
      </c>
      <c r="AB64" s="1" t="s">
        <v>1</v>
      </c>
      <c r="AC64" s="3">
        <v>46106</v>
      </c>
      <c r="AD64" s="2">
        <v>0</v>
      </c>
      <c r="AE64" s="1" t="s">
        <v>377</v>
      </c>
    </row>
    <row r="65" spans="1:31" ht="39.65" customHeight="1">
      <c r="A65" s="1">
        <v>120</v>
      </c>
      <c r="B65" s="1" t="s">
        <v>380</v>
      </c>
      <c r="C65" s="1">
        <v>122</v>
      </c>
      <c r="D65" s="1" t="s">
        <v>429</v>
      </c>
      <c r="E65" s="1" t="s">
        <v>428</v>
      </c>
      <c r="F65" s="2">
        <v>0</v>
      </c>
      <c r="G65" s="2">
        <f>VLOOKUP(Tabla1[[#This Row],[NOMBRE DE SERIE]],CCD!$A$3:$D$181,2,0)</f>
        <v>2</v>
      </c>
      <c r="H65" s="1" t="s">
        <v>55</v>
      </c>
      <c r="I65" s="2">
        <v>1</v>
      </c>
      <c r="J65" s="2">
        <v>0</v>
      </c>
      <c r="K65" s="2">
        <v>0</v>
      </c>
      <c r="L65" s="2">
        <f>VLOOKUP(Tabla1[[#This Row],[NoMBRE DE SuBSERIE]],CCD!$C$3:$D$181,2,0)</f>
        <v>4</v>
      </c>
      <c r="M65" s="1" t="s">
        <v>2380</v>
      </c>
      <c r="N65" s="2">
        <v>1</v>
      </c>
      <c r="O65" s="2">
        <v>0</v>
      </c>
      <c r="P65" s="2">
        <v>0</v>
      </c>
      <c r="Q65" s="1" t="s">
        <v>42</v>
      </c>
      <c r="R65" s="2">
        <v>3</v>
      </c>
      <c r="S65" s="2">
        <v>1</v>
      </c>
      <c r="T65" s="2">
        <v>9</v>
      </c>
      <c r="U65" s="2">
        <v>0</v>
      </c>
      <c r="V65" s="2">
        <v>1</v>
      </c>
      <c r="W65" s="2">
        <v>0</v>
      </c>
      <c r="X65" s="2">
        <v>0</v>
      </c>
      <c r="Y65" s="1" t="s">
        <v>456</v>
      </c>
      <c r="Z65" s="1">
        <v>0</v>
      </c>
      <c r="AA65" s="1" t="s">
        <v>2</v>
      </c>
      <c r="AB65" s="1" t="s">
        <v>1</v>
      </c>
      <c r="AC65" s="3">
        <v>46106</v>
      </c>
      <c r="AD65" s="2">
        <v>0</v>
      </c>
      <c r="AE65" s="1" t="s">
        <v>377</v>
      </c>
    </row>
    <row r="66" spans="1:31" ht="39.65" customHeight="1">
      <c r="A66" s="1">
        <v>120</v>
      </c>
      <c r="B66" s="1" t="s">
        <v>380</v>
      </c>
      <c r="C66" s="1">
        <v>122</v>
      </c>
      <c r="D66" s="1" t="s">
        <v>429</v>
      </c>
      <c r="E66" s="1" t="s">
        <v>428</v>
      </c>
      <c r="F66" s="2">
        <v>0</v>
      </c>
      <c r="G66" s="2">
        <f>VLOOKUP(Tabla1[[#This Row],[NOMBRE DE SERIE]],CCD!$A$3:$D$181,2,0)</f>
        <v>2</v>
      </c>
      <c r="H66" s="1" t="s">
        <v>55</v>
      </c>
      <c r="I66" s="2">
        <v>1</v>
      </c>
      <c r="J66" s="2">
        <v>0</v>
      </c>
      <c r="K66" s="2">
        <v>0</v>
      </c>
      <c r="L66" s="2">
        <f>VLOOKUP(Tabla1[[#This Row],[NoMBRE DE SuBSERIE]],CCD!$C$3:$D$181,2,0)</f>
        <v>4</v>
      </c>
      <c r="M66" s="1" t="s">
        <v>2380</v>
      </c>
      <c r="N66" s="2">
        <v>1</v>
      </c>
      <c r="O66" s="2">
        <v>0</v>
      </c>
      <c r="P66" s="2">
        <v>0</v>
      </c>
      <c r="Q66" s="1" t="s">
        <v>734</v>
      </c>
      <c r="R66" s="2">
        <v>3</v>
      </c>
      <c r="S66" s="2">
        <v>1</v>
      </c>
      <c r="T66" s="2">
        <v>9</v>
      </c>
      <c r="U66" s="2">
        <v>0</v>
      </c>
      <c r="V66" s="2">
        <v>1</v>
      </c>
      <c r="W66" s="2">
        <v>0</v>
      </c>
      <c r="X66" s="2">
        <v>0</v>
      </c>
      <c r="Y66" s="1" t="s">
        <v>456</v>
      </c>
      <c r="Z66" s="1">
        <v>0</v>
      </c>
      <c r="AA66" s="1" t="s">
        <v>2</v>
      </c>
      <c r="AB66" s="1" t="s">
        <v>1</v>
      </c>
      <c r="AC66" s="3">
        <v>46106</v>
      </c>
      <c r="AD66" s="2">
        <v>0</v>
      </c>
      <c r="AE66" s="1" t="s">
        <v>377</v>
      </c>
    </row>
    <row r="67" spans="1:31" ht="39.65" customHeight="1">
      <c r="A67" s="1">
        <v>120</v>
      </c>
      <c r="B67" s="1" t="s">
        <v>380</v>
      </c>
      <c r="C67" s="1">
        <v>122</v>
      </c>
      <c r="D67" s="1" t="s">
        <v>429</v>
      </c>
      <c r="E67" s="1" t="s">
        <v>428</v>
      </c>
      <c r="F67" s="2">
        <v>0</v>
      </c>
      <c r="G67" s="2">
        <f>VLOOKUP(Tabla1[[#This Row],[NOMBRE DE SERIE]],CCD!$A$3:$D$181,2,0)</f>
        <v>2</v>
      </c>
      <c r="H67" s="1" t="s">
        <v>55</v>
      </c>
      <c r="I67" s="2">
        <v>1</v>
      </c>
      <c r="J67" s="2">
        <v>0</v>
      </c>
      <c r="K67" s="2">
        <v>0</v>
      </c>
      <c r="L67" s="2">
        <f>VLOOKUP(Tabla1[[#This Row],[NoMBRE DE SuBSERIE]],CCD!$C$3:$D$181,2,0)</f>
        <v>4</v>
      </c>
      <c r="M67" s="1" t="s">
        <v>2380</v>
      </c>
      <c r="N67" s="2">
        <v>1</v>
      </c>
      <c r="O67" s="2">
        <v>0</v>
      </c>
      <c r="P67" s="2">
        <v>0</v>
      </c>
      <c r="Q67" s="1" t="s">
        <v>1924</v>
      </c>
      <c r="R67" s="2">
        <v>3</v>
      </c>
      <c r="S67" s="2">
        <v>1</v>
      </c>
      <c r="T67" s="2">
        <v>9</v>
      </c>
      <c r="U67" s="2">
        <v>0</v>
      </c>
      <c r="V67" s="2">
        <v>1</v>
      </c>
      <c r="W67" s="2">
        <v>0</v>
      </c>
      <c r="X67" s="2">
        <v>0</v>
      </c>
      <c r="Y67" s="1" t="s">
        <v>456</v>
      </c>
      <c r="Z67" s="1">
        <v>0</v>
      </c>
      <c r="AA67" s="1" t="s">
        <v>2</v>
      </c>
      <c r="AB67" s="1" t="s">
        <v>1</v>
      </c>
      <c r="AC67" s="3">
        <v>46106</v>
      </c>
      <c r="AD67" s="2">
        <v>0</v>
      </c>
      <c r="AE67" s="1" t="s">
        <v>377</v>
      </c>
    </row>
    <row r="68" spans="1:31" ht="39.65" customHeight="1">
      <c r="A68" s="1">
        <v>120</v>
      </c>
      <c r="B68" s="1" t="s">
        <v>380</v>
      </c>
      <c r="C68" s="1">
        <v>122</v>
      </c>
      <c r="D68" s="1" t="s">
        <v>429</v>
      </c>
      <c r="E68" s="1" t="s">
        <v>428</v>
      </c>
      <c r="F68" s="2">
        <v>0</v>
      </c>
      <c r="G68" s="2">
        <f>VLOOKUP(Tabla1[[#This Row],[NOMBRE DE SERIE]],CCD!$A$3:$D$181,2,0)</f>
        <v>2</v>
      </c>
      <c r="H68" s="1" t="s">
        <v>55</v>
      </c>
      <c r="I68" s="2">
        <v>1</v>
      </c>
      <c r="J68" s="2">
        <v>0</v>
      </c>
      <c r="K68" s="2">
        <v>0</v>
      </c>
      <c r="L68" s="2">
        <f>VLOOKUP(Tabla1[[#This Row],[NoMBRE DE SuBSERIE]],CCD!$C$3:$D$181,2,0)</f>
        <v>4</v>
      </c>
      <c r="M68" s="1" t="s">
        <v>2380</v>
      </c>
      <c r="N68" s="2">
        <v>1</v>
      </c>
      <c r="O68" s="2">
        <v>0</v>
      </c>
      <c r="P68" s="2">
        <v>0</v>
      </c>
      <c r="Q68" s="1" t="s">
        <v>2015</v>
      </c>
      <c r="R68" s="2">
        <v>3</v>
      </c>
      <c r="S68" s="2">
        <v>1</v>
      </c>
      <c r="T68" s="2">
        <v>9</v>
      </c>
      <c r="U68" s="2">
        <v>0</v>
      </c>
      <c r="V68" s="2">
        <v>1</v>
      </c>
      <c r="W68" s="2">
        <v>0</v>
      </c>
      <c r="X68" s="2">
        <v>0</v>
      </c>
      <c r="Y68" s="1" t="s">
        <v>456</v>
      </c>
      <c r="Z68" s="1">
        <v>0</v>
      </c>
      <c r="AA68" s="1" t="s">
        <v>2</v>
      </c>
      <c r="AB68" s="1" t="s">
        <v>1</v>
      </c>
      <c r="AC68" s="3">
        <v>46106</v>
      </c>
      <c r="AD68" s="2">
        <v>0</v>
      </c>
      <c r="AE68" s="1" t="s">
        <v>377</v>
      </c>
    </row>
    <row r="69" spans="1:31" ht="39.65" customHeight="1">
      <c r="A69" s="1">
        <v>120</v>
      </c>
      <c r="B69" s="1" t="s">
        <v>380</v>
      </c>
      <c r="C69" s="1">
        <v>122</v>
      </c>
      <c r="D69" s="1" t="s">
        <v>429</v>
      </c>
      <c r="E69" s="1" t="s">
        <v>428</v>
      </c>
      <c r="F69" s="2">
        <v>0</v>
      </c>
      <c r="G69" s="2">
        <f>VLOOKUP(Tabla1[[#This Row],[NOMBRE DE SERIE]],CCD!$A$3:$D$181,2,0)</f>
        <v>2</v>
      </c>
      <c r="H69" s="1" t="s">
        <v>55</v>
      </c>
      <c r="I69" s="2">
        <v>1</v>
      </c>
      <c r="J69" s="2">
        <v>0</v>
      </c>
      <c r="K69" s="2">
        <v>0</v>
      </c>
      <c r="L69" s="2">
        <f>VLOOKUP(Tabla1[[#This Row],[NoMBRE DE SuBSERIE]],CCD!$C$3:$D$181,2,0)</f>
        <v>4</v>
      </c>
      <c r="M69" s="1" t="s">
        <v>2380</v>
      </c>
      <c r="N69" s="2">
        <v>1</v>
      </c>
      <c r="O69" s="2">
        <v>0</v>
      </c>
      <c r="P69" s="2">
        <v>0</v>
      </c>
      <c r="Q69" s="1" t="s">
        <v>457</v>
      </c>
      <c r="R69" s="2">
        <v>3</v>
      </c>
      <c r="S69" s="2">
        <v>1</v>
      </c>
      <c r="T69" s="2">
        <v>9</v>
      </c>
      <c r="U69" s="2">
        <v>0</v>
      </c>
      <c r="V69" s="2">
        <v>1</v>
      </c>
      <c r="W69" s="2">
        <v>0</v>
      </c>
      <c r="X69" s="2">
        <v>0</v>
      </c>
      <c r="Y69" s="1" t="s">
        <v>456</v>
      </c>
      <c r="Z69" s="1">
        <v>0</v>
      </c>
      <c r="AA69" s="1" t="s">
        <v>2</v>
      </c>
      <c r="AB69" s="1" t="s">
        <v>1</v>
      </c>
      <c r="AC69" s="3">
        <v>46106</v>
      </c>
      <c r="AD69" s="2">
        <v>0</v>
      </c>
      <c r="AE69" s="1" t="s">
        <v>377</v>
      </c>
    </row>
    <row r="70" spans="1:31" ht="39.65" customHeight="1">
      <c r="A70" s="1">
        <v>120</v>
      </c>
      <c r="B70" s="1" t="s">
        <v>380</v>
      </c>
      <c r="C70" s="1">
        <v>122</v>
      </c>
      <c r="D70" s="1" t="s">
        <v>429</v>
      </c>
      <c r="E70" s="1" t="s">
        <v>428</v>
      </c>
      <c r="F70" s="2">
        <v>0</v>
      </c>
      <c r="G70" s="2">
        <f>VLOOKUP(Tabla1[[#This Row],[NOMBRE DE SERIE]],CCD!$A$3:$D$181,2,0)</f>
        <v>2</v>
      </c>
      <c r="H70" s="1" t="s">
        <v>55</v>
      </c>
      <c r="I70" s="2">
        <v>1</v>
      </c>
      <c r="J70" s="2">
        <v>0</v>
      </c>
      <c r="K70" s="2">
        <v>0</v>
      </c>
      <c r="L70" s="2">
        <f>VLOOKUP(Tabla1[[#This Row],[NoMBRE DE SuBSERIE]],CCD!$C$3:$D$181,2,0)</f>
        <v>4</v>
      </c>
      <c r="M70" s="1" t="s">
        <v>2380</v>
      </c>
      <c r="N70" s="2">
        <v>1</v>
      </c>
      <c r="O70" s="2">
        <v>0</v>
      </c>
      <c r="P70" s="2">
        <v>0</v>
      </c>
      <c r="Q70" s="1" t="s">
        <v>1925</v>
      </c>
      <c r="R70" s="2">
        <v>3</v>
      </c>
      <c r="S70" s="2">
        <v>1</v>
      </c>
      <c r="T70" s="2">
        <v>9</v>
      </c>
      <c r="U70" s="2">
        <v>0</v>
      </c>
      <c r="V70" s="2">
        <v>1</v>
      </c>
      <c r="W70" s="2">
        <v>0</v>
      </c>
      <c r="X70" s="2">
        <v>0</v>
      </c>
      <c r="Y70" s="1" t="s">
        <v>456</v>
      </c>
      <c r="Z70" s="1">
        <v>0</v>
      </c>
      <c r="AA70" s="1" t="s">
        <v>2</v>
      </c>
      <c r="AB70" s="1" t="s">
        <v>1</v>
      </c>
      <c r="AC70" s="3">
        <v>46106</v>
      </c>
      <c r="AD70" s="2">
        <v>0</v>
      </c>
      <c r="AE70" s="1" t="s">
        <v>377</v>
      </c>
    </row>
    <row r="71" spans="1:31" ht="39.65" customHeight="1">
      <c r="A71" s="1">
        <v>120</v>
      </c>
      <c r="B71" s="1" t="s">
        <v>380</v>
      </c>
      <c r="C71" s="1">
        <v>122</v>
      </c>
      <c r="D71" s="1" t="s">
        <v>429</v>
      </c>
      <c r="E71" s="1" t="s">
        <v>428</v>
      </c>
      <c r="F71" s="2">
        <v>0</v>
      </c>
      <c r="G71" s="2">
        <f>VLOOKUP(Tabla1[[#This Row],[NOMBRE DE SERIE]],CCD!$A$3:$D$181,2,0)</f>
        <v>2</v>
      </c>
      <c r="H71" s="1" t="s">
        <v>55</v>
      </c>
      <c r="I71" s="2">
        <v>1</v>
      </c>
      <c r="J71" s="2">
        <v>0</v>
      </c>
      <c r="K71" s="2">
        <v>0</v>
      </c>
      <c r="L71" s="2">
        <f>VLOOKUP(Tabla1[[#This Row],[NoMBRE DE SuBSERIE]],CCD!$C$3:$D$181,2,0)</f>
        <v>4</v>
      </c>
      <c r="M71" s="1" t="s">
        <v>2380</v>
      </c>
      <c r="N71" s="2">
        <v>1</v>
      </c>
      <c r="O71" s="2">
        <v>0</v>
      </c>
      <c r="P71" s="2">
        <v>0</v>
      </c>
      <c r="Q71" s="1" t="s">
        <v>1926</v>
      </c>
      <c r="R71" s="2">
        <v>3</v>
      </c>
      <c r="S71" s="2">
        <v>1</v>
      </c>
      <c r="T71" s="2">
        <v>9</v>
      </c>
      <c r="U71" s="2">
        <v>0</v>
      </c>
      <c r="V71" s="2">
        <v>1</v>
      </c>
      <c r="W71" s="2">
        <v>0</v>
      </c>
      <c r="X71" s="2">
        <v>0</v>
      </c>
      <c r="Y71" s="1" t="s">
        <v>456</v>
      </c>
      <c r="Z71" s="1">
        <v>0</v>
      </c>
      <c r="AA71" s="1" t="s">
        <v>2</v>
      </c>
      <c r="AB71" s="1" t="s">
        <v>1</v>
      </c>
      <c r="AC71" s="3">
        <v>46106</v>
      </c>
      <c r="AD71" s="2">
        <v>0</v>
      </c>
      <c r="AE71" s="1" t="s">
        <v>377</v>
      </c>
    </row>
    <row r="72" spans="1:31" ht="39.65" customHeight="1">
      <c r="A72" s="1">
        <v>120</v>
      </c>
      <c r="B72" s="1" t="s">
        <v>380</v>
      </c>
      <c r="C72" s="1">
        <v>122</v>
      </c>
      <c r="D72" s="1" t="s">
        <v>429</v>
      </c>
      <c r="E72" s="1" t="s">
        <v>428</v>
      </c>
      <c r="F72" s="2">
        <v>0</v>
      </c>
      <c r="G72" s="2">
        <f>VLOOKUP(Tabla1[[#This Row],[NOMBRE DE SERIE]],CCD!$A$3:$D$181,2,0)</f>
        <v>2</v>
      </c>
      <c r="H72" s="1" t="s">
        <v>55</v>
      </c>
      <c r="I72" s="2">
        <v>1</v>
      </c>
      <c r="J72" s="2">
        <v>0</v>
      </c>
      <c r="K72" s="2">
        <v>0</v>
      </c>
      <c r="L72" s="2">
        <f>VLOOKUP(Tabla1[[#This Row],[NoMBRE DE SuBSERIE]],CCD!$C$3:$D$181,2,0)</f>
        <v>4</v>
      </c>
      <c r="M72" s="1" t="s">
        <v>2380</v>
      </c>
      <c r="N72" s="2">
        <v>1</v>
      </c>
      <c r="O72" s="2">
        <v>0</v>
      </c>
      <c r="P72" s="2">
        <v>0</v>
      </c>
      <c r="Q72" s="1" t="s">
        <v>1927</v>
      </c>
      <c r="R72" s="2">
        <v>3</v>
      </c>
      <c r="S72" s="2">
        <v>1</v>
      </c>
      <c r="T72" s="2">
        <v>9</v>
      </c>
      <c r="U72" s="2">
        <v>0</v>
      </c>
      <c r="V72" s="2">
        <v>1</v>
      </c>
      <c r="W72" s="2">
        <v>0</v>
      </c>
      <c r="X72" s="2">
        <v>0</v>
      </c>
      <c r="Y72" s="1" t="s">
        <v>456</v>
      </c>
      <c r="Z72" s="1">
        <v>0</v>
      </c>
      <c r="AA72" s="1" t="s">
        <v>2</v>
      </c>
      <c r="AB72" s="1" t="s">
        <v>1</v>
      </c>
      <c r="AC72" s="3">
        <v>46106</v>
      </c>
      <c r="AD72" s="2">
        <v>0</v>
      </c>
      <c r="AE72" s="1" t="s">
        <v>377</v>
      </c>
    </row>
    <row r="73" spans="1:31" ht="39.65" customHeight="1">
      <c r="A73" s="1">
        <v>120</v>
      </c>
      <c r="B73" s="1" t="s">
        <v>380</v>
      </c>
      <c r="C73" s="1">
        <v>122</v>
      </c>
      <c r="D73" s="1" t="s">
        <v>429</v>
      </c>
      <c r="E73" s="1" t="s">
        <v>428</v>
      </c>
      <c r="F73" s="2">
        <v>0</v>
      </c>
      <c r="G73" s="2">
        <f>VLOOKUP(Tabla1[[#This Row],[NOMBRE DE SERIE]],CCD!$A$3:$D$181,2,0)</f>
        <v>2</v>
      </c>
      <c r="H73" s="1" t="s">
        <v>55</v>
      </c>
      <c r="I73" s="2">
        <v>1</v>
      </c>
      <c r="J73" s="2">
        <v>0</v>
      </c>
      <c r="K73" s="2">
        <v>0</v>
      </c>
      <c r="L73" s="2">
        <f>VLOOKUP(Tabla1[[#This Row],[NoMBRE DE SuBSERIE]],CCD!$C$3:$D$181,2,0)</f>
        <v>4</v>
      </c>
      <c r="M73" s="1" t="s">
        <v>2380</v>
      </c>
      <c r="N73" s="2">
        <v>1</v>
      </c>
      <c r="O73" s="2">
        <v>0</v>
      </c>
      <c r="P73" s="2">
        <v>0</v>
      </c>
      <c r="Q73" s="1" t="s">
        <v>1996</v>
      </c>
      <c r="R73" s="2">
        <v>3</v>
      </c>
      <c r="S73" s="2">
        <v>1</v>
      </c>
      <c r="T73" s="2">
        <v>9</v>
      </c>
      <c r="U73" s="2">
        <v>0</v>
      </c>
      <c r="V73" s="2">
        <v>1</v>
      </c>
      <c r="W73" s="2">
        <v>0</v>
      </c>
      <c r="X73" s="2">
        <v>0</v>
      </c>
      <c r="Y73" s="1" t="s">
        <v>456</v>
      </c>
      <c r="Z73" s="1">
        <v>0</v>
      </c>
      <c r="AA73" s="1" t="s">
        <v>2</v>
      </c>
      <c r="AB73" s="1" t="s">
        <v>1</v>
      </c>
      <c r="AC73" s="3">
        <v>46106</v>
      </c>
      <c r="AD73" s="2">
        <v>0</v>
      </c>
      <c r="AE73" s="1" t="s">
        <v>377</v>
      </c>
    </row>
    <row r="74" spans="1:31" ht="39.65" customHeight="1">
      <c r="A74" s="1" t="s">
        <v>736</v>
      </c>
      <c r="B74" s="1" t="s">
        <v>2491</v>
      </c>
      <c r="C74" s="1">
        <v>415</v>
      </c>
      <c r="D74" s="1" t="s">
        <v>786</v>
      </c>
      <c r="E74" s="1" t="s">
        <v>787</v>
      </c>
      <c r="F74" s="2" t="s">
        <v>7</v>
      </c>
      <c r="G74" s="2">
        <f>VLOOKUP(Tabla1[[#This Row],[NOMBRE DE SERIE]],CCD!$A$3:$D$181,2,0)</f>
        <v>2</v>
      </c>
      <c r="H74" s="1" t="s">
        <v>55</v>
      </c>
      <c r="I74" s="2">
        <v>1</v>
      </c>
      <c r="J74" s="2">
        <v>0</v>
      </c>
      <c r="K74" s="2">
        <v>0</v>
      </c>
      <c r="L74" s="2">
        <f>VLOOKUP(Tabla1[[#This Row],[NoMBRE DE SuBSERIE]],CCD!$C$3:$D$181,2,0)</f>
        <v>5</v>
      </c>
      <c r="M74" s="1" t="s">
        <v>2381</v>
      </c>
      <c r="N74" s="2" t="s">
        <v>7</v>
      </c>
      <c r="O74" s="2" t="s">
        <v>7</v>
      </c>
      <c r="P74" s="2" t="s">
        <v>7</v>
      </c>
      <c r="Q74" s="1" t="s">
        <v>1768</v>
      </c>
      <c r="R74" s="2">
        <v>1</v>
      </c>
      <c r="S74" s="2">
        <v>1</v>
      </c>
      <c r="T74" s="2">
        <v>9</v>
      </c>
      <c r="U74" s="2">
        <v>0</v>
      </c>
      <c r="V74" s="2">
        <v>1</v>
      </c>
      <c r="W74" s="2">
        <v>0</v>
      </c>
      <c r="X74" s="2">
        <v>0</v>
      </c>
      <c r="Y74" s="1" t="s">
        <v>1838</v>
      </c>
      <c r="Z74" s="1">
        <v>0</v>
      </c>
      <c r="AA74" s="1" t="s">
        <v>2</v>
      </c>
      <c r="AB74" s="1" t="s">
        <v>1</v>
      </c>
      <c r="AC74" s="3">
        <v>46106</v>
      </c>
      <c r="AD74" s="2">
        <v>0</v>
      </c>
      <c r="AE74" s="1" t="s">
        <v>841</v>
      </c>
    </row>
    <row r="75" spans="1:31" ht="39.65" customHeight="1">
      <c r="A75" s="1" t="s">
        <v>736</v>
      </c>
      <c r="B75" s="1" t="s">
        <v>2491</v>
      </c>
      <c r="C75" s="1">
        <v>415</v>
      </c>
      <c r="D75" s="1" t="s">
        <v>786</v>
      </c>
      <c r="E75" s="1" t="s">
        <v>787</v>
      </c>
      <c r="F75" s="2" t="s">
        <v>7</v>
      </c>
      <c r="G75" s="2">
        <f>VLOOKUP(Tabla1[[#This Row],[NOMBRE DE SERIE]],CCD!$A$3:$D$181,2,0)</f>
        <v>2</v>
      </c>
      <c r="H75" s="1" t="s">
        <v>55</v>
      </c>
      <c r="I75" s="2">
        <v>1</v>
      </c>
      <c r="J75" s="2">
        <v>0</v>
      </c>
      <c r="K75" s="2">
        <v>0</v>
      </c>
      <c r="L75" s="2">
        <f>VLOOKUP(Tabla1[[#This Row],[NoMBRE DE SuBSERIE]],CCD!$C$3:$D$181,2,0)</f>
        <v>5</v>
      </c>
      <c r="M75" s="1" t="s">
        <v>2381</v>
      </c>
      <c r="N75" s="2" t="s">
        <v>7</v>
      </c>
      <c r="O75" s="2" t="s">
        <v>7</v>
      </c>
      <c r="P75" s="2" t="s">
        <v>7</v>
      </c>
      <c r="Q75" s="1" t="s">
        <v>788</v>
      </c>
      <c r="R75" s="2">
        <v>1</v>
      </c>
      <c r="S75" s="2">
        <v>1</v>
      </c>
      <c r="T75" s="2">
        <v>9</v>
      </c>
      <c r="U75" s="2">
        <v>0</v>
      </c>
      <c r="V75" s="2">
        <v>1</v>
      </c>
      <c r="W75" s="2">
        <v>0</v>
      </c>
      <c r="X75" s="2">
        <v>0</v>
      </c>
      <c r="Y75" s="1" t="s">
        <v>1838</v>
      </c>
      <c r="Z75" s="1">
        <v>0</v>
      </c>
      <c r="AA75" s="1" t="s">
        <v>2</v>
      </c>
      <c r="AB75" s="1" t="s">
        <v>1</v>
      </c>
      <c r="AC75" s="3">
        <v>46106</v>
      </c>
      <c r="AD75" s="2">
        <v>0</v>
      </c>
      <c r="AE75" s="1" t="s">
        <v>841</v>
      </c>
    </row>
    <row r="76" spans="1:31" ht="39.65" customHeight="1">
      <c r="A76" s="1" t="s">
        <v>736</v>
      </c>
      <c r="B76" s="1" t="s">
        <v>2491</v>
      </c>
      <c r="C76" s="1">
        <v>415</v>
      </c>
      <c r="D76" s="1" t="s">
        <v>786</v>
      </c>
      <c r="E76" s="1" t="s">
        <v>787</v>
      </c>
      <c r="F76" s="2" t="s">
        <v>7</v>
      </c>
      <c r="G76" s="2">
        <f>VLOOKUP(Tabla1[[#This Row],[NOMBRE DE SERIE]],CCD!$A$3:$D$181,2,0)</f>
        <v>2</v>
      </c>
      <c r="H76" s="1" t="s">
        <v>55</v>
      </c>
      <c r="I76" s="2">
        <v>1</v>
      </c>
      <c r="J76" s="2">
        <v>0</v>
      </c>
      <c r="K76" s="2">
        <v>0</v>
      </c>
      <c r="L76" s="2">
        <f>VLOOKUP(Tabla1[[#This Row],[NoMBRE DE SuBSERIE]],CCD!$C$3:$D$181,2,0)</f>
        <v>5</v>
      </c>
      <c r="M76" s="1" t="s">
        <v>2381</v>
      </c>
      <c r="N76" s="2" t="s">
        <v>7</v>
      </c>
      <c r="O76" s="2" t="s">
        <v>7</v>
      </c>
      <c r="P76" s="2" t="s">
        <v>7</v>
      </c>
      <c r="Q76" s="1" t="s">
        <v>245</v>
      </c>
      <c r="R76" s="2">
        <v>1</v>
      </c>
      <c r="S76" s="2">
        <v>1</v>
      </c>
      <c r="T76" s="2">
        <v>9</v>
      </c>
      <c r="U76" s="2">
        <v>0</v>
      </c>
      <c r="V76" s="2">
        <v>1</v>
      </c>
      <c r="W76" s="2">
        <v>0</v>
      </c>
      <c r="X76" s="2">
        <v>0</v>
      </c>
      <c r="Y76" s="1" t="s">
        <v>1838</v>
      </c>
      <c r="Z76" s="1">
        <v>0</v>
      </c>
      <c r="AA76" s="1" t="s">
        <v>2</v>
      </c>
      <c r="AB76" s="1" t="s">
        <v>1</v>
      </c>
      <c r="AC76" s="3">
        <v>46106</v>
      </c>
      <c r="AD76" s="2">
        <v>0</v>
      </c>
      <c r="AE76" s="1" t="s">
        <v>841</v>
      </c>
    </row>
    <row r="77" spans="1:31" ht="39.65" customHeight="1">
      <c r="A77" s="1" t="s">
        <v>736</v>
      </c>
      <c r="B77" s="1" t="s">
        <v>2491</v>
      </c>
      <c r="C77" s="1">
        <v>415</v>
      </c>
      <c r="D77" s="1" t="s">
        <v>786</v>
      </c>
      <c r="E77" s="1" t="s">
        <v>787</v>
      </c>
      <c r="F77" s="2" t="s">
        <v>7</v>
      </c>
      <c r="G77" s="2">
        <f>VLOOKUP(Tabla1[[#This Row],[NOMBRE DE SERIE]],CCD!$A$3:$D$181,2,0)</f>
        <v>2</v>
      </c>
      <c r="H77" s="1" t="s">
        <v>55</v>
      </c>
      <c r="I77" s="2">
        <v>1</v>
      </c>
      <c r="J77" s="2">
        <v>0</v>
      </c>
      <c r="K77" s="2">
        <v>0</v>
      </c>
      <c r="L77" s="2">
        <f>VLOOKUP(Tabla1[[#This Row],[NoMBRE DE SuBSERIE]],CCD!$C$3:$D$181,2,0)</f>
        <v>5</v>
      </c>
      <c r="M77" s="1" t="s">
        <v>2381</v>
      </c>
      <c r="N77" s="2" t="s">
        <v>7</v>
      </c>
      <c r="O77" s="2" t="s">
        <v>7</v>
      </c>
      <c r="P77" s="2" t="s">
        <v>7</v>
      </c>
      <c r="Q77" s="1" t="s">
        <v>2087</v>
      </c>
      <c r="R77" s="2">
        <v>1</v>
      </c>
      <c r="S77" s="2">
        <v>1</v>
      </c>
      <c r="T77" s="2">
        <v>9</v>
      </c>
      <c r="U77" s="2">
        <v>0</v>
      </c>
      <c r="V77" s="2">
        <v>1</v>
      </c>
      <c r="W77" s="2">
        <v>0</v>
      </c>
      <c r="X77" s="2">
        <v>0</v>
      </c>
      <c r="Y77" s="1" t="s">
        <v>1838</v>
      </c>
      <c r="Z77" s="1">
        <v>0</v>
      </c>
      <c r="AA77" s="1" t="s">
        <v>2</v>
      </c>
      <c r="AB77" s="1" t="s">
        <v>1</v>
      </c>
      <c r="AC77" s="3">
        <v>46106</v>
      </c>
      <c r="AD77" s="2">
        <v>0</v>
      </c>
      <c r="AE77" s="1" t="s">
        <v>841</v>
      </c>
    </row>
    <row r="78" spans="1:31" ht="39.65" customHeight="1">
      <c r="A78" s="1" t="s">
        <v>736</v>
      </c>
      <c r="B78" s="1" t="s">
        <v>2491</v>
      </c>
      <c r="C78" s="1">
        <v>415</v>
      </c>
      <c r="D78" s="1" t="s">
        <v>786</v>
      </c>
      <c r="E78" s="1" t="s">
        <v>787</v>
      </c>
      <c r="F78" s="2" t="s">
        <v>7</v>
      </c>
      <c r="G78" s="2">
        <f>VLOOKUP(Tabla1[[#This Row],[NOMBRE DE SERIE]],CCD!$A$3:$D$181,2,0)</f>
        <v>2</v>
      </c>
      <c r="H78" s="1" t="s">
        <v>55</v>
      </c>
      <c r="I78" s="2">
        <v>1</v>
      </c>
      <c r="J78" s="2">
        <v>0</v>
      </c>
      <c r="K78" s="2">
        <v>0</v>
      </c>
      <c r="L78" s="2">
        <f>VLOOKUP(Tabla1[[#This Row],[NoMBRE DE SuBSERIE]],CCD!$C$3:$D$181,2,0)</f>
        <v>5</v>
      </c>
      <c r="M78" s="1" t="s">
        <v>2381</v>
      </c>
      <c r="N78" s="2" t="s">
        <v>7</v>
      </c>
      <c r="O78" s="2" t="s">
        <v>7</v>
      </c>
      <c r="P78" s="2" t="s">
        <v>7</v>
      </c>
      <c r="Q78" s="1" t="s">
        <v>734</v>
      </c>
      <c r="R78" s="2">
        <v>1</v>
      </c>
      <c r="S78" s="2">
        <v>1</v>
      </c>
      <c r="T78" s="2">
        <v>9</v>
      </c>
      <c r="U78" s="2">
        <v>0</v>
      </c>
      <c r="V78" s="2">
        <v>1</v>
      </c>
      <c r="W78" s="2">
        <v>0</v>
      </c>
      <c r="X78" s="2">
        <v>0</v>
      </c>
      <c r="Y78" s="1" t="s">
        <v>1838</v>
      </c>
      <c r="Z78" s="1">
        <v>0</v>
      </c>
      <c r="AA78" s="1" t="s">
        <v>2</v>
      </c>
      <c r="AB78" s="1" t="s">
        <v>1</v>
      </c>
      <c r="AC78" s="3">
        <v>46106</v>
      </c>
      <c r="AD78" s="2">
        <v>0</v>
      </c>
      <c r="AE78" s="1" t="s">
        <v>841</v>
      </c>
    </row>
    <row r="79" spans="1:31" ht="39.65" customHeight="1">
      <c r="A79" s="1" t="s">
        <v>736</v>
      </c>
      <c r="B79" s="1" t="s">
        <v>2491</v>
      </c>
      <c r="C79" s="1">
        <v>415</v>
      </c>
      <c r="D79" s="1" t="s">
        <v>786</v>
      </c>
      <c r="E79" s="1" t="s">
        <v>787</v>
      </c>
      <c r="F79" s="2" t="s">
        <v>7</v>
      </c>
      <c r="G79" s="2">
        <f>VLOOKUP(Tabla1[[#This Row],[NOMBRE DE SERIE]],CCD!$A$3:$D$181,2,0)</f>
        <v>2</v>
      </c>
      <c r="H79" s="1" t="s">
        <v>55</v>
      </c>
      <c r="I79" s="2">
        <v>1</v>
      </c>
      <c r="J79" s="2">
        <v>0</v>
      </c>
      <c r="K79" s="2">
        <v>0</v>
      </c>
      <c r="L79" s="2">
        <f>VLOOKUP(Tabla1[[#This Row],[NoMBRE DE SuBSERIE]],CCD!$C$3:$D$181,2,0)</f>
        <v>5</v>
      </c>
      <c r="M79" s="1" t="s">
        <v>2381</v>
      </c>
      <c r="N79" s="2" t="s">
        <v>7</v>
      </c>
      <c r="O79" s="2" t="s">
        <v>7</v>
      </c>
      <c r="P79" s="2" t="s">
        <v>7</v>
      </c>
      <c r="Q79" s="1" t="s">
        <v>1839</v>
      </c>
      <c r="R79" s="2">
        <v>1</v>
      </c>
      <c r="S79" s="2">
        <v>1</v>
      </c>
      <c r="T79" s="2">
        <v>9</v>
      </c>
      <c r="U79" s="2">
        <v>0</v>
      </c>
      <c r="V79" s="2">
        <v>1</v>
      </c>
      <c r="W79" s="2">
        <v>0</v>
      </c>
      <c r="X79" s="2">
        <v>0</v>
      </c>
      <c r="Y79" s="1" t="s">
        <v>1838</v>
      </c>
      <c r="Z79" s="1">
        <v>0</v>
      </c>
      <c r="AA79" s="1" t="s">
        <v>2</v>
      </c>
      <c r="AB79" s="1" t="s">
        <v>1</v>
      </c>
      <c r="AC79" s="3">
        <v>46106</v>
      </c>
      <c r="AD79" s="2">
        <v>0</v>
      </c>
      <c r="AE79" s="1" t="s">
        <v>841</v>
      </c>
    </row>
    <row r="80" spans="1:31" ht="39.65" customHeight="1">
      <c r="A80" s="1" t="s">
        <v>736</v>
      </c>
      <c r="B80" s="1" t="s">
        <v>2491</v>
      </c>
      <c r="C80" s="1">
        <v>415</v>
      </c>
      <c r="D80" s="1" t="s">
        <v>786</v>
      </c>
      <c r="E80" s="1" t="s">
        <v>787</v>
      </c>
      <c r="F80" s="2" t="s">
        <v>7</v>
      </c>
      <c r="G80" s="2">
        <f>VLOOKUP(Tabla1[[#This Row],[NOMBRE DE SERIE]],CCD!$A$3:$D$181,2,0)</f>
        <v>2</v>
      </c>
      <c r="H80" s="1" t="s">
        <v>55</v>
      </c>
      <c r="I80" s="2">
        <v>1</v>
      </c>
      <c r="J80" s="2">
        <v>0</v>
      </c>
      <c r="K80" s="2">
        <v>0</v>
      </c>
      <c r="L80" s="2">
        <f>VLOOKUP(Tabla1[[#This Row],[NoMBRE DE SuBSERIE]],CCD!$C$3:$D$181,2,0)</f>
        <v>5</v>
      </c>
      <c r="M80" s="1" t="s">
        <v>2381</v>
      </c>
      <c r="N80" s="2" t="s">
        <v>7</v>
      </c>
      <c r="O80" s="2" t="s">
        <v>7</v>
      </c>
      <c r="P80" s="2" t="s">
        <v>7</v>
      </c>
      <c r="Q80" s="1" t="s">
        <v>1840</v>
      </c>
      <c r="R80" s="2">
        <v>1</v>
      </c>
      <c r="S80" s="2">
        <v>1</v>
      </c>
      <c r="T80" s="2">
        <v>9</v>
      </c>
      <c r="U80" s="2">
        <v>0</v>
      </c>
      <c r="V80" s="2">
        <v>1</v>
      </c>
      <c r="W80" s="2">
        <v>0</v>
      </c>
      <c r="X80" s="2">
        <v>0</v>
      </c>
      <c r="Y80" s="1" t="s">
        <v>1838</v>
      </c>
      <c r="Z80" s="1">
        <v>0</v>
      </c>
      <c r="AA80" s="1" t="s">
        <v>2</v>
      </c>
      <c r="AB80" s="1" t="s">
        <v>1</v>
      </c>
      <c r="AC80" s="3">
        <v>46106</v>
      </c>
      <c r="AD80" s="2">
        <v>0</v>
      </c>
      <c r="AE80" s="1" t="s">
        <v>841</v>
      </c>
    </row>
    <row r="81" spans="1:31" ht="39.65" customHeight="1">
      <c r="A81" s="1" t="s">
        <v>736</v>
      </c>
      <c r="B81" s="1" t="s">
        <v>2491</v>
      </c>
      <c r="C81" s="1">
        <v>415</v>
      </c>
      <c r="D81" s="1" t="s">
        <v>786</v>
      </c>
      <c r="E81" s="1" t="s">
        <v>787</v>
      </c>
      <c r="F81" s="2" t="s">
        <v>7</v>
      </c>
      <c r="G81" s="2">
        <f>VLOOKUP(Tabla1[[#This Row],[NOMBRE DE SERIE]],CCD!$A$3:$D$181,2,0)</f>
        <v>2</v>
      </c>
      <c r="H81" s="1" t="s">
        <v>55</v>
      </c>
      <c r="I81" s="2">
        <v>1</v>
      </c>
      <c r="J81" s="2">
        <v>0</v>
      </c>
      <c r="K81" s="2">
        <v>0</v>
      </c>
      <c r="L81" s="2">
        <f>VLOOKUP(Tabla1[[#This Row],[NoMBRE DE SuBSERIE]],CCD!$C$3:$D$181,2,0)</f>
        <v>5</v>
      </c>
      <c r="M81" s="1" t="s">
        <v>2381</v>
      </c>
      <c r="N81" s="2" t="s">
        <v>7</v>
      </c>
      <c r="O81" s="2" t="s">
        <v>7</v>
      </c>
      <c r="P81" s="2" t="s">
        <v>7</v>
      </c>
      <c r="Q81" s="1" t="s">
        <v>1841</v>
      </c>
      <c r="R81" s="2">
        <v>1</v>
      </c>
      <c r="S81" s="2">
        <v>1</v>
      </c>
      <c r="T81" s="2">
        <v>9</v>
      </c>
      <c r="U81" s="2">
        <v>0</v>
      </c>
      <c r="V81" s="2">
        <v>1</v>
      </c>
      <c r="W81" s="2">
        <v>0</v>
      </c>
      <c r="X81" s="2">
        <v>0</v>
      </c>
      <c r="Y81" s="1" t="s">
        <v>1838</v>
      </c>
      <c r="Z81" s="1">
        <v>0</v>
      </c>
      <c r="AA81" s="1" t="s">
        <v>2</v>
      </c>
      <c r="AB81" s="1" t="s">
        <v>1</v>
      </c>
      <c r="AC81" s="3">
        <v>46106</v>
      </c>
      <c r="AD81" s="2">
        <v>0</v>
      </c>
      <c r="AE81" s="1" t="s">
        <v>841</v>
      </c>
    </row>
    <row r="82" spans="1:31" ht="39.65" customHeight="1">
      <c r="A82" s="1" t="s">
        <v>736</v>
      </c>
      <c r="B82" s="1" t="s">
        <v>2491</v>
      </c>
      <c r="C82" s="1">
        <v>415</v>
      </c>
      <c r="D82" s="1" t="s">
        <v>786</v>
      </c>
      <c r="E82" s="1" t="s">
        <v>787</v>
      </c>
      <c r="F82" s="2" t="s">
        <v>7</v>
      </c>
      <c r="G82" s="2">
        <f>VLOOKUP(Tabla1[[#This Row],[NOMBRE DE SERIE]],CCD!$A$3:$D$181,2,0)</f>
        <v>2</v>
      </c>
      <c r="H82" s="1" t="s">
        <v>55</v>
      </c>
      <c r="I82" s="2">
        <v>1</v>
      </c>
      <c r="J82" s="2">
        <v>0</v>
      </c>
      <c r="K82" s="2">
        <v>0</v>
      </c>
      <c r="L82" s="2">
        <f>VLOOKUP(Tabla1[[#This Row],[NoMBRE DE SuBSERIE]],CCD!$C$3:$D$181,2,0)</f>
        <v>5</v>
      </c>
      <c r="M82" s="1" t="s">
        <v>2381</v>
      </c>
      <c r="N82" s="2" t="s">
        <v>7</v>
      </c>
      <c r="O82" s="2" t="s">
        <v>7</v>
      </c>
      <c r="P82" s="2" t="s">
        <v>7</v>
      </c>
      <c r="Q82" s="1" t="s">
        <v>789</v>
      </c>
      <c r="R82" s="2">
        <v>1</v>
      </c>
      <c r="S82" s="2">
        <v>1</v>
      </c>
      <c r="T82" s="2">
        <v>9</v>
      </c>
      <c r="U82" s="2">
        <v>0</v>
      </c>
      <c r="V82" s="2">
        <v>1</v>
      </c>
      <c r="W82" s="2">
        <v>0</v>
      </c>
      <c r="X82" s="2">
        <v>0</v>
      </c>
      <c r="Y82" s="1" t="s">
        <v>1838</v>
      </c>
      <c r="Z82" s="1">
        <v>0</v>
      </c>
      <c r="AA82" s="1" t="s">
        <v>2</v>
      </c>
      <c r="AB82" s="1" t="s">
        <v>1</v>
      </c>
      <c r="AC82" s="3">
        <v>46106</v>
      </c>
      <c r="AD82" s="2">
        <v>0</v>
      </c>
      <c r="AE82" s="1" t="s">
        <v>841</v>
      </c>
    </row>
    <row r="83" spans="1:31" ht="39.65" customHeight="1">
      <c r="A83" s="1" t="s">
        <v>736</v>
      </c>
      <c r="B83" s="1" t="s">
        <v>2491</v>
      </c>
      <c r="C83" s="1">
        <v>415</v>
      </c>
      <c r="D83" s="1" t="s">
        <v>786</v>
      </c>
      <c r="E83" s="1" t="s">
        <v>787</v>
      </c>
      <c r="F83" s="2" t="s">
        <v>7</v>
      </c>
      <c r="G83" s="2">
        <f>VLOOKUP(Tabla1[[#This Row],[NOMBRE DE SERIE]],CCD!$A$3:$D$181,2,0)</f>
        <v>2</v>
      </c>
      <c r="H83" s="1" t="s">
        <v>55</v>
      </c>
      <c r="I83" s="2">
        <v>1</v>
      </c>
      <c r="J83" s="2">
        <v>0</v>
      </c>
      <c r="K83" s="2">
        <v>0</v>
      </c>
      <c r="L83" s="2">
        <f>VLOOKUP(Tabla1[[#This Row],[NoMBRE DE SuBSERIE]],CCD!$C$3:$D$181,2,0)</f>
        <v>5</v>
      </c>
      <c r="M83" s="1" t="s">
        <v>2381</v>
      </c>
      <c r="N83" s="2" t="s">
        <v>7</v>
      </c>
      <c r="O83" s="2" t="s">
        <v>7</v>
      </c>
      <c r="P83" s="2" t="s">
        <v>7</v>
      </c>
      <c r="Q83" s="1" t="s">
        <v>353</v>
      </c>
      <c r="R83" s="2">
        <v>1</v>
      </c>
      <c r="S83" s="2">
        <v>1</v>
      </c>
      <c r="T83" s="2">
        <v>9</v>
      </c>
      <c r="U83" s="2">
        <v>0</v>
      </c>
      <c r="V83" s="2">
        <v>1</v>
      </c>
      <c r="W83" s="2">
        <v>0</v>
      </c>
      <c r="X83" s="2">
        <v>0</v>
      </c>
      <c r="Y83" s="1" t="s">
        <v>1838</v>
      </c>
      <c r="Z83" s="1">
        <v>0</v>
      </c>
      <c r="AA83" s="1" t="s">
        <v>2</v>
      </c>
      <c r="AB83" s="1" t="s">
        <v>1</v>
      </c>
      <c r="AC83" s="3">
        <v>46106</v>
      </c>
      <c r="AD83" s="2">
        <v>0</v>
      </c>
      <c r="AE83" s="1" t="s">
        <v>841</v>
      </c>
    </row>
    <row r="84" spans="1:31" ht="39.65" customHeight="1">
      <c r="A84" s="1">
        <v>120</v>
      </c>
      <c r="B84" s="1" t="s">
        <v>380</v>
      </c>
      <c r="C84" s="1">
        <v>124</v>
      </c>
      <c r="D84" s="1" t="s">
        <v>379</v>
      </c>
      <c r="E84" s="1" t="s">
        <v>378</v>
      </c>
      <c r="F84" s="2">
        <v>0</v>
      </c>
      <c r="G84" s="2">
        <f>VLOOKUP(Tabla1[[#This Row],[NOMBRE DE SERIE]],CCD!$A$3:$D$181,2,0)</f>
        <v>2</v>
      </c>
      <c r="H84" s="1" t="s">
        <v>55</v>
      </c>
      <c r="I84" s="2">
        <v>1</v>
      </c>
      <c r="J84" s="2">
        <v>0</v>
      </c>
      <c r="K84" s="2">
        <v>0</v>
      </c>
      <c r="L84" s="2">
        <f>VLOOKUP(Tabla1[[#This Row],[NoMBRE DE SuBSERIE]],CCD!$C$3:$D$181,2,0)</f>
        <v>6</v>
      </c>
      <c r="M84" s="1" t="s">
        <v>2382</v>
      </c>
      <c r="N84" s="2">
        <v>1</v>
      </c>
      <c r="O84" s="2">
        <v>0</v>
      </c>
      <c r="P84" s="2">
        <v>0</v>
      </c>
      <c r="Q84" s="1" t="s">
        <v>249</v>
      </c>
      <c r="R84" s="2">
        <v>3</v>
      </c>
      <c r="S84" s="2">
        <v>1</v>
      </c>
      <c r="T84" s="2">
        <v>9</v>
      </c>
      <c r="U84" s="2">
        <v>0</v>
      </c>
      <c r="V84" s="2">
        <v>1</v>
      </c>
      <c r="W84" s="2">
        <v>0</v>
      </c>
      <c r="X84" s="2">
        <v>0</v>
      </c>
      <c r="Y84" s="1" t="s">
        <v>391</v>
      </c>
      <c r="Z84" s="1">
        <v>0</v>
      </c>
      <c r="AA84" s="1" t="s">
        <v>2</v>
      </c>
      <c r="AB84" s="1" t="s">
        <v>1</v>
      </c>
      <c r="AC84" s="3">
        <v>46106</v>
      </c>
      <c r="AD84" s="2">
        <v>0</v>
      </c>
      <c r="AE84" s="1" t="s">
        <v>377</v>
      </c>
    </row>
    <row r="85" spans="1:31" ht="39.65" customHeight="1">
      <c r="A85" s="1">
        <v>120</v>
      </c>
      <c r="B85" s="1" t="s">
        <v>380</v>
      </c>
      <c r="C85" s="1">
        <v>124</v>
      </c>
      <c r="D85" s="1" t="s">
        <v>379</v>
      </c>
      <c r="E85" s="1" t="s">
        <v>378</v>
      </c>
      <c r="F85" s="2">
        <v>0</v>
      </c>
      <c r="G85" s="2">
        <f>VLOOKUP(Tabla1[[#This Row],[NOMBRE DE SERIE]],CCD!$A$3:$D$181,2,0)</f>
        <v>2</v>
      </c>
      <c r="H85" s="1" t="s">
        <v>55</v>
      </c>
      <c r="I85" s="2">
        <v>1</v>
      </c>
      <c r="J85" s="2">
        <v>0</v>
      </c>
      <c r="K85" s="2">
        <v>0</v>
      </c>
      <c r="L85" s="2">
        <f>VLOOKUP(Tabla1[[#This Row],[NoMBRE DE SuBSERIE]],CCD!$C$3:$D$181,2,0)</f>
        <v>6</v>
      </c>
      <c r="M85" s="1" t="s">
        <v>2382</v>
      </c>
      <c r="N85" s="2">
        <v>1</v>
      </c>
      <c r="O85" s="2">
        <v>0</v>
      </c>
      <c r="P85" s="2">
        <v>0</v>
      </c>
      <c r="Q85" s="1" t="s">
        <v>394</v>
      </c>
      <c r="R85" s="2">
        <v>3</v>
      </c>
      <c r="S85" s="2">
        <v>1</v>
      </c>
      <c r="T85" s="2">
        <v>9</v>
      </c>
      <c r="U85" s="2">
        <v>0</v>
      </c>
      <c r="V85" s="2">
        <v>1</v>
      </c>
      <c r="W85" s="2">
        <v>0</v>
      </c>
      <c r="X85" s="2">
        <v>0</v>
      </c>
      <c r="Y85" s="1" t="s">
        <v>391</v>
      </c>
      <c r="Z85" s="1">
        <v>0</v>
      </c>
      <c r="AA85" s="1" t="s">
        <v>2</v>
      </c>
      <c r="AB85" s="1" t="s">
        <v>1</v>
      </c>
      <c r="AC85" s="3">
        <v>46106</v>
      </c>
      <c r="AD85" s="2">
        <v>0</v>
      </c>
      <c r="AE85" s="1" t="s">
        <v>377</v>
      </c>
    </row>
    <row r="86" spans="1:31" ht="39.65" customHeight="1">
      <c r="A86" s="1">
        <v>120</v>
      </c>
      <c r="B86" s="1" t="s">
        <v>380</v>
      </c>
      <c r="C86" s="1">
        <v>124</v>
      </c>
      <c r="D86" s="1" t="s">
        <v>379</v>
      </c>
      <c r="E86" s="1" t="s">
        <v>378</v>
      </c>
      <c r="F86" s="2">
        <v>0</v>
      </c>
      <c r="G86" s="2">
        <f>VLOOKUP(Tabla1[[#This Row],[NOMBRE DE SERIE]],CCD!$A$3:$D$181,2,0)</f>
        <v>2</v>
      </c>
      <c r="H86" s="1" t="s">
        <v>55</v>
      </c>
      <c r="I86" s="2">
        <v>1</v>
      </c>
      <c r="J86" s="2">
        <v>0</v>
      </c>
      <c r="K86" s="2">
        <v>0</v>
      </c>
      <c r="L86" s="2">
        <f>VLOOKUP(Tabla1[[#This Row],[NoMBRE DE SuBSERIE]],CCD!$C$3:$D$181,2,0)</f>
        <v>6</v>
      </c>
      <c r="M86" s="1" t="s">
        <v>2382</v>
      </c>
      <c r="N86" s="2">
        <v>1</v>
      </c>
      <c r="O86" s="2">
        <v>0</v>
      </c>
      <c r="P86" s="2">
        <v>0</v>
      </c>
      <c r="Q86" s="1" t="s">
        <v>393</v>
      </c>
      <c r="R86" s="2">
        <v>3</v>
      </c>
      <c r="S86" s="2">
        <v>1</v>
      </c>
      <c r="T86" s="2">
        <v>9</v>
      </c>
      <c r="U86" s="2">
        <v>0</v>
      </c>
      <c r="V86" s="2">
        <v>1</v>
      </c>
      <c r="W86" s="2">
        <v>0</v>
      </c>
      <c r="X86" s="2">
        <v>0</v>
      </c>
      <c r="Y86" s="1" t="s">
        <v>391</v>
      </c>
      <c r="Z86" s="1">
        <v>0</v>
      </c>
      <c r="AA86" s="1" t="s">
        <v>2</v>
      </c>
      <c r="AB86" s="1" t="s">
        <v>1</v>
      </c>
      <c r="AC86" s="3">
        <v>46106</v>
      </c>
      <c r="AD86" s="2">
        <v>0</v>
      </c>
      <c r="AE86" s="1" t="s">
        <v>377</v>
      </c>
    </row>
    <row r="87" spans="1:31" ht="39.65" customHeight="1">
      <c r="A87" s="1">
        <v>120</v>
      </c>
      <c r="B87" s="1" t="s">
        <v>380</v>
      </c>
      <c r="C87" s="1">
        <v>124</v>
      </c>
      <c r="D87" s="1" t="s">
        <v>379</v>
      </c>
      <c r="E87" s="1" t="s">
        <v>378</v>
      </c>
      <c r="F87" s="2">
        <v>0</v>
      </c>
      <c r="G87" s="2">
        <f>VLOOKUP(Tabla1[[#This Row],[NOMBRE DE SERIE]],CCD!$A$3:$D$181,2,0)</f>
        <v>2</v>
      </c>
      <c r="H87" s="1" t="s">
        <v>55</v>
      </c>
      <c r="I87" s="2">
        <v>1</v>
      </c>
      <c r="J87" s="2">
        <v>0</v>
      </c>
      <c r="K87" s="2">
        <v>0</v>
      </c>
      <c r="L87" s="2">
        <f>VLOOKUP(Tabla1[[#This Row],[NoMBRE DE SuBSERIE]],CCD!$C$3:$D$181,2,0)</f>
        <v>6</v>
      </c>
      <c r="M87" s="1" t="s">
        <v>2382</v>
      </c>
      <c r="N87" s="2">
        <v>1</v>
      </c>
      <c r="O87" s="2">
        <v>0</v>
      </c>
      <c r="P87" s="2">
        <v>0</v>
      </c>
      <c r="Q87" s="1" t="s">
        <v>16</v>
      </c>
      <c r="R87" s="2">
        <v>3</v>
      </c>
      <c r="S87" s="2">
        <v>1</v>
      </c>
      <c r="T87" s="2">
        <v>9</v>
      </c>
      <c r="U87" s="2">
        <v>0</v>
      </c>
      <c r="V87" s="2">
        <v>1</v>
      </c>
      <c r="W87" s="2">
        <v>0</v>
      </c>
      <c r="X87" s="2">
        <v>0</v>
      </c>
      <c r="Y87" s="1" t="s">
        <v>391</v>
      </c>
      <c r="Z87" s="1">
        <v>0</v>
      </c>
      <c r="AA87" s="1" t="s">
        <v>2</v>
      </c>
      <c r="AB87" s="1" t="s">
        <v>1</v>
      </c>
      <c r="AC87" s="3">
        <v>46106</v>
      </c>
      <c r="AD87" s="2">
        <v>0</v>
      </c>
      <c r="AE87" s="1" t="s">
        <v>377</v>
      </c>
    </row>
    <row r="88" spans="1:31" ht="39.65" customHeight="1">
      <c r="A88" s="1">
        <v>120</v>
      </c>
      <c r="B88" s="1" t="s">
        <v>380</v>
      </c>
      <c r="C88" s="1">
        <v>124</v>
      </c>
      <c r="D88" s="1" t="s">
        <v>379</v>
      </c>
      <c r="E88" s="1" t="s">
        <v>378</v>
      </c>
      <c r="F88" s="2">
        <v>0</v>
      </c>
      <c r="G88" s="2">
        <f>VLOOKUP(Tabla1[[#This Row],[NOMBRE DE SERIE]],CCD!$A$3:$D$181,2,0)</f>
        <v>2</v>
      </c>
      <c r="H88" s="1" t="s">
        <v>55</v>
      </c>
      <c r="I88" s="2">
        <v>1</v>
      </c>
      <c r="J88" s="2">
        <v>0</v>
      </c>
      <c r="K88" s="2">
        <v>0</v>
      </c>
      <c r="L88" s="2">
        <f>VLOOKUP(Tabla1[[#This Row],[NoMBRE DE SuBSERIE]],CCD!$C$3:$D$181,2,0)</f>
        <v>6</v>
      </c>
      <c r="M88" s="1" t="s">
        <v>2382</v>
      </c>
      <c r="N88" s="2">
        <v>1</v>
      </c>
      <c r="O88" s="2">
        <v>0</v>
      </c>
      <c r="P88" s="2">
        <v>0</v>
      </c>
      <c r="Q88" s="1" t="s">
        <v>392</v>
      </c>
      <c r="R88" s="2">
        <v>3</v>
      </c>
      <c r="S88" s="2">
        <v>1</v>
      </c>
      <c r="T88" s="2">
        <v>9</v>
      </c>
      <c r="U88" s="2">
        <v>0</v>
      </c>
      <c r="V88" s="2">
        <v>1</v>
      </c>
      <c r="W88" s="2">
        <v>0</v>
      </c>
      <c r="X88" s="2">
        <v>0</v>
      </c>
      <c r="Y88" s="1" t="s">
        <v>391</v>
      </c>
      <c r="Z88" s="1">
        <v>0</v>
      </c>
      <c r="AA88" s="1" t="s">
        <v>2</v>
      </c>
      <c r="AB88" s="1" t="s">
        <v>1</v>
      </c>
      <c r="AC88" s="3">
        <v>46106</v>
      </c>
      <c r="AD88" s="2">
        <v>0</v>
      </c>
      <c r="AE88" s="1" t="s">
        <v>377</v>
      </c>
    </row>
    <row r="89" spans="1:31" ht="39.65" customHeight="1">
      <c r="A89" s="1">
        <v>120</v>
      </c>
      <c r="B89" s="1" t="s">
        <v>380</v>
      </c>
      <c r="C89" s="1">
        <v>124</v>
      </c>
      <c r="D89" s="1" t="s">
        <v>379</v>
      </c>
      <c r="E89" s="1" t="s">
        <v>378</v>
      </c>
      <c r="F89" s="2">
        <v>0</v>
      </c>
      <c r="G89" s="2">
        <f>VLOOKUP(Tabla1[[#This Row],[NOMBRE DE SERIE]],CCD!$A$3:$D$181,2,0)</f>
        <v>2</v>
      </c>
      <c r="H89" s="1" t="s">
        <v>55</v>
      </c>
      <c r="I89" s="2">
        <v>1</v>
      </c>
      <c r="J89" s="2">
        <v>0</v>
      </c>
      <c r="K89" s="2">
        <v>0</v>
      </c>
      <c r="L89" s="2">
        <f>VLOOKUP(Tabla1[[#This Row],[NoMBRE DE SuBSERIE]],CCD!$C$3:$D$181,2,0)</f>
        <v>6</v>
      </c>
      <c r="M89" s="1" t="s">
        <v>2382</v>
      </c>
      <c r="N89" s="2">
        <v>1</v>
      </c>
      <c r="O89" s="2">
        <v>0</v>
      </c>
      <c r="P89" s="2">
        <v>0</v>
      </c>
      <c r="Q89" s="1" t="s">
        <v>734</v>
      </c>
      <c r="R89" s="2">
        <v>3</v>
      </c>
      <c r="S89" s="2">
        <v>1</v>
      </c>
      <c r="T89" s="2">
        <v>9</v>
      </c>
      <c r="U89" s="2">
        <v>0</v>
      </c>
      <c r="V89" s="2">
        <v>1</v>
      </c>
      <c r="W89" s="2">
        <v>0</v>
      </c>
      <c r="X89" s="2">
        <v>0</v>
      </c>
      <c r="Y89" s="1" t="s">
        <v>391</v>
      </c>
      <c r="Z89" s="1">
        <v>0</v>
      </c>
      <c r="AA89" s="1" t="s">
        <v>2</v>
      </c>
      <c r="AB89" s="1" t="s">
        <v>1</v>
      </c>
      <c r="AC89" s="3">
        <v>46106</v>
      </c>
      <c r="AD89" s="2">
        <v>0</v>
      </c>
      <c r="AE89" s="1" t="s">
        <v>377</v>
      </c>
    </row>
    <row r="90" spans="1:31" s="4" customFormat="1" ht="39.65" customHeight="1">
      <c r="A90" s="1">
        <v>120</v>
      </c>
      <c r="B90" s="1" t="s">
        <v>380</v>
      </c>
      <c r="C90" s="1">
        <v>124</v>
      </c>
      <c r="D90" s="1" t="s">
        <v>379</v>
      </c>
      <c r="E90" s="1" t="s">
        <v>378</v>
      </c>
      <c r="F90" s="2">
        <v>0</v>
      </c>
      <c r="G90" s="2">
        <f>VLOOKUP(Tabla1[[#This Row],[NOMBRE DE SERIE]],CCD!$A$3:$D$181,2,0)</f>
        <v>2</v>
      </c>
      <c r="H90" s="1" t="s">
        <v>55</v>
      </c>
      <c r="I90" s="2">
        <v>1</v>
      </c>
      <c r="J90" s="2">
        <v>0</v>
      </c>
      <c r="K90" s="2">
        <v>0</v>
      </c>
      <c r="L90" s="2">
        <f>VLOOKUP(Tabla1[[#This Row],[NoMBRE DE SuBSERIE]],CCD!$C$3:$D$181,2,0)</f>
        <v>6</v>
      </c>
      <c r="M90" s="1" t="s">
        <v>2382</v>
      </c>
      <c r="N90" s="2">
        <v>1</v>
      </c>
      <c r="O90" s="2">
        <v>0</v>
      </c>
      <c r="P90" s="2">
        <v>0</v>
      </c>
      <c r="Q90" s="1" t="s">
        <v>2113</v>
      </c>
      <c r="R90" s="2">
        <v>3</v>
      </c>
      <c r="S90" s="2">
        <v>1</v>
      </c>
      <c r="T90" s="2">
        <v>9</v>
      </c>
      <c r="U90" s="2">
        <v>0</v>
      </c>
      <c r="V90" s="2">
        <v>1</v>
      </c>
      <c r="W90" s="2">
        <v>0</v>
      </c>
      <c r="X90" s="2">
        <v>0</v>
      </c>
      <c r="Y90" s="1" t="s">
        <v>391</v>
      </c>
      <c r="Z90" s="1">
        <v>0</v>
      </c>
      <c r="AA90" s="1" t="s">
        <v>2</v>
      </c>
      <c r="AB90" s="1" t="s">
        <v>1</v>
      </c>
      <c r="AC90" s="3">
        <v>46106</v>
      </c>
      <c r="AD90" s="2">
        <v>0</v>
      </c>
      <c r="AE90" s="1" t="s">
        <v>377</v>
      </c>
    </row>
    <row r="91" spans="1:31" ht="39.65" customHeight="1">
      <c r="A91" s="1">
        <v>100</v>
      </c>
      <c r="B91" s="1" t="s">
        <v>163</v>
      </c>
      <c r="C91" s="1">
        <v>140</v>
      </c>
      <c r="D91" s="1" t="s">
        <v>323</v>
      </c>
      <c r="E91" s="1" t="s">
        <v>322</v>
      </c>
      <c r="F91" s="2">
        <v>0</v>
      </c>
      <c r="G91" s="2">
        <f>VLOOKUP(Tabla1[[#This Row],[NOMBRE DE SERIE]],CCD!$A$3:$D$181,2,0)</f>
        <v>2</v>
      </c>
      <c r="H91" s="1" t="s">
        <v>55</v>
      </c>
      <c r="I91" s="2">
        <v>1</v>
      </c>
      <c r="J91" s="2">
        <v>0</v>
      </c>
      <c r="K91" s="2">
        <v>0</v>
      </c>
      <c r="L91" s="2">
        <f>VLOOKUP(Tabla1[[#This Row],[NoMBRE DE SuBSERIE]],CCD!$C$3:$D$181,2,0)</f>
        <v>7</v>
      </c>
      <c r="M91" s="1" t="s">
        <v>2383</v>
      </c>
      <c r="N91" s="2">
        <v>1</v>
      </c>
      <c r="O91" s="2">
        <v>0</v>
      </c>
      <c r="P91" s="2">
        <v>0</v>
      </c>
      <c r="Q91" s="1" t="s">
        <v>69</v>
      </c>
      <c r="R91" s="2" t="s">
        <v>8</v>
      </c>
      <c r="S91" s="2" t="s">
        <v>244</v>
      </c>
      <c r="T91" s="2" t="s">
        <v>320</v>
      </c>
      <c r="U91" s="2" t="s">
        <v>7</v>
      </c>
      <c r="V91" s="2" t="s">
        <v>8</v>
      </c>
      <c r="W91" s="2" t="s">
        <v>7</v>
      </c>
      <c r="X91" s="2">
        <v>0</v>
      </c>
      <c r="Y91" s="1" t="s">
        <v>587</v>
      </c>
      <c r="Z91" s="1">
        <v>0</v>
      </c>
      <c r="AA91" s="1" t="s">
        <v>2</v>
      </c>
      <c r="AB91" s="1" t="s">
        <v>1</v>
      </c>
      <c r="AC91" s="3">
        <v>46106</v>
      </c>
      <c r="AD91" s="2">
        <v>0</v>
      </c>
      <c r="AE91" s="1" t="s">
        <v>231</v>
      </c>
    </row>
    <row r="92" spans="1:31" ht="39.65" customHeight="1">
      <c r="A92" s="1">
        <v>100</v>
      </c>
      <c r="B92" s="1" t="s">
        <v>163</v>
      </c>
      <c r="C92" s="1">
        <v>140</v>
      </c>
      <c r="D92" s="1" t="s">
        <v>323</v>
      </c>
      <c r="E92" s="1" t="s">
        <v>322</v>
      </c>
      <c r="F92" s="2">
        <v>0</v>
      </c>
      <c r="G92" s="2">
        <f>VLOOKUP(Tabla1[[#This Row],[NOMBRE DE SERIE]],CCD!$A$3:$D$181,2,0)</f>
        <v>2</v>
      </c>
      <c r="H92" s="1" t="s">
        <v>55</v>
      </c>
      <c r="I92" s="2">
        <v>1</v>
      </c>
      <c r="J92" s="2">
        <v>0</v>
      </c>
      <c r="K92" s="2">
        <v>0</v>
      </c>
      <c r="L92" s="2">
        <f>VLOOKUP(Tabla1[[#This Row],[NoMBRE DE SuBSERIE]],CCD!$C$3:$D$181,2,0)</f>
        <v>7</v>
      </c>
      <c r="M92" s="1" t="s">
        <v>2383</v>
      </c>
      <c r="N92" s="2">
        <v>1</v>
      </c>
      <c r="O92" s="2">
        <v>0</v>
      </c>
      <c r="P92" s="2">
        <v>0</v>
      </c>
      <c r="Q92" s="1" t="s">
        <v>342</v>
      </c>
      <c r="R92" s="2" t="s">
        <v>8</v>
      </c>
      <c r="S92" s="2" t="s">
        <v>244</v>
      </c>
      <c r="T92" s="2" t="s">
        <v>320</v>
      </c>
      <c r="U92" s="2" t="s">
        <v>7</v>
      </c>
      <c r="V92" s="2" t="s">
        <v>8</v>
      </c>
      <c r="W92" s="2" t="s">
        <v>7</v>
      </c>
      <c r="X92" s="2">
        <v>0</v>
      </c>
      <c r="Y92" s="1" t="s">
        <v>587</v>
      </c>
      <c r="Z92" s="1">
        <v>0</v>
      </c>
      <c r="AA92" s="1" t="s">
        <v>2</v>
      </c>
      <c r="AB92" s="1" t="s">
        <v>1</v>
      </c>
      <c r="AC92" s="3">
        <v>46106</v>
      </c>
      <c r="AD92" s="2">
        <v>0</v>
      </c>
      <c r="AE92" s="1" t="s">
        <v>231</v>
      </c>
    </row>
    <row r="93" spans="1:31" ht="39.65" customHeight="1">
      <c r="A93" s="1">
        <v>100</v>
      </c>
      <c r="B93" s="1" t="s">
        <v>163</v>
      </c>
      <c r="C93" s="1">
        <v>140</v>
      </c>
      <c r="D93" s="1" t="s">
        <v>323</v>
      </c>
      <c r="E93" s="1" t="s">
        <v>322</v>
      </c>
      <c r="F93" s="2">
        <v>0</v>
      </c>
      <c r="G93" s="2">
        <f>VLOOKUP(Tabla1[[#This Row],[NOMBRE DE SERIE]],CCD!$A$3:$D$181,2,0)</f>
        <v>2</v>
      </c>
      <c r="H93" s="1" t="s">
        <v>55</v>
      </c>
      <c r="I93" s="2">
        <v>1</v>
      </c>
      <c r="J93" s="2">
        <v>0</v>
      </c>
      <c r="K93" s="2">
        <v>0</v>
      </c>
      <c r="L93" s="2">
        <f>VLOOKUP(Tabla1[[#This Row],[NoMBRE DE SuBSERIE]],CCD!$C$3:$D$181,2,0)</f>
        <v>7</v>
      </c>
      <c r="M93" s="1" t="s">
        <v>2383</v>
      </c>
      <c r="N93" s="2">
        <v>1</v>
      </c>
      <c r="O93" s="2">
        <v>0</v>
      </c>
      <c r="P93" s="2">
        <v>0</v>
      </c>
      <c r="Q93" s="1" t="s">
        <v>340</v>
      </c>
      <c r="R93" s="2" t="s">
        <v>8</v>
      </c>
      <c r="S93" s="2" t="s">
        <v>244</v>
      </c>
      <c r="T93" s="2" t="s">
        <v>320</v>
      </c>
      <c r="U93" s="2" t="s">
        <v>7</v>
      </c>
      <c r="V93" s="2" t="s">
        <v>8</v>
      </c>
      <c r="W93" s="2" t="s">
        <v>7</v>
      </c>
      <c r="X93" s="2">
        <v>0</v>
      </c>
      <c r="Y93" s="1" t="s">
        <v>587</v>
      </c>
      <c r="Z93" s="1">
        <v>0</v>
      </c>
      <c r="AA93" s="1" t="s">
        <v>2</v>
      </c>
      <c r="AB93" s="1" t="s">
        <v>1</v>
      </c>
      <c r="AC93" s="3">
        <v>46106</v>
      </c>
      <c r="AD93" s="2">
        <v>0</v>
      </c>
      <c r="AE93" s="1" t="s">
        <v>231</v>
      </c>
    </row>
    <row r="94" spans="1:31" ht="39.65" customHeight="1">
      <c r="A94" s="1">
        <v>100</v>
      </c>
      <c r="B94" s="1" t="s">
        <v>163</v>
      </c>
      <c r="C94" s="1">
        <v>140</v>
      </c>
      <c r="D94" s="1" t="s">
        <v>323</v>
      </c>
      <c r="E94" s="1" t="s">
        <v>322</v>
      </c>
      <c r="F94" s="2">
        <v>0</v>
      </c>
      <c r="G94" s="2">
        <f>VLOOKUP(Tabla1[[#This Row],[NOMBRE DE SERIE]],CCD!$A$3:$D$181,2,0)</f>
        <v>2</v>
      </c>
      <c r="H94" s="1" t="s">
        <v>55</v>
      </c>
      <c r="I94" s="2">
        <v>1</v>
      </c>
      <c r="J94" s="2">
        <v>0</v>
      </c>
      <c r="K94" s="2">
        <v>0</v>
      </c>
      <c r="L94" s="2">
        <f>VLOOKUP(Tabla1[[#This Row],[NoMBRE DE SuBSERIE]],CCD!$C$3:$D$181,2,0)</f>
        <v>7</v>
      </c>
      <c r="M94" s="1" t="s">
        <v>2383</v>
      </c>
      <c r="N94" s="2">
        <v>1</v>
      </c>
      <c r="O94" s="2">
        <v>0</v>
      </c>
      <c r="P94" s="2">
        <v>0</v>
      </c>
      <c r="Q94" s="1" t="s">
        <v>99</v>
      </c>
      <c r="R94" s="2" t="s">
        <v>233</v>
      </c>
      <c r="S94" s="2" t="s">
        <v>244</v>
      </c>
      <c r="T94" s="2" t="s">
        <v>320</v>
      </c>
      <c r="U94" s="2" t="s">
        <v>7</v>
      </c>
      <c r="V94" s="2" t="s">
        <v>8</v>
      </c>
      <c r="W94" s="2" t="s">
        <v>7</v>
      </c>
      <c r="X94" s="2">
        <v>0</v>
      </c>
      <c r="Y94" s="1" t="s">
        <v>587</v>
      </c>
      <c r="Z94" s="1">
        <v>0</v>
      </c>
      <c r="AA94" s="1" t="s">
        <v>2</v>
      </c>
      <c r="AB94" s="1" t="s">
        <v>1</v>
      </c>
      <c r="AC94" s="3">
        <v>46106</v>
      </c>
      <c r="AD94" s="2">
        <v>0</v>
      </c>
      <c r="AE94" s="1" t="s">
        <v>231</v>
      </c>
    </row>
    <row r="95" spans="1:31" ht="39.65" customHeight="1">
      <c r="A95" s="1">
        <v>100</v>
      </c>
      <c r="B95" s="1" t="s">
        <v>163</v>
      </c>
      <c r="C95" s="1">
        <v>110</v>
      </c>
      <c r="D95" s="1" t="s">
        <v>474</v>
      </c>
      <c r="E95" s="1" t="s">
        <v>499</v>
      </c>
      <c r="F95" s="2">
        <v>0</v>
      </c>
      <c r="G95" s="2">
        <f>VLOOKUP(Tabla1[[#This Row],[NOMBRE DE SERIE]],CCD!$A$3:$D$181,2,0)</f>
        <v>2</v>
      </c>
      <c r="H95" s="1" t="s">
        <v>55</v>
      </c>
      <c r="I95" s="2">
        <v>1</v>
      </c>
      <c r="J95" s="2">
        <v>0</v>
      </c>
      <c r="K95" s="2">
        <v>0</v>
      </c>
      <c r="L95" s="2">
        <f>VLOOKUP(Tabla1[[#This Row],[NoMBRE DE SuBSERIE]],CCD!$C$3:$D$181,2,0)</f>
        <v>8</v>
      </c>
      <c r="M95" s="1" t="s">
        <v>2384</v>
      </c>
      <c r="N95" s="2">
        <v>1</v>
      </c>
      <c r="O95" s="2">
        <v>0</v>
      </c>
      <c r="P95" s="2">
        <v>0</v>
      </c>
      <c r="Q95" s="1" t="s">
        <v>358</v>
      </c>
      <c r="R95" s="2">
        <v>1</v>
      </c>
      <c r="S95" s="2">
        <v>2</v>
      </c>
      <c r="T95" s="2">
        <v>8</v>
      </c>
      <c r="U95" s="2">
        <v>0</v>
      </c>
      <c r="V95" s="2">
        <v>1</v>
      </c>
      <c r="W95" s="2">
        <v>0</v>
      </c>
      <c r="X95" s="2">
        <v>0</v>
      </c>
      <c r="Y95" s="1" t="s">
        <v>506</v>
      </c>
      <c r="Z95" s="1">
        <v>0</v>
      </c>
      <c r="AA95" s="1" t="s">
        <v>2</v>
      </c>
      <c r="AB95" s="1" t="s">
        <v>1</v>
      </c>
      <c r="AC95" s="3">
        <v>46106</v>
      </c>
      <c r="AD95" s="2">
        <v>0</v>
      </c>
      <c r="AE95" s="1" t="s">
        <v>377</v>
      </c>
    </row>
    <row r="96" spans="1:31" ht="39.65" customHeight="1">
      <c r="A96" s="1">
        <v>100</v>
      </c>
      <c r="B96" s="1" t="s">
        <v>163</v>
      </c>
      <c r="C96" s="1">
        <v>110</v>
      </c>
      <c r="D96" s="1" t="s">
        <v>474</v>
      </c>
      <c r="E96" s="1" t="s">
        <v>499</v>
      </c>
      <c r="F96" s="2">
        <v>0</v>
      </c>
      <c r="G96" s="2">
        <f>VLOOKUP(Tabla1[[#This Row],[NOMBRE DE SERIE]],CCD!$A$3:$D$181,2,0)</f>
        <v>2</v>
      </c>
      <c r="H96" s="1" t="s">
        <v>55</v>
      </c>
      <c r="I96" s="2">
        <v>1</v>
      </c>
      <c r="J96" s="2">
        <v>0</v>
      </c>
      <c r="K96" s="2">
        <v>0</v>
      </c>
      <c r="L96" s="2">
        <f>VLOOKUP(Tabla1[[#This Row],[NoMBRE DE SuBSERIE]],CCD!$C$3:$D$181,2,0)</f>
        <v>8</v>
      </c>
      <c r="M96" s="1" t="s">
        <v>2384</v>
      </c>
      <c r="N96" s="2">
        <v>1</v>
      </c>
      <c r="O96" s="2">
        <v>0</v>
      </c>
      <c r="P96" s="2">
        <v>0</v>
      </c>
      <c r="Q96" s="1" t="s">
        <v>507</v>
      </c>
      <c r="R96" s="2">
        <v>1</v>
      </c>
      <c r="S96" s="2">
        <v>2</v>
      </c>
      <c r="T96" s="2">
        <v>8</v>
      </c>
      <c r="U96" s="2">
        <v>0</v>
      </c>
      <c r="V96" s="2">
        <v>1</v>
      </c>
      <c r="W96" s="2">
        <v>0</v>
      </c>
      <c r="X96" s="2">
        <v>0</v>
      </c>
      <c r="Y96" s="1" t="s">
        <v>506</v>
      </c>
      <c r="Z96" s="1">
        <v>0</v>
      </c>
      <c r="AA96" s="1" t="s">
        <v>2</v>
      </c>
      <c r="AB96" s="1" t="s">
        <v>1</v>
      </c>
      <c r="AC96" s="3">
        <v>46106</v>
      </c>
      <c r="AD96" s="2">
        <v>0</v>
      </c>
      <c r="AE96" s="1" t="s">
        <v>377</v>
      </c>
    </row>
    <row r="97" spans="1:31" ht="39.65" customHeight="1">
      <c r="A97" s="1">
        <v>100</v>
      </c>
      <c r="B97" s="1" t="s">
        <v>163</v>
      </c>
      <c r="C97" s="1">
        <v>110</v>
      </c>
      <c r="D97" s="1" t="s">
        <v>474</v>
      </c>
      <c r="E97" s="1" t="s">
        <v>499</v>
      </c>
      <c r="F97" s="2">
        <v>0</v>
      </c>
      <c r="G97" s="2">
        <f>VLOOKUP(Tabla1[[#This Row],[NOMBRE DE SERIE]],CCD!$A$3:$D$181,2,0)</f>
        <v>2</v>
      </c>
      <c r="H97" s="1" t="s">
        <v>55</v>
      </c>
      <c r="I97" s="2">
        <v>1</v>
      </c>
      <c r="J97" s="2">
        <v>0</v>
      </c>
      <c r="K97" s="2">
        <v>0</v>
      </c>
      <c r="L97" s="2">
        <f>VLOOKUP(Tabla1[[#This Row],[NoMBRE DE SuBSERIE]],CCD!$C$3:$D$181,2,0)</f>
        <v>8</v>
      </c>
      <c r="M97" s="1" t="s">
        <v>2384</v>
      </c>
      <c r="N97" s="2">
        <v>1</v>
      </c>
      <c r="O97" s="2">
        <v>0</v>
      </c>
      <c r="P97" s="2">
        <v>0</v>
      </c>
      <c r="Q97" s="1" t="s">
        <v>504</v>
      </c>
      <c r="R97" s="2">
        <v>1</v>
      </c>
      <c r="S97" s="2">
        <v>2</v>
      </c>
      <c r="T97" s="2">
        <v>8</v>
      </c>
      <c r="U97" s="2">
        <v>0</v>
      </c>
      <c r="V97" s="2">
        <v>1</v>
      </c>
      <c r="W97" s="2">
        <v>0</v>
      </c>
      <c r="X97" s="2">
        <v>0</v>
      </c>
      <c r="Y97" s="1" t="s">
        <v>506</v>
      </c>
      <c r="Z97" s="1">
        <v>0</v>
      </c>
      <c r="AA97" s="1" t="s">
        <v>2</v>
      </c>
      <c r="AB97" s="1" t="s">
        <v>1</v>
      </c>
      <c r="AC97" s="3">
        <v>46106</v>
      </c>
      <c r="AD97" s="2">
        <v>0</v>
      </c>
      <c r="AE97" s="1" t="s">
        <v>377</v>
      </c>
    </row>
    <row r="98" spans="1:31" ht="39.65" customHeight="1">
      <c r="A98" s="1" t="s">
        <v>736</v>
      </c>
      <c r="B98" s="1" t="s">
        <v>2491</v>
      </c>
      <c r="C98" s="1">
        <v>415</v>
      </c>
      <c r="D98" s="1" t="s">
        <v>786</v>
      </c>
      <c r="E98" s="1" t="s">
        <v>787</v>
      </c>
      <c r="F98" s="2" t="s">
        <v>7</v>
      </c>
      <c r="G98" s="2">
        <f>VLOOKUP(Tabla1[[#This Row],[NOMBRE DE SERIE]],CCD!$A$3:$D$181,2,0)</f>
        <v>2</v>
      </c>
      <c r="H98" s="1" t="s">
        <v>55</v>
      </c>
      <c r="I98" s="2">
        <v>1</v>
      </c>
      <c r="J98" s="2" t="s">
        <v>7</v>
      </c>
      <c r="K98" s="2" t="s">
        <v>7</v>
      </c>
      <c r="L98" s="2">
        <f>VLOOKUP(Tabla1[[#This Row],[NoMBRE DE SuBSERIE]],CCD!$C$3:$D$181,2,0)</f>
        <v>9</v>
      </c>
      <c r="M98" s="1" t="s">
        <v>2385</v>
      </c>
      <c r="N98" s="2" t="s">
        <v>7</v>
      </c>
      <c r="O98" s="2" t="s">
        <v>7</v>
      </c>
      <c r="P98" s="2" t="s">
        <v>7</v>
      </c>
      <c r="Q98" s="1" t="s">
        <v>1768</v>
      </c>
      <c r="R98" s="2" t="s">
        <v>233</v>
      </c>
      <c r="S98" s="2">
        <v>1</v>
      </c>
      <c r="T98" s="2">
        <v>9</v>
      </c>
      <c r="U98" s="2">
        <v>0</v>
      </c>
      <c r="V98" s="2">
        <v>1</v>
      </c>
      <c r="W98" s="2">
        <v>0</v>
      </c>
      <c r="X98" s="2">
        <v>0</v>
      </c>
      <c r="Y98" s="1" t="s">
        <v>1842</v>
      </c>
      <c r="Z98" s="1">
        <v>0</v>
      </c>
      <c r="AA98" s="1" t="s">
        <v>2</v>
      </c>
      <c r="AB98" s="1" t="s">
        <v>1</v>
      </c>
      <c r="AC98" s="3">
        <v>46106</v>
      </c>
      <c r="AD98" s="2">
        <v>0</v>
      </c>
      <c r="AE98" s="1" t="s">
        <v>841</v>
      </c>
    </row>
    <row r="99" spans="1:31" ht="39.65" customHeight="1">
      <c r="A99" s="1" t="s">
        <v>736</v>
      </c>
      <c r="B99" s="1" t="s">
        <v>2491</v>
      </c>
      <c r="C99" s="1">
        <v>415</v>
      </c>
      <c r="D99" s="1" t="s">
        <v>786</v>
      </c>
      <c r="E99" s="1" t="s">
        <v>787</v>
      </c>
      <c r="F99" s="2" t="s">
        <v>7</v>
      </c>
      <c r="G99" s="2">
        <f>VLOOKUP(Tabla1[[#This Row],[NOMBRE DE SERIE]],CCD!$A$3:$D$181,2,0)</f>
        <v>2</v>
      </c>
      <c r="H99" s="1" t="s">
        <v>55</v>
      </c>
      <c r="I99" s="2">
        <v>1</v>
      </c>
      <c r="J99" s="2" t="s">
        <v>7</v>
      </c>
      <c r="K99" s="2" t="s">
        <v>7</v>
      </c>
      <c r="L99" s="2">
        <f>VLOOKUP(Tabla1[[#This Row],[NoMBRE DE SuBSERIE]],CCD!$C$3:$D$181,2,0)</f>
        <v>9</v>
      </c>
      <c r="M99" s="1" t="s">
        <v>2385</v>
      </c>
      <c r="N99" s="2" t="s">
        <v>7</v>
      </c>
      <c r="O99" s="2" t="s">
        <v>7</v>
      </c>
      <c r="P99" s="2" t="s">
        <v>7</v>
      </c>
      <c r="Q99" s="1" t="s">
        <v>788</v>
      </c>
      <c r="R99" s="2" t="s">
        <v>233</v>
      </c>
      <c r="S99" s="2">
        <v>1</v>
      </c>
      <c r="T99" s="2">
        <v>9</v>
      </c>
      <c r="U99" s="2">
        <v>0</v>
      </c>
      <c r="V99" s="2">
        <v>1</v>
      </c>
      <c r="W99" s="2">
        <v>0</v>
      </c>
      <c r="X99" s="2">
        <v>0</v>
      </c>
      <c r="Y99" s="1" t="s">
        <v>1842</v>
      </c>
      <c r="Z99" s="1">
        <v>0</v>
      </c>
      <c r="AA99" s="1" t="s">
        <v>2</v>
      </c>
      <c r="AB99" s="1" t="s">
        <v>1</v>
      </c>
      <c r="AC99" s="3">
        <v>46106</v>
      </c>
      <c r="AD99" s="2">
        <v>0</v>
      </c>
      <c r="AE99" s="1" t="s">
        <v>841</v>
      </c>
    </row>
    <row r="100" spans="1:31" ht="39.65" customHeight="1">
      <c r="A100" s="1" t="s">
        <v>736</v>
      </c>
      <c r="B100" s="1" t="s">
        <v>2491</v>
      </c>
      <c r="C100" s="1">
        <v>415</v>
      </c>
      <c r="D100" s="1" t="s">
        <v>786</v>
      </c>
      <c r="E100" s="1" t="s">
        <v>787</v>
      </c>
      <c r="F100" s="2" t="s">
        <v>7</v>
      </c>
      <c r="G100" s="2">
        <f>VLOOKUP(Tabla1[[#This Row],[NOMBRE DE SERIE]],CCD!$A$3:$D$181,2,0)</f>
        <v>2</v>
      </c>
      <c r="H100" s="1" t="s">
        <v>55</v>
      </c>
      <c r="I100" s="2">
        <v>1</v>
      </c>
      <c r="J100" s="2" t="s">
        <v>7</v>
      </c>
      <c r="K100" s="2" t="s">
        <v>7</v>
      </c>
      <c r="L100" s="2">
        <f>VLOOKUP(Tabla1[[#This Row],[NoMBRE DE SuBSERIE]],CCD!$C$3:$D$181,2,0)</f>
        <v>9</v>
      </c>
      <c r="M100" s="1" t="s">
        <v>2385</v>
      </c>
      <c r="N100" s="2" t="s">
        <v>7</v>
      </c>
      <c r="O100" s="2" t="s">
        <v>7</v>
      </c>
      <c r="P100" s="2" t="s">
        <v>7</v>
      </c>
      <c r="Q100" s="1" t="s">
        <v>245</v>
      </c>
      <c r="R100" s="2" t="s">
        <v>233</v>
      </c>
      <c r="S100" s="2">
        <v>1</v>
      </c>
      <c r="T100" s="2">
        <v>9</v>
      </c>
      <c r="U100" s="2">
        <v>0</v>
      </c>
      <c r="V100" s="2">
        <v>1</v>
      </c>
      <c r="W100" s="2">
        <v>0</v>
      </c>
      <c r="X100" s="2">
        <v>0</v>
      </c>
      <c r="Y100" s="1" t="s">
        <v>1842</v>
      </c>
      <c r="Z100" s="1">
        <v>0</v>
      </c>
      <c r="AA100" s="1" t="s">
        <v>2</v>
      </c>
      <c r="AB100" s="1" t="s">
        <v>1</v>
      </c>
      <c r="AC100" s="3">
        <v>46106</v>
      </c>
      <c r="AD100" s="2">
        <v>0</v>
      </c>
      <c r="AE100" s="1" t="s">
        <v>841</v>
      </c>
    </row>
    <row r="101" spans="1:31" ht="39.65" customHeight="1">
      <c r="A101" s="1" t="s">
        <v>736</v>
      </c>
      <c r="B101" s="1" t="s">
        <v>2491</v>
      </c>
      <c r="C101" s="1">
        <v>415</v>
      </c>
      <c r="D101" s="1" t="s">
        <v>786</v>
      </c>
      <c r="E101" s="1" t="s">
        <v>787</v>
      </c>
      <c r="F101" s="2" t="s">
        <v>7</v>
      </c>
      <c r="G101" s="2">
        <f>VLOOKUP(Tabla1[[#This Row],[NOMBRE DE SERIE]],CCD!$A$3:$D$181,2,0)</f>
        <v>2</v>
      </c>
      <c r="H101" s="1" t="s">
        <v>55</v>
      </c>
      <c r="I101" s="2">
        <v>1</v>
      </c>
      <c r="J101" s="2" t="s">
        <v>7</v>
      </c>
      <c r="K101" s="2" t="s">
        <v>7</v>
      </c>
      <c r="L101" s="2">
        <f>VLOOKUP(Tabla1[[#This Row],[NoMBRE DE SuBSERIE]],CCD!$C$3:$D$181,2,0)</f>
        <v>9</v>
      </c>
      <c r="M101" s="1" t="s">
        <v>2385</v>
      </c>
      <c r="N101" s="2" t="s">
        <v>7</v>
      </c>
      <c r="O101" s="2" t="s">
        <v>7</v>
      </c>
      <c r="P101" s="2" t="s">
        <v>7</v>
      </c>
      <c r="Q101" s="1" t="s">
        <v>734</v>
      </c>
      <c r="R101" s="2" t="s">
        <v>233</v>
      </c>
      <c r="S101" s="2">
        <v>1</v>
      </c>
      <c r="T101" s="2">
        <v>9</v>
      </c>
      <c r="U101" s="2">
        <v>0</v>
      </c>
      <c r="V101" s="2">
        <v>1</v>
      </c>
      <c r="W101" s="2">
        <v>0</v>
      </c>
      <c r="X101" s="2">
        <v>0</v>
      </c>
      <c r="Y101" s="1" t="s">
        <v>1842</v>
      </c>
      <c r="Z101" s="1">
        <v>0</v>
      </c>
      <c r="AA101" s="1" t="s">
        <v>2</v>
      </c>
      <c r="AB101" s="1" t="s">
        <v>1</v>
      </c>
      <c r="AC101" s="3">
        <v>46106</v>
      </c>
      <c r="AD101" s="2">
        <v>0</v>
      </c>
      <c r="AE101" s="1" t="s">
        <v>841</v>
      </c>
    </row>
    <row r="102" spans="1:31" ht="39.65" customHeight="1">
      <c r="A102" s="1" t="s">
        <v>736</v>
      </c>
      <c r="B102" s="1" t="s">
        <v>2491</v>
      </c>
      <c r="C102" s="1">
        <v>415</v>
      </c>
      <c r="D102" s="1" t="s">
        <v>786</v>
      </c>
      <c r="E102" s="1" t="s">
        <v>787</v>
      </c>
      <c r="F102" s="2" t="s">
        <v>7</v>
      </c>
      <c r="G102" s="2">
        <f>VLOOKUP(Tabla1[[#This Row],[NOMBRE DE SERIE]],CCD!$A$3:$D$181,2,0)</f>
        <v>2</v>
      </c>
      <c r="H102" s="1" t="s">
        <v>55</v>
      </c>
      <c r="I102" s="2">
        <v>1</v>
      </c>
      <c r="J102" s="2" t="s">
        <v>7</v>
      </c>
      <c r="K102" s="2" t="s">
        <v>7</v>
      </c>
      <c r="L102" s="2">
        <f>VLOOKUP(Tabla1[[#This Row],[NoMBRE DE SuBSERIE]],CCD!$C$3:$D$181,2,0)</f>
        <v>9</v>
      </c>
      <c r="M102" s="1" t="s">
        <v>2385</v>
      </c>
      <c r="N102" s="2" t="s">
        <v>7</v>
      </c>
      <c r="O102" s="2" t="s">
        <v>7</v>
      </c>
      <c r="P102" s="2" t="s">
        <v>7</v>
      </c>
      <c r="Q102" s="1" t="s">
        <v>1843</v>
      </c>
      <c r="R102" s="2" t="s">
        <v>233</v>
      </c>
      <c r="S102" s="2">
        <v>1</v>
      </c>
      <c r="T102" s="2">
        <v>9</v>
      </c>
      <c r="U102" s="2">
        <v>0</v>
      </c>
      <c r="V102" s="2">
        <v>1</v>
      </c>
      <c r="W102" s="2">
        <v>0</v>
      </c>
      <c r="X102" s="2">
        <v>0</v>
      </c>
      <c r="Y102" s="1" t="s">
        <v>1842</v>
      </c>
      <c r="Z102" s="1">
        <v>0</v>
      </c>
      <c r="AA102" s="1" t="s">
        <v>2</v>
      </c>
      <c r="AB102" s="1" t="s">
        <v>1</v>
      </c>
      <c r="AC102" s="3">
        <v>46106</v>
      </c>
      <c r="AD102" s="2">
        <v>0</v>
      </c>
      <c r="AE102" s="1" t="s">
        <v>841</v>
      </c>
    </row>
    <row r="103" spans="1:31" ht="39.65" customHeight="1">
      <c r="A103" s="1" t="s">
        <v>736</v>
      </c>
      <c r="B103" s="1" t="s">
        <v>2491</v>
      </c>
      <c r="C103" s="1">
        <v>415</v>
      </c>
      <c r="D103" s="1" t="s">
        <v>786</v>
      </c>
      <c r="E103" s="1" t="s">
        <v>787</v>
      </c>
      <c r="F103" s="2" t="s">
        <v>7</v>
      </c>
      <c r="G103" s="2">
        <f>VLOOKUP(Tabla1[[#This Row],[NOMBRE DE SERIE]],CCD!$A$3:$D$181,2,0)</f>
        <v>2</v>
      </c>
      <c r="H103" s="1" t="s">
        <v>55</v>
      </c>
      <c r="I103" s="2">
        <v>1</v>
      </c>
      <c r="J103" s="2" t="s">
        <v>7</v>
      </c>
      <c r="K103" s="2" t="s">
        <v>7</v>
      </c>
      <c r="L103" s="2">
        <f>VLOOKUP(Tabla1[[#This Row],[NoMBRE DE SuBSERIE]],CCD!$C$3:$D$181,2,0)</f>
        <v>9</v>
      </c>
      <c r="M103" s="1" t="s">
        <v>2385</v>
      </c>
      <c r="N103" s="2" t="s">
        <v>7</v>
      </c>
      <c r="O103" s="2" t="s">
        <v>7</v>
      </c>
      <c r="P103" s="2" t="s">
        <v>7</v>
      </c>
      <c r="Q103" s="1" t="s">
        <v>1840</v>
      </c>
      <c r="R103" s="2" t="s">
        <v>233</v>
      </c>
      <c r="S103" s="2">
        <v>1</v>
      </c>
      <c r="T103" s="2">
        <v>9</v>
      </c>
      <c r="U103" s="2">
        <v>0</v>
      </c>
      <c r="V103" s="2">
        <v>1</v>
      </c>
      <c r="W103" s="2">
        <v>0</v>
      </c>
      <c r="X103" s="2">
        <v>0</v>
      </c>
      <c r="Y103" s="1" t="s">
        <v>1842</v>
      </c>
      <c r="Z103" s="1">
        <v>0</v>
      </c>
      <c r="AA103" s="1" t="s">
        <v>2</v>
      </c>
      <c r="AB103" s="1" t="s">
        <v>1</v>
      </c>
      <c r="AC103" s="3">
        <v>46106</v>
      </c>
      <c r="AD103" s="2">
        <v>0</v>
      </c>
      <c r="AE103" s="1" t="s">
        <v>841</v>
      </c>
    </row>
    <row r="104" spans="1:31" ht="39.65" customHeight="1">
      <c r="A104" s="1" t="s">
        <v>736</v>
      </c>
      <c r="B104" s="1" t="s">
        <v>2491</v>
      </c>
      <c r="C104" s="1">
        <v>415</v>
      </c>
      <c r="D104" s="1" t="s">
        <v>786</v>
      </c>
      <c r="E104" s="1" t="s">
        <v>787</v>
      </c>
      <c r="F104" s="2" t="s">
        <v>7</v>
      </c>
      <c r="G104" s="2">
        <f>VLOOKUP(Tabla1[[#This Row],[NOMBRE DE SERIE]],CCD!$A$3:$D$181,2,0)</f>
        <v>2</v>
      </c>
      <c r="H104" s="1" t="s">
        <v>55</v>
      </c>
      <c r="I104" s="2">
        <v>1</v>
      </c>
      <c r="J104" s="2" t="s">
        <v>7</v>
      </c>
      <c r="K104" s="2" t="s">
        <v>7</v>
      </c>
      <c r="L104" s="2">
        <f>VLOOKUP(Tabla1[[#This Row],[NoMBRE DE SuBSERIE]],CCD!$C$3:$D$181,2,0)</f>
        <v>9</v>
      </c>
      <c r="M104" s="1" t="s">
        <v>2385</v>
      </c>
      <c r="N104" s="2" t="s">
        <v>7</v>
      </c>
      <c r="O104" s="2" t="s">
        <v>7</v>
      </c>
      <c r="P104" s="2" t="s">
        <v>7</v>
      </c>
      <c r="Q104" s="1" t="s">
        <v>1841</v>
      </c>
      <c r="R104" s="2" t="s">
        <v>233</v>
      </c>
      <c r="S104" s="2">
        <v>1</v>
      </c>
      <c r="T104" s="2">
        <v>9</v>
      </c>
      <c r="U104" s="2">
        <v>0</v>
      </c>
      <c r="V104" s="2">
        <v>1</v>
      </c>
      <c r="W104" s="2">
        <v>0</v>
      </c>
      <c r="X104" s="2">
        <v>0</v>
      </c>
      <c r="Y104" s="1" t="s">
        <v>1842</v>
      </c>
      <c r="Z104" s="1">
        <v>0</v>
      </c>
      <c r="AA104" s="1" t="s">
        <v>2</v>
      </c>
      <c r="AB104" s="1" t="s">
        <v>1</v>
      </c>
      <c r="AC104" s="3">
        <v>46106</v>
      </c>
      <c r="AD104" s="2">
        <v>0</v>
      </c>
      <c r="AE104" s="1" t="s">
        <v>841</v>
      </c>
    </row>
    <row r="105" spans="1:31" ht="39.65" customHeight="1">
      <c r="A105" s="1" t="s">
        <v>736</v>
      </c>
      <c r="B105" s="1" t="s">
        <v>2491</v>
      </c>
      <c r="C105" s="1">
        <v>415</v>
      </c>
      <c r="D105" s="1" t="s">
        <v>786</v>
      </c>
      <c r="E105" s="1" t="s">
        <v>787</v>
      </c>
      <c r="F105" s="2" t="s">
        <v>7</v>
      </c>
      <c r="G105" s="2">
        <f>VLOOKUP(Tabla1[[#This Row],[NOMBRE DE SERIE]],CCD!$A$3:$D$181,2,0)</f>
        <v>2</v>
      </c>
      <c r="H105" s="1" t="s">
        <v>55</v>
      </c>
      <c r="I105" s="2">
        <v>1</v>
      </c>
      <c r="J105" s="2" t="s">
        <v>7</v>
      </c>
      <c r="K105" s="2" t="s">
        <v>7</v>
      </c>
      <c r="L105" s="2">
        <f>VLOOKUP(Tabla1[[#This Row],[NoMBRE DE SuBSERIE]],CCD!$C$3:$D$181,2,0)</f>
        <v>9</v>
      </c>
      <c r="M105" s="1" t="s">
        <v>2385</v>
      </c>
      <c r="N105" s="2" t="s">
        <v>7</v>
      </c>
      <c r="O105" s="2" t="s">
        <v>7</v>
      </c>
      <c r="P105" s="2" t="s">
        <v>7</v>
      </c>
      <c r="Q105" s="1" t="s">
        <v>789</v>
      </c>
      <c r="R105" s="2" t="s">
        <v>233</v>
      </c>
      <c r="S105" s="2">
        <v>1</v>
      </c>
      <c r="T105" s="2">
        <v>9</v>
      </c>
      <c r="U105" s="2">
        <v>0</v>
      </c>
      <c r="V105" s="2">
        <v>1</v>
      </c>
      <c r="W105" s="2">
        <v>0</v>
      </c>
      <c r="X105" s="2">
        <v>0</v>
      </c>
      <c r="Y105" s="1" t="s">
        <v>1842</v>
      </c>
      <c r="Z105" s="1">
        <v>0</v>
      </c>
      <c r="AA105" s="1" t="s">
        <v>2</v>
      </c>
      <c r="AB105" s="1" t="s">
        <v>1</v>
      </c>
      <c r="AC105" s="3">
        <v>46106</v>
      </c>
      <c r="AD105" s="2">
        <v>0</v>
      </c>
      <c r="AE105" s="1" t="s">
        <v>841</v>
      </c>
    </row>
    <row r="106" spans="1:31" ht="39.65" customHeight="1">
      <c r="A106" s="1" t="s">
        <v>736</v>
      </c>
      <c r="B106" s="1" t="s">
        <v>2491</v>
      </c>
      <c r="C106" s="1">
        <v>415</v>
      </c>
      <c r="D106" s="1" t="s">
        <v>786</v>
      </c>
      <c r="E106" s="1" t="s">
        <v>787</v>
      </c>
      <c r="F106" s="2" t="s">
        <v>7</v>
      </c>
      <c r="G106" s="2">
        <f>VLOOKUP(Tabla1[[#This Row],[NOMBRE DE SERIE]],CCD!$A$3:$D$181,2,0)</f>
        <v>2</v>
      </c>
      <c r="H106" s="1" t="s">
        <v>55</v>
      </c>
      <c r="I106" s="2">
        <v>1</v>
      </c>
      <c r="J106" s="2" t="s">
        <v>7</v>
      </c>
      <c r="K106" s="2" t="s">
        <v>7</v>
      </c>
      <c r="L106" s="2">
        <f>VLOOKUP(Tabla1[[#This Row],[NoMBRE DE SuBSERIE]],CCD!$C$3:$D$181,2,0)</f>
        <v>9</v>
      </c>
      <c r="M106" s="1" t="s">
        <v>2385</v>
      </c>
      <c r="N106" s="2" t="s">
        <v>7</v>
      </c>
      <c r="O106" s="2" t="s">
        <v>7</v>
      </c>
      <c r="P106" s="2" t="s">
        <v>7</v>
      </c>
      <c r="Q106" s="1" t="s">
        <v>353</v>
      </c>
      <c r="R106" s="2" t="s">
        <v>233</v>
      </c>
      <c r="S106" s="2">
        <v>1</v>
      </c>
      <c r="T106" s="2">
        <v>9</v>
      </c>
      <c r="U106" s="2">
        <v>0</v>
      </c>
      <c r="V106" s="2">
        <v>1</v>
      </c>
      <c r="W106" s="2">
        <v>0</v>
      </c>
      <c r="X106" s="2">
        <v>0</v>
      </c>
      <c r="Y106" s="1" t="s">
        <v>1842</v>
      </c>
      <c r="Z106" s="1">
        <v>0</v>
      </c>
      <c r="AA106" s="1" t="s">
        <v>2</v>
      </c>
      <c r="AB106" s="1" t="s">
        <v>1</v>
      </c>
      <c r="AC106" s="3">
        <v>46106</v>
      </c>
      <c r="AD106" s="2">
        <v>0</v>
      </c>
      <c r="AE106" s="1" t="s">
        <v>841</v>
      </c>
    </row>
    <row r="107" spans="1:31" ht="39.65" customHeight="1">
      <c r="A107" s="1">
        <v>100</v>
      </c>
      <c r="B107" s="1" t="s">
        <v>163</v>
      </c>
      <c r="C107" s="1">
        <v>140</v>
      </c>
      <c r="D107" s="1" t="s">
        <v>323</v>
      </c>
      <c r="E107" s="1" t="s">
        <v>322</v>
      </c>
      <c r="F107" s="2">
        <v>0</v>
      </c>
      <c r="G107" s="2">
        <f>VLOOKUP(Tabla1[[#This Row],[NOMBRE DE SERIE]],CCD!$A$3:$D$181,2,0)</f>
        <v>2</v>
      </c>
      <c r="H107" s="1" t="s">
        <v>55</v>
      </c>
      <c r="I107" s="2">
        <v>1</v>
      </c>
      <c r="J107" s="2">
        <v>0</v>
      </c>
      <c r="K107" s="2">
        <v>0</v>
      </c>
      <c r="L107" s="2">
        <f>VLOOKUP(Tabla1[[#This Row],[NoMBRE DE SuBSERIE]],CCD!$C$3:$D$181,2,0)</f>
        <v>10</v>
      </c>
      <c r="M107" s="1" t="s">
        <v>2434</v>
      </c>
      <c r="N107" s="2">
        <v>1</v>
      </c>
      <c r="O107" s="2">
        <v>0</v>
      </c>
      <c r="P107" s="2">
        <v>0</v>
      </c>
      <c r="Q107" s="1" t="s">
        <v>69</v>
      </c>
      <c r="R107" s="2" t="s">
        <v>8</v>
      </c>
      <c r="S107" s="2" t="s">
        <v>244</v>
      </c>
      <c r="T107" s="2" t="s">
        <v>320</v>
      </c>
      <c r="U107" s="2" t="s">
        <v>7</v>
      </c>
      <c r="V107" s="2" t="s">
        <v>8</v>
      </c>
      <c r="W107" s="2" t="s">
        <v>7</v>
      </c>
      <c r="X107" s="2">
        <v>0</v>
      </c>
      <c r="Y107" s="1" t="s">
        <v>588</v>
      </c>
      <c r="Z107" s="1">
        <v>0</v>
      </c>
      <c r="AA107" s="1" t="s">
        <v>2</v>
      </c>
      <c r="AB107" s="1" t="s">
        <v>1</v>
      </c>
      <c r="AC107" s="3">
        <v>46106</v>
      </c>
      <c r="AD107" s="2">
        <v>0</v>
      </c>
      <c r="AE107" s="1" t="s">
        <v>231</v>
      </c>
    </row>
    <row r="108" spans="1:31" ht="39.65" customHeight="1">
      <c r="A108" s="1">
        <v>100</v>
      </c>
      <c r="B108" s="1" t="s">
        <v>163</v>
      </c>
      <c r="C108" s="1">
        <v>140</v>
      </c>
      <c r="D108" s="1" t="s">
        <v>323</v>
      </c>
      <c r="E108" s="1" t="s">
        <v>322</v>
      </c>
      <c r="F108" s="2">
        <v>0</v>
      </c>
      <c r="G108" s="2">
        <f>VLOOKUP(Tabla1[[#This Row],[NOMBRE DE SERIE]],CCD!$A$3:$D$181,2,0)</f>
        <v>2</v>
      </c>
      <c r="H108" s="1" t="s">
        <v>55</v>
      </c>
      <c r="I108" s="2">
        <v>1</v>
      </c>
      <c r="J108" s="2">
        <v>0</v>
      </c>
      <c r="K108" s="2">
        <v>0</v>
      </c>
      <c r="L108" s="2">
        <f>VLOOKUP(Tabla1[[#This Row],[NoMBRE DE SuBSERIE]],CCD!$C$3:$D$181,2,0)</f>
        <v>10</v>
      </c>
      <c r="M108" s="1" t="s">
        <v>2434</v>
      </c>
      <c r="N108" s="2">
        <v>1</v>
      </c>
      <c r="O108" s="2">
        <v>0</v>
      </c>
      <c r="P108" s="2">
        <v>0</v>
      </c>
      <c r="Q108" s="1" t="s">
        <v>341</v>
      </c>
      <c r="R108" s="2" t="s">
        <v>8</v>
      </c>
      <c r="S108" s="2" t="s">
        <v>244</v>
      </c>
      <c r="T108" s="2" t="s">
        <v>320</v>
      </c>
      <c r="U108" s="2" t="s">
        <v>7</v>
      </c>
      <c r="V108" s="2" t="s">
        <v>8</v>
      </c>
      <c r="W108" s="2" t="s">
        <v>7</v>
      </c>
      <c r="X108" s="2">
        <v>0</v>
      </c>
      <c r="Y108" s="1" t="s">
        <v>588</v>
      </c>
      <c r="Z108" s="1">
        <v>0</v>
      </c>
      <c r="AA108" s="1" t="s">
        <v>2</v>
      </c>
      <c r="AB108" s="1" t="s">
        <v>1</v>
      </c>
      <c r="AC108" s="3">
        <v>46106</v>
      </c>
      <c r="AD108" s="2">
        <v>0</v>
      </c>
      <c r="AE108" s="1" t="s">
        <v>231</v>
      </c>
    </row>
    <row r="109" spans="1:31" ht="39.65" customHeight="1">
      <c r="A109" s="1">
        <v>100</v>
      </c>
      <c r="B109" s="1" t="s">
        <v>163</v>
      </c>
      <c r="C109" s="1">
        <v>140</v>
      </c>
      <c r="D109" s="1" t="s">
        <v>323</v>
      </c>
      <c r="E109" s="1" t="s">
        <v>322</v>
      </c>
      <c r="F109" s="2">
        <v>0</v>
      </c>
      <c r="G109" s="2">
        <f>VLOOKUP(Tabla1[[#This Row],[NOMBRE DE SERIE]],CCD!$A$3:$D$181,2,0)</f>
        <v>2</v>
      </c>
      <c r="H109" s="1" t="s">
        <v>55</v>
      </c>
      <c r="I109" s="2">
        <v>1</v>
      </c>
      <c r="J109" s="2">
        <v>0</v>
      </c>
      <c r="K109" s="2">
        <v>0</v>
      </c>
      <c r="L109" s="2">
        <f>VLOOKUP(Tabla1[[#This Row],[NoMBRE DE SuBSERIE]],CCD!$C$3:$D$181,2,0)</f>
        <v>10</v>
      </c>
      <c r="M109" s="1" t="s">
        <v>2434</v>
      </c>
      <c r="N109" s="2">
        <v>1</v>
      </c>
      <c r="O109" s="2">
        <v>0</v>
      </c>
      <c r="P109" s="2">
        <v>0</v>
      </c>
      <c r="Q109" s="1" t="s">
        <v>340</v>
      </c>
      <c r="R109" s="2" t="s">
        <v>8</v>
      </c>
      <c r="S109" s="2" t="s">
        <v>244</v>
      </c>
      <c r="T109" s="2" t="s">
        <v>320</v>
      </c>
      <c r="U109" s="2" t="s">
        <v>7</v>
      </c>
      <c r="V109" s="2" t="s">
        <v>8</v>
      </c>
      <c r="W109" s="2" t="s">
        <v>7</v>
      </c>
      <c r="X109" s="2">
        <v>0</v>
      </c>
      <c r="Y109" s="1" t="s">
        <v>588</v>
      </c>
      <c r="Z109" s="1">
        <v>0</v>
      </c>
      <c r="AA109" s="1" t="s">
        <v>2</v>
      </c>
      <c r="AB109" s="1" t="s">
        <v>1</v>
      </c>
      <c r="AC109" s="3">
        <v>46106</v>
      </c>
      <c r="AD109" s="2">
        <v>0</v>
      </c>
      <c r="AE109" s="1" t="s">
        <v>231</v>
      </c>
    </row>
    <row r="110" spans="1:31" ht="39.65" customHeight="1">
      <c r="A110" s="1">
        <v>100</v>
      </c>
      <c r="B110" s="1" t="s">
        <v>163</v>
      </c>
      <c r="C110" s="1">
        <v>140</v>
      </c>
      <c r="D110" s="1" t="s">
        <v>323</v>
      </c>
      <c r="E110" s="1" t="s">
        <v>322</v>
      </c>
      <c r="F110" s="2">
        <v>0</v>
      </c>
      <c r="G110" s="2">
        <f>VLOOKUP(Tabla1[[#This Row],[NOMBRE DE SERIE]],CCD!$A$3:$D$181,2,0)</f>
        <v>2</v>
      </c>
      <c r="H110" s="1" t="s">
        <v>55</v>
      </c>
      <c r="I110" s="2">
        <v>1</v>
      </c>
      <c r="J110" s="2">
        <v>0</v>
      </c>
      <c r="K110" s="2">
        <v>0</v>
      </c>
      <c r="L110" s="2">
        <f>VLOOKUP(Tabla1[[#This Row],[NoMBRE DE SuBSERIE]],CCD!$C$3:$D$181,2,0)</f>
        <v>10</v>
      </c>
      <c r="M110" s="1" t="s">
        <v>2434</v>
      </c>
      <c r="N110" s="2">
        <v>1</v>
      </c>
      <c r="O110" s="2">
        <v>0</v>
      </c>
      <c r="P110" s="2">
        <v>0</v>
      </c>
      <c r="Q110" s="1" t="s">
        <v>99</v>
      </c>
      <c r="R110" s="2" t="s">
        <v>233</v>
      </c>
      <c r="S110" s="2" t="s">
        <v>244</v>
      </c>
      <c r="T110" s="2" t="s">
        <v>320</v>
      </c>
      <c r="U110" s="2" t="s">
        <v>7</v>
      </c>
      <c r="V110" s="2" t="s">
        <v>8</v>
      </c>
      <c r="W110" s="2" t="s">
        <v>7</v>
      </c>
      <c r="X110" s="2">
        <v>0</v>
      </c>
      <c r="Y110" s="1" t="s">
        <v>588</v>
      </c>
      <c r="Z110" s="1">
        <v>0</v>
      </c>
      <c r="AA110" s="1" t="s">
        <v>2</v>
      </c>
      <c r="AB110" s="1" t="s">
        <v>1</v>
      </c>
      <c r="AC110" s="3">
        <v>46106</v>
      </c>
      <c r="AD110" s="2">
        <v>0</v>
      </c>
      <c r="AE110" s="1" t="s">
        <v>231</v>
      </c>
    </row>
    <row r="111" spans="1:31" s="10" customFormat="1" ht="39.65" customHeight="1">
      <c r="A111" s="1">
        <v>100</v>
      </c>
      <c r="B111" s="1" t="s">
        <v>163</v>
      </c>
      <c r="C111" s="1">
        <v>110</v>
      </c>
      <c r="D111" s="1" t="s">
        <v>474</v>
      </c>
      <c r="E111" s="1" t="s">
        <v>499</v>
      </c>
      <c r="F111" s="2">
        <v>0</v>
      </c>
      <c r="G111" s="2">
        <f>VLOOKUP(Tabla1[[#This Row],[NOMBRE DE SERIE]],CCD!$A$3:$D$181,2,0)</f>
        <v>2</v>
      </c>
      <c r="H111" s="1" t="s">
        <v>55</v>
      </c>
      <c r="I111" s="2">
        <v>1</v>
      </c>
      <c r="J111" s="2">
        <v>0</v>
      </c>
      <c r="K111" s="2">
        <v>0</v>
      </c>
      <c r="L111" s="2">
        <f>VLOOKUP(Tabla1[[#This Row],[NoMBRE DE SuBSERIE]],CCD!$C$3:$D$181,2,0)</f>
        <v>14</v>
      </c>
      <c r="M111" s="1" t="s">
        <v>2435</v>
      </c>
      <c r="N111" s="2">
        <v>1</v>
      </c>
      <c r="O111" s="2">
        <v>0</v>
      </c>
      <c r="P111" s="2">
        <v>0</v>
      </c>
      <c r="Q111" s="1" t="s">
        <v>358</v>
      </c>
      <c r="R111" s="2">
        <v>1</v>
      </c>
      <c r="S111" s="2">
        <v>2</v>
      </c>
      <c r="T111" s="2">
        <v>8</v>
      </c>
      <c r="U111" s="2">
        <v>0</v>
      </c>
      <c r="V111" s="2">
        <v>1</v>
      </c>
      <c r="W111" s="2">
        <v>0</v>
      </c>
      <c r="X111" s="2">
        <v>0</v>
      </c>
      <c r="Y111" s="1" t="s">
        <v>568</v>
      </c>
      <c r="Z111" s="1">
        <v>0</v>
      </c>
      <c r="AA111" s="1" t="s">
        <v>2</v>
      </c>
      <c r="AB111" s="1" t="s">
        <v>1</v>
      </c>
      <c r="AC111" s="3">
        <v>46106</v>
      </c>
      <c r="AD111" s="2">
        <v>1</v>
      </c>
      <c r="AE111" s="1" t="s">
        <v>377</v>
      </c>
    </row>
    <row r="112" spans="1:31" s="10" customFormat="1" ht="39.65" customHeight="1">
      <c r="A112" s="1">
        <v>100</v>
      </c>
      <c r="B112" s="1" t="s">
        <v>163</v>
      </c>
      <c r="C112" s="1">
        <v>110</v>
      </c>
      <c r="D112" s="1" t="s">
        <v>474</v>
      </c>
      <c r="E112" s="1" t="s">
        <v>499</v>
      </c>
      <c r="F112" s="2">
        <v>0</v>
      </c>
      <c r="G112" s="2">
        <f>VLOOKUP(Tabla1[[#This Row],[NOMBRE DE SERIE]],CCD!$A$3:$D$181,2,0)</f>
        <v>2</v>
      </c>
      <c r="H112" s="1" t="s">
        <v>55</v>
      </c>
      <c r="I112" s="2">
        <v>1</v>
      </c>
      <c r="J112" s="2">
        <v>0</v>
      </c>
      <c r="K112" s="2">
        <v>0</v>
      </c>
      <c r="L112" s="2">
        <f>VLOOKUP(Tabla1[[#This Row],[NoMBRE DE SuBSERIE]],CCD!$C$3:$D$181,2,0)</f>
        <v>14</v>
      </c>
      <c r="M112" s="1" t="s">
        <v>2435</v>
      </c>
      <c r="N112" s="2">
        <v>1</v>
      </c>
      <c r="O112" s="2">
        <v>0</v>
      </c>
      <c r="P112" s="2">
        <v>0</v>
      </c>
      <c r="Q112" s="1" t="s">
        <v>505</v>
      </c>
      <c r="R112" s="2">
        <v>1</v>
      </c>
      <c r="S112" s="2">
        <v>2</v>
      </c>
      <c r="T112" s="2">
        <v>8</v>
      </c>
      <c r="U112" s="2">
        <v>0</v>
      </c>
      <c r="V112" s="2">
        <v>1</v>
      </c>
      <c r="W112" s="2">
        <v>0</v>
      </c>
      <c r="X112" s="2">
        <v>0</v>
      </c>
      <c r="Y112" s="1" t="s">
        <v>568</v>
      </c>
      <c r="Z112" s="1">
        <v>0</v>
      </c>
      <c r="AA112" s="1" t="s">
        <v>2</v>
      </c>
      <c r="AB112" s="1" t="s">
        <v>1</v>
      </c>
      <c r="AC112" s="3">
        <v>46106</v>
      </c>
      <c r="AD112" s="2">
        <v>1</v>
      </c>
      <c r="AE112" s="1" t="s">
        <v>377</v>
      </c>
    </row>
    <row r="113" spans="1:31" s="10" customFormat="1" ht="39.65" customHeight="1">
      <c r="A113" s="1">
        <v>100</v>
      </c>
      <c r="B113" s="1" t="s">
        <v>163</v>
      </c>
      <c r="C113" s="1">
        <v>110</v>
      </c>
      <c r="D113" s="1" t="s">
        <v>474</v>
      </c>
      <c r="E113" s="1" t="s">
        <v>499</v>
      </c>
      <c r="F113" s="2">
        <v>0</v>
      </c>
      <c r="G113" s="2">
        <f>VLOOKUP(Tabla1[[#This Row],[NOMBRE DE SERIE]],CCD!$A$3:$D$181,2,0)</f>
        <v>2</v>
      </c>
      <c r="H113" s="1" t="s">
        <v>55</v>
      </c>
      <c r="I113" s="2">
        <v>1</v>
      </c>
      <c r="J113" s="2">
        <v>0</v>
      </c>
      <c r="K113" s="2">
        <v>0</v>
      </c>
      <c r="L113" s="2">
        <f>VLOOKUP(Tabla1[[#This Row],[NoMBRE DE SuBSERIE]],CCD!$C$3:$D$181,2,0)</f>
        <v>14</v>
      </c>
      <c r="M113" s="1" t="s">
        <v>2435</v>
      </c>
      <c r="N113" s="2">
        <v>1</v>
      </c>
      <c r="O113" s="2">
        <v>0</v>
      </c>
      <c r="P113" s="2">
        <v>0</v>
      </c>
      <c r="Q113" s="1" t="s">
        <v>504</v>
      </c>
      <c r="R113" s="2">
        <v>1</v>
      </c>
      <c r="S113" s="2">
        <v>2</v>
      </c>
      <c r="T113" s="2">
        <v>8</v>
      </c>
      <c r="U113" s="2">
        <v>0</v>
      </c>
      <c r="V113" s="2">
        <v>1</v>
      </c>
      <c r="W113" s="2">
        <v>0</v>
      </c>
      <c r="X113" s="2">
        <v>0</v>
      </c>
      <c r="Y113" s="1" t="s">
        <v>568</v>
      </c>
      <c r="Z113" s="1">
        <v>0</v>
      </c>
      <c r="AA113" s="1" t="s">
        <v>2</v>
      </c>
      <c r="AB113" s="1" t="s">
        <v>1</v>
      </c>
      <c r="AC113" s="3">
        <v>46106</v>
      </c>
      <c r="AD113" s="2">
        <v>1</v>
      </c>
      <c r="AE113" s="1" t="s">
        <v>377</v>
      </c>
    </row>
    <row r="114" spans="1:31" ht="39.65" customHeight="1">
      <c r="A114" s="1">
        <v>420</v>
      </c>
      <c r="B114" s="1" t="s">
        <v>19</v>
      </c>
      <c r="C114" s="1">
        <v>422</v>
      </c>
      <c r="D114" s="1" t="s">
        <v>41</v>
      </c>
      <c r="E114" s="1" t="s">
        <v>40</v>
      </c>
      <c r="F114" s="2">
        <v>0</v>
      </c>
      <c r="G114" s="2">
        <f>VLOOKUP(Tabla1[[#This Row],[NOMBRE DE SERIE]],CCD!$A$3:$D$181,2,0)</f>
        <v>2</v>
      </c>
      <c r="H114" s="1" t="s">
        <v>55</v>
      </c>
      <c r="I114" s="2">
        <v>1</v>
      </c>
      <c r="J114" s="2">
        <v>0</v>
      </c>
      <c r="K114" s="2">
        <v>0</v>
      </c>
      <c r="L114" s="2">
        <f>VLOOKUP(Tabla1[[#This Row],[NoMBRE DE SuBSERIE]],CCD!$C$3:$D$181,2,0)</f>
        <v>11</v>
      </c>
      <c r="M114" s="1" t="s">
        <v>2386</v>
      </c>
      <c r="N114" s="2" t="s">
        <v>7</v>
      </c>
      <c r="O114" s="2" t="s">
        <v>7</v>
      </c>
      <c r="P114" s="2" t="s">
        <v>7</v>
      </c>
      <c r="Q114" s="1" t="s">
        <v>57</v>
      </c>
      <c r="R114" s="2">
        <v>2</v>
      </c>
      <c r="S114" s="2">
        <v>2</v>
      </c>
      <c r="T114" s="2">
        <v>9</v>
      </c>
      <c r="U114" s="2">
        <v>0</v>
      </c>
      <c r="V114" s="2">
        <v>1</v>
      </c>
      <c r="W114" s="2">
        <v>0</v>
      </c>
      <c r="X114" s="2">
        <v>0</v>
      </c>
      <c r="Y114" s="1" t="s">
        <v>54</v>
      </c>
      <c r="Z114" s="1">
        <v>0</v>
      </c>
      <c r="AA114" s="1" t="s">
        <v>2</v>
      </c>
      <c r="AB114" s="1" t="s">
        <v>1</v>
      </c>
      <c r="AC114" s="3">
        <v>46106</v>
      </c>
      <c r="AD114" s="2">
        <v>0</v>
      </c>
      <c r="AE114" s="1" t="s">
        <v>0</v>
      </c>
    </row>
    <row r="115" spans="1:31" ht="39.65" customHeight="1">
      <c r="A115" s="1">
        <v>420</v>
      </c>
      <c r="B115" s="1" t="s">
        <v>19</v>
      </c>
      <c r="C115" s="1">
        <v>422</v>
      </c>
      <c r="D115" s="1" t="s">
        <v>41</v>
      </c>
      <c r="E115" s="1" t="s">
        <v>40</v>
      </c>
      <c r="F115" s="2">
        <v>0</v>
      </c>
      <c r="G115" s="2">
        <f>VLOOKUP(Tabla1[[#This Row],[NOMBRE DE SERIE]],CCD!$A$3:$D$181,2,0)</f>
        <v>2</v>
      </c>
      <c r="H115" s="1" t="s">
        <v>55</v>
      </c>
      <c r="I115" s="2">
        <v>1</v>
      </c>
      <c r="J115" s="2">
        <v>0</v>
      </c>
      <c r="K115" s="2">
        <v>0</v>
      </c>
      <c r="L115" s="2">
        <f>VLOOKUP(Tabla1[[#This Row],[NoMBRE DE SuBSERIE]],CCD!$C$3:$D$181,2,0)</f>
        <v>11</v>
      </c>
      <c r="M115" s="1" t="s">
        <v>2386</v>
      </c>
      <c r="N115" s="2" t="s">
        <v>7</v>
      </c>
      <c r="O115" s="2" t="s">
        <v>7</v>
      </c>
      <c r="P115" s="2" t="s">
        <v>7</v>
      </c>
      <c r="Q115" s="1" t="s">
        <v>734</v>
      </c>
      <c r="R115" s="2">
        <v>2</v>
      </c>
      <c r="S115" s="2">
        <v>2</v>
      </c>
      <c r="T115" s="2">
        <v>9</v>
      </c>
      <c r="U115" s="2">
        <v>0</v>
      </c>
      <c r="V115" s="2">
        <v>1</v>
      </c>
      <c r="W115" s="2">
        <v>0</v>
      </c>
      <c r="X115" s="2">
        <v>0</v>
      </c>
      <c r="Y115" s="1" t="s">
        <v>54</v>
      </c>
      <c r="Z115" s="1">
        <v>0</v>
      </c>
      <c r="AA115" s="1" t="s">
        <v>2</v>
      </c>
      <c r="AB115" s="1" t="s">
        <v>1</v>
      </c>
      <c r="AC115" s="3">
        <v>46106</v>
      </c>
      <c r="AD115" s="2">
        <v>0</v>
      </c>
      <c r="AE115" s="1" t="s">
        <v>0</v>
      </c>
    </row>
    <row r="116" spans="1:31" ht="39.65" customHeight="1">
      <c r="A116" s="1">
        <v>420</v>
      </c>
      <c r="B116" s="1" t="s">
        <v>19</v>
      </c>
      <c r="C116" s="1">
        <v>422</v>
      </c>
      <c r="D116" s="1" t="s">
        <v>41</v>
      </c>
      <c r="E116" s="1" t="s">
        <v>40</v>
      </c>
      <c r="F116" s="2">
        <v>0</v>
      </c>
      <c r="G116" s="2">
        <f>VLOOKUP(Tabla1[[#This Row],[NOMBRE DE SERIE]],CCD!$A$3:$D$181,2,0)</f>
        <v>2</v>
      </c>
      <c r="H116" s="1" t="s">
        <v>55</v>
      </c>
      <c r="I116" s="2">
        <v>1</v>
      </c>
      <c r="J116" s="2">
        <v>0</v>
      </c>
      <c r="K116" s="2">
        <v>0</v>
      </c>
      <c r="L116" s="2">
        <f>VLOOKUP(Tabla1[[#This Row],[NoMBRE DE SuBSERIE]],CCD!$C$3:$D$181,2,0)</f>
        <v>11</v>
      </c>
      <c r="M116" s="1" t="s">
        <v>2386</v>
      </c>
      <c r="N116" s="2" t="s">
        <v>7</v>
      </c>
      <c r="O116" s="2" t="s">
        <v>7</v>
      </c>
      <c r="P116" s="2" t="s">
        <v>7</v>
      </c>
      <c r="Q116" s="1" t="s">
        <v>561</v>
      </c>
      <c r="R116" s="2">
        <v>2</v>
      </c>
      <c r="S116" s="2">
        <v>2</v>
      </c>
      <c r="T116" s="2">
        <v>9</v>
      </c>
      <c r="U116" s="2">
        <v>0</v>
      </c>
      <c r="V116" s="2">
        <v>1</v>
      </c>
      <c r="W116" s="2">
        <v>0</v>
      </c>
      <c r="X116" s="2">
        <v>0</v>
      </c>
      <c r="Y116" s="1" t="s">
        <v>54</v>
      </c>
      <c r="Z116" s="1">
        <v>0</v>
      </c>
      <c r="AA116" s="1" t="s">
        <v>2</v>
      </c>
      <c r="AB116" s="1" t="s">
        <v>563</v>
      </c>
      <c r="AC116" s="3">
        <v>46106</v>
      </c>
      <c r="AD116" s="2">
        <v>0</v>
      </c>
      <c r="AE116" s="1" t="s">
        <v>0</v>
      </c>
    </row>
    <row r="117" spans="1:31" ht="39.65" customHeight="1">
      <c r="A117" s="1">
        <v>420</v>
      </c>
      <c r="B117" s="1" t="s">
        <v>19</v>
      </c>
      <c r="C117" s="1">
        <v>422</v>
      </c>
      <c r="D117" s="1" t="s">
        <v>41</v>
      </c>
      <c r="E117" s="1" t="s">
        <v>40</v>
      </c>
      <c r="F117" s="2">
        <v>0</v>
      </c>
      <c r="G117" s="2">
        <f>VLOOKUP(Tabla1[[#This Row],[NOMBRE DE SERIE]],CCD!$A$3:$D$181,2,0)</f>
        <v>2</v>
      </c>
      <c r="H117" s="1" t="s">
        <v>55</v>
      </c>
      <c r="I117" s="2">
        <v>1</v>
      </c>
      <c r="J117" s="2">
        <v>0</v>
      </c>
      <c r="K117" s="2">
        <v>0</v>
      </c>
      <c r="L117" s="2">
        <f>VLOOKUP(Tabla1[[#This Row],[NoMBRE DE SuBSERIE]],CCD!$C$3:$D$181,2,0)</f>
        <v>11</v>
      </c>
      <c r="M117" s="1" t="s">
        <v>2386</v>
      </c>
      <c r="N117" s="2" t="s">
        <v>7</v>
      </c>
      <c r="O117" s="2" t="s">
        <v>7</v>
      </c>
      <c r="P117" s="2" t="s">
        <v>7</v>
      </c>
      <c r="Q117" s="1" t="s">
        <v>56</v>
      </c>
      <c r="R117" s="2">
        <v>2</v>
      </c>
      <c r="S117" s="2">
        <v>2</v>
      </c>
      <c r="T117" s="2">
        <v>9</v>
      </c>
      <c r="U117" s="2">
        <v>0</v>
      </c>
      <c r="V117" s="2">
        <v>1</v>
      </c>
      <c r="W117" s="2">
        <v>0</v>
      </c>
      <c r="X117" s="2">
        <v>0</v>
      </c>
      <c r="Y117" s="1" t="s">
        <v>54</v>
      </c>
      <c r="Z117" s="1">
        <v>0</v>
      </c>
      <c r="AA117" s="1" t="s">
        <v>2</v>
      </c>
      <c r="AB117" s="1" t="s">
        <v>1</v>
      </c>
      <c r="AC117" s="3">
        <v>46106</v>
      </c>
      <c r="AD117" s="2">
        <v>0</v>
      </c>
      <c r="AE117" s="1" t="s">
        <v>0</v>
      </c>
    </row>
    <row r="118" spans="1:31" ht="39.65" customHeight="1">
      <c r="A118" s="1">
        <v>420</v>
      </c>
      <c r="B118" s="1" t="s">
        <v>19</v>
      </c>
      <c r="C118" s="1">
        <v>422</v>
      </c>
      <c r="D118" s="1" t="s">
        <v>41</v>
      </c>
      <c r="E118" s="1" t="s">
        <v>40</v>
      </c>
      <c r="F118" s="2">
        <v>0</v>
      </c>
      <c r="G118" s="2">
        <f>VLOOKUP(Tabla1[[#This Row],[NOMBRE DE SERIE]],CCD!$A$3:$D$181,2,0)</f>
        <v>2</v>
      </c>
      <c r="H118" s="1" t="s">
        <v>55</v>
      </c>
      <c r="I118" s="2">
        <v>1</v>
      </c>
      <c r="J118" s="2">
        <v>0</v>
      </c>
      <c r="K118" s="2">
        <v>0</v>
      </c>
      <c r="L118" s="2">
        <f>VLOOKUP(Tabla1[[#This Row],[NoMBRE DE SuBSERIE]],CCD!$C$3:$D$181,2,0)</f>
        <v>11</v>
      </c>
      <c r="M118" s="1" t="s">
        <v>2386</v>
      </c>
      <c r="N118" s="2" t="s">
        <v>7</v>
      </c>
      <c r="O118" s="2" t="s">
        <v>7</v>
      </c>
      <c r="P118" s="2" t="s">
        <v>7</v>
      </c>
      <c r="Q118" s="1" t="s">
        <v>225</v>
      </c>
      <c r="R118" s="2">
        <v>2</v>
      </c>
      <c r="S118" s="2">
        <v>2</v>
      </c>
      <c r="T118" s="2">
        <v>9</v>
      </c>
      <c r="U118" s="2">
        <v>0</v>
      </c>
      <c r="V118" s="2">
        <v>1</v>
      </c>
      <c r="W118" s="2">
        <v>0</v>
      </c>
      <c r="X118" s="2">
        <v>0</v>
      </c>
      <c r="Y118" s="1" t="s">
        <v>54</v>
      </c>
      <c r="Z118" s="1">
        <v>0</v>
      </c>
      <c r="AA118" s="1" t="s">
        <v>2</v>
      </c>
      <c r="AB118" s="1" t="s">
        <v>1</v>
      </c>
      <c r="AC118" s="3">
        <v>46106</v>
      </c>
      <c r="AD118" s="2">
        <v>0</v>
      </c>
      <c r="AE118" s="1" t="s">
        <v>0</v>
      </c>
    </row>
    <row r="119" spans="1:31" ht="39.65" customHeight="1">
      <c r="A119" s="1" t="s">
        <v>736</v>
      </c>
      <c r="B119" s="1" t="s">
        <v>2491</v>
      </c>
      <c r="C119" s="1" t="s">
        <v>814</v>
      </c>
      <c r="D119" s="1" t="s">
        <v>1878</v>
      </c>
      <c r="E119" s="1" t="s">
        <v>815</v>
      </c>
      <c r="F119" s="2" t="s">
        <v>8</v>
      </c>
      <c r="G119" s="2">
        <f>VLOOKUP(Tabla1[[#This Row],[NOMBRE DE SERIE]],CCD!$A$3:$D$181,2,0)</f>
        <v>2</v>
      </c>
      <c r="H119" s="1" t="s">
        <v>55</v>
      </c>
      <c r="I119" s="2">
        <v>1</v>
      </c>
      <c r="J119" s="2" t="s">
        <v>7</v>
      </c>
      <c r="K119" s="2" t="s">
        <v>7</v>
      </c>
      <c r="L119" s="2">
        <f>VLOOKUP(Tabla1[[#This Row],[NoMBRE DE SuBSERIE]],CCD!$C$3:$D$181,2,0)</f>
        <v>12</v>
      </c>
      <c r="M119" s="1" t="s">
        <v>2387</v>
      </c>
      <c r="N119" s="2" t="s">
        <v>7</v>
      </c>
      <c r="O119" s="2" t="s">
        <v>7</v>
      </c>
      <c r="P119" s="2" t="s">
        <v>7</v>
      </c>
      <c r="Q119" s="1" t="s">
        <v>90</v>
      </c>
      <c r="R119" s="2" t="s">
        <v>8</v>
      </c>
      <c r="S119" s="2" t="s">
        <v>8</v>
      </c>
      <c r="T119" s="2" t="s">
        <v>232</v>
      </c>
      <c r="U119" s="2" t="s">
        <v>7</v>
      </c>
      <c r="V119" s="2" t="s">
        <v>8</v>
      </c>
      <c r="W119" s="2" t="s">
        <v>7</v>
      </c>
      <c r="X119" s="2">
        <v>0</v>
      </c>
      <c r="Y119" s="1" t="s">
        <v>1879</v>
      </c>
      <c r="Z119" s="1">
        <v>0</v>
      </c>
      <c r="AA119" s="1" t="s">
        <v>2</v>
      </c>
      <c r="AB119" s="1" t="s">
        <v>1</v>
      </c>
      <c r="AC119" s="3">
        <v>46106</v>
      </c>
      <c r="AD119" s="2">
        <v>0</v>
      </c>
      <c r="AE119" s="1" t="s">
        <v>841</v>
      </c>
    </row>
    <row r="120" spans="1:31" ht="39.65" customHeight="1">
      <c r="A120" s="1" t="s">
        <v>736</v>
      </c>
      <c r="B120" s="1" t="s">
        <v>2491</v>
      </c>
      <c r="C120" s="1" t="s">
        <v>814</v>
      </c>
      <c r="D120" s="1" t="s">
        <v>1878</v>
      </c>
      <c r="E120" s="1" t="s">
        <v>815</v>
      </c>
      <c r="F120" s="2" t="s">
        <v>8</v>
      </c>
      <c r="G120" s="2">
        <f>VLOOKUP(Tabla1[[#This Row],[NOMBRE DE SERIE]],CCD!$A$3:$D$181,2,0)</f>
        <v>2</v>
      </c>
      <c r="H120" s="1" t="s">
        <v>55</v>
      </c>
      <c r="I120" s="2">
        <v>1</v>
      </c>
      <c r="J120" s="2" t="s">
        <v>7</v>
      </c>
      <c r="K120" s="2" t="s">
        <v>7</v>
      </c>
      <c r="L120" s="2">
        <f>VLOOKUP(Tabla1[[#This Row],[NoMBRE DE SuBSERIE]],CCD!$C$3:$D$181,2,0)</f>
        <v>12</v>
      </c>
      <c r="M120" s="1" t="s">
        <v>2387</v>
      </c>
      <c r="N120" s="2" t="s">
        <v>7</v>
      </c>
      <c r="O120" s="2" t="s">
        <v>7</v>
      </c>
      <c r="P120" s="2" t="s">
        <v>7</v>
      </c>
      <c r="Q120" s="1" t="s">
        <v>816</v>
      </c>
      <c r="R120" s="2" t="s">
        <v>8</v>
      </c>
      <c r="S120" s="2" t="s">
        <v>8</v>
      </c>
      <c r="T120" s="2" t="s">
        <v>232</v>
      </c>
      <c r="U120" s="2" t="s">
        <v>7</v>
      </c>
      <c r="V120" s="2" t="s">
        <v>8</v>
      </c>
      <c r="W120" s="2" t="s">
        <v>7</v>
      </c>
      <c r="X120" s="2">
        <v>0</v>
      </c>
      <c r="Y120" s="1" t="s">
        <v>1879</v>
      </c>
      <c r="Z120" s="1">
        <v>0</v>
      </c>
      <c r="AA120" s="1" t="s">
        <v>2</v>
      </c>
      <c r="AB120" s="1" t="s">
        <v>1</v>
      </c>
      <c r="AC120" s="3">
        <v>46106</v>
      </c>
      <c r="AD120" s="2">
        <v>0</v>
      </c>
      <c r="AE120" s="1" t="s">
        <v>841</v>
      </c>
    </row>
    <row r="121" spans="1:31" ht="39.65" customHeight="1">
      <c r="A121" s="1" t="s">
        <v>736</v>
      </c>
      <c r="B121" s="1" t="s">
        <v>2491</v>
      </c>
      <c r="C121" s="1" t="s">
        <v>814</v>
      </c>
      <c r="D121" s="1" t="s">
        <v>1878</v>
      </c>
      <c r="E121" s="1" t="s">
        <v>815</v>
      </c>
      <c r="F121" s="2" t="s">
        <v>8</v>
      </c>
      <c r="G121" s="2">
        <f>VLOOKUP(Tabla1[[#This Row],[NOMBRE DE SERIE]],CCD!$A$3:$D$181,2,0)</f>
        <v>2</v>
      </c>
      <c r="H121" s="1" t="s">
        <v>55</v>
      </c>
      <c r="I121" s="2">
        <v>1</v>
      </c>
      <c r="J121" s="2" t="s">
        <v>7</v>
      </c>
      <c r="K121" s="2" t="s">
        <v>7</v>
      </c>
      <c r="L121" s="2">
        <f>VLOOKUP(Tabla1[[#This Row],[NoMBRE DE SuBSERIE]],CCD!$C$3:$D$181,2,0)</f>
        <v>12</v>
      </c>
      <c r="M121" s="1" t="s">
        <v>2387</v>
      </c>
      <c r="N121" s="2" t="s">
        <v>7</v>
      </c>
      <c r="O121" s="2" t="s">
        <v>7</v>
      </c>
      <c r="P121" s="2" t="s">
        <v>7</v>
      </c>
      <c r="Q121" s="1" t="s">
        <v>1880</v>
      </c>
      <c r="R121" s="2" t="s">
        <v>8</v>
      </c>
      <c r="S121" s="2" t="s">
        <v>8</v>
      </c>
      <c r="T121" s="2" t="s">
        <v>232</v>
      </c>
      <c r="U121" s="2" t="s">
        <v>7</v>
      </c>
      <c r="V121" s="2" t="s">
        <v>8</v>
      </c>
      <c r="W121" s="2" t="s">
        <v>7</v>
      </c>
      <c r="X121" s="2">
        <v>0</v>
      </c>
      <c r="Y121" s="1" t="s">
        <v>1879</v>
      </c>
      <c r="Z121" s="1">
        <v>0</v>
      </c>
      <c r="AA121" s="1" t="s">
        <v>2</v>
      </c>
      <c r="AB121" s="1" t="s">
        <v>1</v>
      </c>
      <c r="AC121" s="3">
        <v>46106</v>
      </c>
      <c r="AD121" s="2">
        <v>0</v>
      </c>
      <c r="AE121" s="1" t="s">
        <v>841</v>
      </c>
    </row>
    <row r="122" spans="1:31" ht="39.65" customHeight="1">
      <c r="A122" s="1" t="s">
        <v>736</v>
      </c>
      <c r="B122" s="1" t="s">
        <v>2491</v>
      </c>
      <c r="C122" s="1" t="s">
        <v>814</v>
      </c>
      <c r="D122" s="1" t="s">
        <v>1878</v>
      </c>
      <c r="E122" s="1" t="s">
        <v>815</v>
      </c>
      <c r="F122" s="2" t="s">
        <v>8</v>
      </c>
      <c r="G122" s="2">
        <f>VLOOKUP(Tabla1[[#This Row],[NOMBRE DE SERIE]],CCD!$A$3:$D$181,2,0)</f>
        <v>2</v>
      </c>
      <c r="H122" s="1" t="s">
        <v>55</v>
      </c>
      <c r="I122" s="2">
        <v>1</v>
      </c>
      <c r="J122" s="2" t="s">
        <v>7</v>
      </c>
      <c r="K122" s="2" t="s">
        <v>7</v>
      </c>
      <c r="L122" s="2">
        <f>VLOOKUP(Tabla1[[#This Row],[NoMBRE DE SuBSERIE]],CCD!$C$3:$D$181,2,0)</f>
        <v>12</v>
      </c>
      <c r="M122" s="1" t="s">
        <v>2387</v>
      </c>
      <c r="N122" s="2" t="s">
        <v>7</v>
      </c>
      <c r="O122" s="2" t="s">
        <v>7</v>
      </c>
      <c r="P122" s="2" t="s">
        <v>7</v>
      </c>
      <c r="Q122" s="1" t="s">
        <v>1723</v>
      </c>
      <c r="R122" s="2" t="s">
        <v>8</v>
      </c>
      <c r="S122" s="2" t="s">
        <v>8</v>
      </c>
      <c r="T122" s="2" t="s">
        <v>232</v>
      </c>
      <c r="U122" s="2" t="s">
        <v>7</v>
      </c>
      <c r="V122" s="2" t="s">
        <v>8</v>
      </c>
      <c r="W122" s="2" t="s">
        <v>7</v>
      </c>
      <c r="X122" s="2">
        <v>0</v>
      </c>
      <c r="Y122" s="1" t="s">
        <v>1879</v>
      </c>
      <c r="Z122" s="1">
        <v>0</v>
      </c>
      <c r="AA122" s="1" t="s">
        <v>2</v>
      </c>
      <c r="AB122" s="1" t="s">
        <v>1</v>
      </c>
      <c r="AC122" s="3">
        <v>46106</v>
      </c>
      <c r="AD122" s="2">
        <v>0</v>
      </c>
      <c r="AE122" s="1" t="s">
        <v>841</v>
      </c>
    </row>
    <row r="123" spans="1:31" ht="39.65" customHeight="1">
      <c r="A123" s="1">
        <v>110</v>
      </c>
      <c r="B123" s="1" t="s">
        <v>474</v>
      </c>
      <c r="C123" s="1">
        <v>112</v>
      </c>
      <c r="D123" s="1" t="s">
        <v>477</v>
      </c>
      <c r="E123" s="1" t="s">
        <v>476</v>
      </c>
      <c r="F123" s="2">
        <v>0</v>
      </c>
      <c r="G123" s="2">
        <f>VLOOKUP(Tabla1[[#This Row],[NOMBRE DE SERIE]],CCD!$A$3:$D$181,2,0)</f>
        <v>2</v>
      </c>
      <c r="H123" s="1" t="s">
        <v>55</v>
      </c>
      <c r="I123" s="2">
        <v>1</v>
      </c>
      <c r="J123" s="2">
        <v>0</v>
      </c>
      <c r="K123" s="2">
        <v>0</v>
      </c>
      <c r="L123" s="2">
        <f>VLOOKUP(Tabla1[[#This Row],[NoMBRE DE SuBSERIE]],CCD!$C$3:$D$181,2,0)</f>
        <v>13</v>
      </c>
      <c r="M123" s="1" t="s">
        <v>2436</v>
      </c>
      <c r="N123" s="2">
        <v>1</v>
      </c>
      <c r="O123" s="2">
        <v>0</v>
      </c>
      <c r="P123" s="2">
        <v>0</v>
      </c>
      <c r="Q123" s="1" t="s">
        <v>1932</v>
      </c>
      <c r="R123" s="2">
        <v>1</v>
      </c>
      <c r="S123" s="2">
        <v>1</v>
      </c>
      <c r="T123" s="2">
        <v>9</v>
      </c>
      <c r="U123" s="2">
        <v>0</v>
      </c>
      <c r="V123" s="2">
        <v>1</v>
      </c>
      <c r="W123" s="2">
        <v>0</v>
      </c>
      <c r="X123" s="2">
        <v>0</v>
      </c>
      <c r="Y123" s="1" t="s">
        <v>570</v>
      </c>
      <c r="Z123" s="1">
        <v>0</v>
      </c>
      <c r="AA123" s="1" t="s">
        <v>2</v>
      </c>
      <c r="AB123" s="1" t="s">
        <v>1</v>
      </c>
      <c r="AC123" s="3">
        <v>46106</v>
      </c>
      <c r="AD123" s="2">
        <v>0</v>
      </c>
      <c r="AE123" s="1" t="s">
        <v>377</v>
      </c>
    </row>
    <row r="124" spans="1:31" ht="39.65" customHeight="1">
      <c r="A124" s="1">
        <v>110</v>
      </c>
      <c r="B124" s="1" t="s">
        <v>474</v>
      </c>
      <c r="C124" s="1">
        <v>112</v>
      </c>
      <c r="D124" s="1" t="s">
        <v>477</v>
      </c>
      <c r="E124" s="1" t="s">
        <v>476</v>
      </c>
      <c r="F124" s="2">
        <v>0</v>
      </c>
      <c r="G124" s="2">
        <f>VLOOKUP(Tabla1[[#This Row],[NOMBRE DE SERIE]],CCD!$A$3:$D$181,2,0)</f>
        <v>2</v>
      </c>
      <c r="H124" s="1" t="s">
        <v>55</v>
      </c>
      <c r="I124" s="2">
        <v>1</v>
      </c>
      <c r="J124" s="2">
        <v>0</v>
      </c>
      <c r="K124" s="2">
        <v>0</v>
      </c>
      <c r="L124" s="2">
        <f>VLOOKUP(Tabla1[[#This Row],[NoMBRE DE SuBSERIE]],CCD!$C$3:$D$181,2,0)</f>
        <v>13</v>
      </c>
      <c r="M124" s="1" t="s">
        <v>2436</v>
      </c>
      <c r="N124" s="2">
        <v>1</v>
      </c>
      <c r="O124" s="2">
        <v>0</v>
      </c>
      <c r="P124" s="2">
        <v>0</v>
      </c>
      <c r="Q124" s="1" t="s">
        <v>2100</v>
      </c>
      <c r="R124" s="2">
        <v>1</v>
      </c>
      <c r="S124" s="2">
        <v>1</v>
      </c>
      <c r="T124" s="2">
        <v>9</v>
      </c>
      <c r="U124" s="2">
        <v>0</v>
      </c>
      <c r="V124" s="2">
        <v>1</v>
      </c>
      <c r="W124" s="2">
        <v>0</v>
      </c>
      <c r="X124" s="2">
        <v>0</v>
      </c>
      <c r="Y124" s="1" t="s">
        <v>570</v>
      </c>
      <c r="Z124" s="1">
        <v>0</v>
      </c>
      <c r="AA124" s="1" t="s">
        <v>2</v>
      </c>
      <c r="AB124" s="1" t="s">
        <v>1</v>
      </c>
      <c r="AC124" s="3">
        <v>46106</v>
      </c>
      <c r="AD124" s="2">
        <v>1</v>
      </c>
      <c r="AE124" s="1" t="s">
        <v>377</v>
      </c>
    </row>
    <row r="125" spans="1:31" ht="39.65" customHeight="1">
      <c r="A125" s="1">
        <v>300</v>
      </c>
      <c r="B125" s="1" t="s">
        <v>109</v>
      </c>
      <c r="C125" s="1">
        <v>310</v>
      </c>
      <c r="D125" s="1" t="s">
        <v>103</v>
      </c>
      <c r="E125" s="1" t="s">
        <v>108</v>
      </c>
      <c r="F125" s="2">
        <v>0</v>
      </c>
      <c r="G125" s="2">
        <f>VLOOKUP(Tabla1[[#This Row],[NOMBRE DE SERIE]],CCD!$A$3:$D$181,2,0)</f>
        <v>3</v>
      </c>
      <c r="H125" s="1" t="s">
        <v>158</v>
      </c>
      <c r="I125" s="2">
        <v>1</v>
      </c>
      <c r="J125" s="2">
        <v>0</v>
      </c>
      <c r="K125" s="2">
        <v>0</v>
      </c>
      <c r="L125" s="2">
        <f>VLOOKUP(Tabla1[[#This Row],[NoMBRE DE SuBSERIE]],CCD!$C$3:$D$181,2,0)</f>
        <v>1</v>
      </c>
      <c r="M125" s="1" t="s">
        <v>96</v>
      </c>
      <c r="N125" s="2" t="s">
        <v>7</v>
      </c>
      <c r="O125" s="2" t="s">
        <v>7</v>
      </c>
      <c r="P125" s="2" t="s">
        <v>7</v>
      </c>
      <c r="Q125" s="1" t="s">
        <v>90</v>
      </c>
      <c r="R125" s="2">
        <v>2</v>
      </c>
      <c r="S125" s="2">
        <v>2</v>
      </c>
      <c r="T125" s="2">
        <v>18</v>
      </c>
      <c r="U125" s="2">
        <v>0</v>
      </c>
      <c r="V125" s="2">
        <v>1</v>
      </c>
      <c r="W125" s="2">
        <v>0</v>
      </c>
      <c r="X125" s="2">
        <v>0</v>
      </c>
      <c r="Y125" s="1" t="s">
        <v>608</v>
      </c>
      <c r="Z125" s="1">
        <v>0</v>
      </c>
      <c r="AA125" s="1" t="s">
        <v>2</v>
      </c>
      <c r="AB125" s="1" t="s">
        <v>1</v>
      </c>
      <c r="AC125" s="3">
        <v>46106</v>
      </c>
      <c r="AD125" s="2">
        <v>1</v>
      </c>
      <c r="AE125" s="1" t="s">
        <v>68</v>
      </c>
    </row>
    <row r="126" spans="1:31" ht="39.65" customHeight="1">
      <c r="A126" s="1">
        <v>300</v>
      </c>
      <c r="B126" s="1" t="s">
        <v>109</v>
      </c>
      <c r="C126" s="1">
        <v>310</v>
      </c>
      <c r="D126" s="1" t="s">
        <v>103</v>
      </c>
      <c r="E126" s="1" t="s">
        <v>108</v>
      </c>
      <c r="F126" s="2">
        <v>0</v>
      </c>
      <c r="G126" s="2">
        <f>VLOOKUP(Tabla1[[#This Row],[NOMBRE DE SERIE]],CCD!$A$3:$D$181,2,0)</f>
        <v>3</v>
      </c>
      <c r="H126" s="1" t="s">
        <v>158</v>
      </c>
      <c r="I126" s="2">
        <v>1</v>
      </c>
      <c r="J126" s="2">
        <v>0</v>
      </c>
      <c r="K126" s="2">
        <v>0</v>
      </c>
      <c r="L126" s="2">
        <f>VLOOKUP(Tabla1[[#This Row],[NoMBRE DE SuBSERIE]],CCD!$C$3:$D$181,2,0)</f>
        <v>1</v>
      </c>
      <c r="M126" s="1" t="s">
        <v>96</v>
      </c>
      <c r="N126" s="2" t="s">
        <v>7</v>
      </c>
      <c r="O126" s="2" t="s">
        <v>7</v>
      </c>
      <c r="P126" s="2" t="s">
        <v>7</v>
      </c>
      <c r="Q126" s="1" t="s">
        <v>100</v>
      </c>
      <c r="R126" s="2">
        <v>2</v>
      </c>
      <c r="S126" s="2">
        <v>2</v>
      </c>
      <c r="T126" s="2">
        <v>18</v>
      </c>
      <c r="U126" s="2">
        <v>0</v>
      </c>
      <c r="V126" s="2">
        <v>1</v>
      </c>
      <c r="W126" s="2">
        <v>0</v>
      </c>
      <c r="X126" s="2">
        <v>0</v>
      </c>
      <c r="Y126" s="1" t="s">
        <v>608</v>
      </c>
      <c r="Z126" s="1">
        <v>0</v>
      </c>
      <c r="AA126" s="1" t="s">
        <v>2</v>
      </c>
      <c r="AB126" s="1" t="s">
        <v>1</v>
      </c>
      <c r="AC126" s="3">
        <v>46106</v>
      </c>
      <c r="AD126" s="2">
        <v>1</v>
      </c>
      <c r="AE126" s="1" t="s">
        <v>68</v>
      </c>
    </row>
    <row r="127" spans="1:31" ht="39.65" customHeight="1">
      <c r="A127" s="1">
        <v>300</v>
      </c>
      <c r="B127" s="1" t="s">
        <v>109</v>
      </c>
      <c r="C127" s="1">
        <v>310</v>
      </c>
      <c r="D127" s="1" t="s">
        <v>103</v>
      </c>
      <c r="E127" s="1" t="s">
        <v>108</v>
      </c>
      <c r="F127" s="2">
        <v>0</v>
      </c>
      <c r="G127" s="2">
        <f>VLOOKUP(Tabla1[[#This Row],[NOMBRE DE SERIE]],CCD!$A$3:$D$181,2,0)</f>
        <v>3</v>
      </c>
      <c r="H127" s="1" t="s">
        <v>158</v>
      </c>
      <c r="I127" s="2">
        <v>1</v>
      </c>
      <c r="J127" s="2">
        <v>0</v>
      </c>
      <c r="K127" s="2">
        <v>0</v>
      </c>
      <c r="L127" s="2">
        <f>VLOOKUP(Tabla1[[#This Row],[NoMBRE DE SuBSERIE]],CCD!$C$3:$D$181,2,0)</f>
        <v>1</v>
      </c>
      <c r="M127" s="1" t="s">
        <v>96</v>
      </c>
      <c r="N127" s="2" t="s">
        <v>7</v>
      </c>
      <c r="O127" s="2" t="s">
        <v>7</v>
      </c>
      <c r="P127" s="2" t="s">
        <v>7</v>
      </c>
      <c r="Q127" s="1" t="s">
        <v>99</v>
      </c>
      <c r="R127" s="2">
        <v>2</v>
      </c>
      <c r="S127" s="2">
        <v>2</v>
      </c>
      <c r="T127" s="2">
        <v>18</v>
      </c>
      <c r="U127" s="2">
        <v>0</v>
      </c>
      <c r="V127" s="2">
        <v>1</v>
      </c>
      <c r="W127" s="2">
        <v>0</v>
      </c>
      <c r="X127" s="2">
        <v>0</v>
      </c>
      <c r="Y127" s="1" t="s">
        <v>608</v>
      </c>
      <c r="Z127" s="1">
        <v>0</v>
      </c>
      <c r="AA127" s="1" t="s">
        <v>2</v>
      </c>
      <c r="AB127" s="1" t="s">
        <v>1</v>
      </c>
      <c r="AC127" s="3">
        <v>46106</v>
      </c>
      <c r="AD127" s="2">
        <v>1</v>
      </c>
      <c r="AE127" s="1" t="s">
        <v>68</v>
      </c>
    </row>
    <row r="128" spans="1:31" ht="39.65" customHeight="1">
      <c r="A128" s="1">
        <v>300</v>
      </c>
      <c r="B128" s="1" t="s">
        <v>109</v>
      </c>
      <c r="C128" s="1">
        <v>310</v>
      </c>
      <c r="D128" s="1" t="s">
        <v>103</v>
      </c>
      <c r="E128" s="1" t="s">
        <v>108</v>
      </c>
      <c r="F128" s="2">
        <v>0</v>
      </c>
      <c r="G128" s="2">
        <f>VLOOKUP(Tabla1[[#This Row],[NOMBRE DE SERIE]],CCD!$A$3:$D$181,2,0)</f>
        <v>3</v>
      </c>
      <c r="H128" s="1" t="s">
        <v>158</v>
      </c>
      <c r="I128" s="2">
        <v>1</v>
      </c>
      <c r="J128" s="2">
        <v>0</v>
      </c>
      <c r="K128" s="2">
        <v>0</v>
      </c>
      <c r="L128" s="2">
        <f>VLOOKUP(Tabla1[[#This Row],[NoMBRE DE SuBSERIE]],CCD!$C$3:$D$181,2,0)</f>
        <v>1</v>
      </c>
      <c r="M128" s="1" t="s">
        <v>96</v>
      </c>
      <c r="N128" s="2" t="s">
        <v>7</v>
      </c>
      <c r="O128" s="2" t="s">
        <v>7</v>
      </c>
      <c r="P128" s="2" t="s">
        <v>7</v>
      </c>
      <c r="Q128" s="1" t="s">
        <v>13</v>
      </c>
      <c r="R128" s="2">
        <v>2</v>
      </c>
      <c r="S128" s="2">
        <v>2</v>
      </c>
      <c r="T128" s="2">
        <v>18</v>
      </c>
      <c r="U128" s="2">
        <v>0</v>
      </c>
      <c r="V128" s="2">
        <v>1</v>
      </c>
      <c r="W128" s="2">
        <v>0</v>
      </c>
      <c r="X128" s="2">
        <v>0</v>
      </c>
      <c r="Y128" s="1" t="s">
        <v>608</v>
      </c>
      <c r="Z128" s="1">
        <v>0</v>
      </c>
      <c r="AA128" s="1" t="s">
        <v>2</v>
      </c>
      <c r="AB128" s="1" t="s">
        <v>1</v>
      </c>
      <c r="AC128" s="3">
        <v>46106</v>
      </c>
      <c r="AD128" s="2">
        <v>1</v>
      </c>
      <c r="AE128" s="1" t="s">
        <v>68</v>
      </c>
    </row>
    <row r="129" spans="1:31" ht="39.65" customHeight="1">
      <c r="A129" s="1">
        <v>300</v>
      </c>
      <c r="B129" s="1" t="s">
        <v>109</v>
      </c>
      <c r="C129" s="1">
        <v>310</v>
      </c>
      <c r="D129" s="1" t="s">
        <v>103</v>
      </c>
      <c r="E129" s="1" t="s">
        <v>108</v>
      </c>
      <c r="F129" s="2">
        <v>0</v>
      </c>
      <c r="G129" s="2">
        <f>VLOOKUP(Tabla1[[#This Row],[NOMBRE DE SERIE]],CCD!$A$3:$D$181,2,0)</f>
        <v>3</v>
      </c>
      <c r="H129" s="1" t="s">
        <v>158</v>
      </c>
      <c r="I129" s="2">
        <v>1</v>
      </c>
      <c r="J129" s="2">
        <v>0</v>
      </c>
      <c r="K129" s="2">
        <v>0</v>
      </c>
      <c r="L129" s="2">
        <f>VLOOKUP(Tabla1[[#This Row],[NoMBRE DE SuBSERIE]],CCD!$C$3:$D$181,2,0)</f>
        <v>1</v>
      </c>
      <c r="M129" s="1" t="s">
        <v>96</v>
      </c>
      <c r="N129" s="2" t="s">
        <v>7</v>
      </c>
      <c r="O129" s="2" t="s">
        <v>7</v>
      </c>
      <c r="P129" s="2" t="s">
        <v>7</v>
      </c>
      <c r="Q129" s="1" t="s">
        <v>98</v>
      </c>
      <c r="R129" s="2">
        <v>2</v>
      </c>
      <c r="S129" s="2">
        <v>2</v>
      </c>
      <c r="T129" s="2">
        <v>18</v>
      </c>
      <c r="U129" s="2">
        <v>0</v>
      </c>
      <c r="V129" s="2">
        <v>1</v>
      </c>
      <c r="W129" s="2">
        <v>0</v>
      </c>
      <c r="X129" s="2">
        <v>0</v>
      </c>
      <c r="Y129" s="1" t="s">
        <v>608</v>
      </c>
      <c r="Z129" s="1">
        <v>0</v>
      </c>
      <c r="AA129" s="1" t="s">
        <v>2</v>
      </c>
      <c r="AB129" s="1" t="s">
        <v>1</v>
      </c>
      <c r="AC129" s="3">
        <v>46106</v>
      </c>
      <c r="AD129" s="2">
        <v>1</v>
      </c>
      <c r="AE129" s="1" t="s">
        <v>68</v>
      </c>
    </row>
    <row r="130" spans="1:31" ht="39.65" customHeight="1">
      <c r="A130" s="1">
        <v>300</v>
      </c>
      <c r="B130" s="1" t="s">
        <v>109</v>
      </c>
      <c r="C130" s="1">
        <v>310</v>
      </c>
      <c r="D130" s="1" t="s">
        <v>103</v>
      </c>
      <c r="E130" s="1" t="s">
        <v>108</v>
      </c>
      <c r="F130" s="2">
        <v>0</v>
      </c>
      <c r="G130" s="2">
        <f>VLOOKUP(Tabla1[[#This Row],[NOMBRE DE SERIE]],CCD!$A$3:$D$181,2,0)</f>
        <v>3</v>
      </c>
      <c r="H130" s="1" t="s">
        <v>158</v>
      </c>
      <c r="I130" s="2">
        <v>1</v>
      </c>
      <c r="J130" s="2">
        <v>0</v>
      </c>
      <c r="K130" s="2">
        <v>0</v>
      </c>
      <c r="L130" s="2">
        <f>VLOOKUP(Tabla1[[#This Row],[NoMBRE DE SuBSERIE]],CCD!$C$3:$D$181,2,0)</f>
        <v>1</v>
      </c>
      <c r="M130" s="1" t="s">
        <v>96</v>
      </c>
      <c r="N130" s="2" t="s">
        <v>7</v>
      </c>
      <c r="O130" s="2" t="s">
        <v>7</v>
      </c>
      <c r="P130" s="2" t="s">
        <v>7</v>
      </c>
      <c r="Q130" s="1" t="s">
        <v>97</v>
      </c>
      <c r="R130" s="2">
        <v>2</v>
      </c>
      <c r="S130" s="2">
        <v>2</v>
      </c>
      <c r="T130" s="2">
        <v>18</v>
      </c>
      <c r="U130" s="2">
        <v>0</v>
      </c>
      <c r="V130" s="2">
        <v>1</v>
      </c>
      <c r="W130" s="2">
        <v>0</v>
      </c>
      <c r="X130" s="2">
        <v>0</v>
      </c>
      <c r="Y130" s="1" t="s">
        <v>608</v>
      </c>
      <c r="Z130" s="1">
        <v>0</v>
      </c>
      <c r="AA130" s="1" t="s">
        <v>2</v>
      </c>
      <c r="AB130" s="1" t="s">
        <v>1</v>
      </c>
      <c r="AC130" s="3">
        <v>46106</v>
      </c>
      <c r="AD130" s="2">
        <v>1</v>
      </c>
      <c r="AE130" s="1" t="s">
        <v>68</v>
      </c>
    </row>
    <row r="131" spans="1:31" ht="39.65" customHeight="1">
      <c r="A131" s="1">
        <v>300</v>
      </c>
      <c r="B131" s="1" t="s">
        <v>109</v>
      </c>
      <c r="C131" s="1">
        <v>310</v>
      </c>
      <c r="D131" s="1" t="s">
        <v>103</v>
      </c>
      <c r="E131" s="1" t="s">
        <v>108</v>
      </c>
      <c r="F131" s="2">
        <v>0</v>
      </c>
      <c r="G131" s="2">
        <f>VLOOKUP(Tabla1[[#This Row],[NOMBRE DE SERIE]],CCD!$A$3:$D$181,2,0)</f>
        <v>3</v>
      </c>
      <c r="H131" s="1" t="s">
        <v>158</v>
      </c>
      <c r="I131" s="2">
        <v>1</v>
      </c>
      <c r="J131" s="2">
        <v>0</v>
      </c>
      <c r="K131" s="2">
        <v>0</v>
      </c>
      <c r="L131" s="2">
        <f>VLOOKUP(Tabla1[[#This Row],[NoMBRE DE SuBSERIE]],CCD!$C$3:$D$181,2,0)</f>
        <v>1</v>
      </c>
      <c r="M131" s="1" t="s">
        <v>96</v>
      </c>
      <c r="N131" s="2" t="s">
        <v>7</v>
      </c>
      <c r="O131" s="2" t="s">
        <v>7</v>
      </c>
      <c r="P131" s="2" t="s">
        <v>7</v>
      </c>
      <c r="Q131" s="1" t="s">
        <v>95</v>
      </c>
      <c r="R131" s="2">
        <v>2</v>
      </c>
      <c r="S131" s="2">
        <v>2</v>
      </c>
      <c r="T131" s="2">
        <v>18</v>
      </c>
      <c r="U131" s="2">
        <v>0</v>
      </c>
      <c r="V131" s="2">
        <v>1</v>
      </c>
      <c r="W131" s="2">
        <v>0</v>
      </c>
      <c r="X131" s="2">
        <v>0</v>
      </c>
      <c r="Y131" s="1" t="s">
        <v>608</v>
      </c>
      <c r="Z131" s="1">
        <v>0</v>
      </c>
      <c r="AA131" s="1" t="s">
        <v>2</v>
      </c>
      <c r="AB131" s="1" t="s">
        <v>1</v>
      </c>
      <c r="AC131" s="3">
        <v>46106</v>
      </c>
      <c r="AD131" s="2">
        <v>1</v>
      </c>
      <c r="AE131" s="1" t="s">
        <v>68</v>
      </c>
    </row>
    <row r="132" spans="1:31" ht="39.65" customHeight="1">
      <c r="A132" s="1">
        <v>300</v>
      </c>
      <c r="B132" s="1" t="s">
        <v>77</v>
      </c>
      <c r="C132" s="1">
        <v>320</v>
      </c>
      <c r="D132" s="1" t="s">
        <v>73</v>
      </c>
      <c r="E132" s="1" t="s">
        <v>76</v>
      </c>
      <c r="F132" s="2">
        <v>0</v>
      </c>
      <c r="G132" s="2">
        <f>VLOOKUP(Tabla1[[#This Row],[NOMBRE DE SERIE]],CCD!$A$3:$D$181,2,0)</f>
        <v>3</v>
      </c>
      <c r="H132" s="1" t="s">
        <v>158</v>
      </c>
      <c r="I132" s="2">
        <v>1</v>
      </c>
      <c r="J132" s="2">
        <v>0</v>
      </c>
      <c r="K132" s="2">
        <v>0</v>
      </c>
      <c r="L132" s="2">
        <f>VLOOKUP(Tabla1[[#This Row],[NoMBRE DE SuBSERIE]],CCD!$C$3:$D$181,2,0)</f>
        <v>1</v>
      </c>
      <c r="M132" s="1" t="s">
        <v>96</v>
      </c>
      <c r="N132" s="2" t="s">
        <v>7</v>
      </c>
      <c r="O132" s="2" t="s">
        <v>7</v>
      </c>
      <c r="P132" s="2" t="s">
        <v>7</v>
      </c>
      <c r="Q132" s="1" t="s">
        <v>90</v>
      </c>
      <c r="R132" s="2">
        <v>1</v>
      </c>
      <c r="S132" s="2">
        <v>2</v>
      </c>
      <c r="T132" s="2">
        <v>18</v>
      </c>
      <c r="U132" s="2">
        <v>0</v>
      </c>
      <c r="V132" s="2">
        <v>1</v>
      </c>
      <c r="W132" s="2">
        <v>0</v>
      </c>
      <c r="X132" s="2">
        <v>0</v>
      </c>
      <c r="Y132" s="1" t="s">
        <v>615</v>
      </c>
      <c r="Z132" s="1">
        <v>0</v>
      </c>
      <c r="AA132" s="1" t="s">
        <v>2</v>
      </c>
      <c r="AB132" s="1" t="s">
        <v>1</v>
      </c>
      <c r="AC132" s="3">
        <v>46106</v>
      </c>
      <c r="AD132" s="2">
        <v>1</v>
      </c>
      <c r="AE132" s="1" t="s">
        <v>68</v>
      </c>
    </row>
    <row r="133" spans="1:31" ht="39.65" customHeight="1">
      <c r="A133" s="1">
        <v>300</v>
      </c>
      <c r="B133" s="1" t="s">
        <v>77</v>
      </c>
      <c r="C133" s="1">
        <v>320</v>
      </c>
      <c r="D133" s="1" t="s">
        <v>73</v>
      </c>
      <c r="E133" s="1" t="s">
        <v>76</v>
      </c>
      <c r="F133" s="2">
        <v>0</v>
      </c>
      <c r="G133" s="2">
        <f>VLOOKUP(Tabla1[[#This Row],[NOMBRE DE SERIE]],CCD!$A$3:$D$181,2,0)</f>
        <v>3</v>
      </c>
      <c r="H133" s="1" t="s">
        <v>158</v>
      </c>
      <c r="I133" s="2">
        <v>1</v>
      </c>
      <c r="J133" s="2">
        <v>0</v>
      </c>
      <c r="K133" s="2">
        <v>0</v>
      </c>
      <c r="L133" s="2">
        <f>VLOOKUP(Tabla1[[#This Row],[NoMBRE DE SuBSERIE]],CCD!$C$3:$D$181,2,0)</f>
        <v>1</v>
      </c>
      <c r="M133" s="1" t="s">
        <v>96</v>
      </c>
      <c r="N133" s="2" t="s">
        <v>7</v>
      </c>
      <c r="O133" s="2" t="s">
        <v>7</v>
      </c>
      <c r="P133" s="2" t="s">
        <v>7</v>
      </c>
      <c r="Q133" s="1" t="s">
        <v>100</v>
      </c>
      <c r="R133" s="2">
        <v>1</v>
      </c>
      <c r="S133" s="2">
        <v>2</v>
      </c>
      <c r="T133" s="2">
        <v>18</v>
      </c>
      <c r="U133" s="2">
        <v>0</v>
      </c>
      <c r="V133" s="2">
        <v>1</v>
      </c>
      <c r="W133" s="2">
        <v>0</v>
      </c>
      <c r="X133" s="2">
        <v>0</v>
      </c>
      <c r="Y133" s="1" t="s">
        <v>615</v>
      </c>
      <c r="Z133" s="1">
        <v>0</v>
      </c>
      <c r="AA133" s="1" t="s">
        <v>2</v>
      </c>
      <c r="AB133" s="1" t="s">
        <v>1</v>
      </c>
      <c r="AC133" s="3">
        <v>46106</v>
      </c>
      <c r="AD133" s="2">
        <v>1</v>
      </c>
      <c r="AE133" s="1" t="s">
        <v>68</v>
      </c>
    </row>
    <row r="134" spans="1:31" ht="39.65" customHeight="1">
      <c r="A134" s="1">
        <v>300</v>
      </c>
      <c r="B134" s="1" t="s">
        <v>77</v>
      </c>
      <c r="C134" s="1">
        <v>320</v>
      </c>
      <c r="D134" s="1" t="s">
        <v>73</v>
      </c>
      <c r="E134" s="1" t="s">
        <v>76</v>
      </c>
      <c r="F134" s="2">
        <v>0</v>
      </c>
      <c r="G134" s="2">
        <f>VLOOKUP(Tabla1[[#This Row],[NOMBRE DE SERIE]],CCD!$A$3:$D$181,2,0)</f>
        <v>3</v>
      </c>
      <c r="H134" s="1" t="s">
        <v>158</v>
      </c>
      <c r="I134" s="2">
        <v>1</v>
      </c>
      <c r="J134" s="2">
        <v>0</v>
      </c>
      <c r="K134" s="2">
        <v>0</v>
      </c>
      <c r="L134" s="2">
        <f>VLOOKUP(Tabla1[[#This Row],[NoMBRE DE SuBSERIE]],CCD!$C$3:$D$181,2,0)</f>
        <v>1</v>
      </c>
      <c r="M134" s="1" t="s">
        <v>96</v>
      </c>
      <c r="N134" s="2" t="s">
        <v>7</v>
      </c>
      <c r="O134" s="2" t="s">
        <v>7</v>
      </c>
      <c r="P134" s="2" t="s">
        <v>7</v>
      </c>
      <c r="Q134" s="1" t="s">
        <v>99</v>
      </c>
      <c r="R134" s="2">
        <v>1</v>
      </c>
      <c r="S134" s="2">
        <v>2</v>
      </c>
      <c r="T134" s="2">
        <v>18</v>
      </c>
      <c r="U134" s="2">
        <v>0</v>
      </c>
      <c r="V134" s="2">
        <v>1</v>
      </c>
      <c r="W134" s="2">
        <v>0</v>
      </c>
      <c r="X134" s="2">
        <v>0</v>
      </c>
      <c r="Y134" s="1" t="s">
        <v>615</v>
      </c>
      <c r="Z134" s="1">
        <v>0</v>
      </c>
      <c r="AA134" s="1" t="s">
        <v>2</v>
      </c>
      <c r="AB134" s="1" t="s">
        <v>1</v>
      </c>
      <c r="AC134" s="3">
        <v>46106</v>
      </c>
      <c r="AD134" s="2">
        <v>1</v>
      </c>
      <c r="AE134" s="1" t="s">
        <v>68</v>
      </c>
    </row>
    <row r="135" spans="1:31" ht="39.65" customHeight="1">
      <c r="A135" s="1">
        <v>300</v>
      </c>
      <c r="B135" s="1" t="s">
        <v>77</v>
      </c>
      <c r="C135" s="1">
        <v>320</v>
      </c>
      <c r="D135" s="1" t="s">
        <v>73</v>
      </c>
      <c r="E135" s="1" t="s">
        <v>76</v>
      </c>
      <c r="F135" s="2">
        <v>0</v>
      </c>
      <c r="G135" s="2">
        <f>VLOOKUP(Tabla1[[#This Row],[NOMBRE DE SERIE]],CCD!$A$3:$D$181,2,0)</f>
        <v>3</v>
      </c>
      <c r="H135" s="1" t="s">
        <v>158</v>
      </c>
      <c r="I135" s="2">
        <v>1</v>
      </c>
      <c r="J135" s="2">
        <v>0</v>
      </c>
      <c r="K135" s="2">
        <v>0</v>
      </c>
      <c r="L135" s="2">
        <f>VLOOKUP(Tabla1[[#This Row],[NoMBRE DE SuBSERIE]],CCD!$C$3:$D$181,2,0)</f>
        <v>1</v>
      </c>
      <c r="M135" s="1" t="s">
        <v>96</v>
      </c>
      <c r="N135" s="2" t="s">
        <v>7</v>
      </c>
      <c r="O135" s="2" t="s">
        <v>7</v>
      </c>
      <c r="P135" s="2" t="s">
        <v>7</v>
      </c>
      <c r="Q135" s="1" t="s">
        <v>13</v>
      </c>
      <c r="R135" s="2">
        <v>1</v>
      </c>
      <c r="S135" s="2">
        <v>2</v>
      </c>
      <c r="T135" s="2">
        <v>18</v>
      </c>
      <c r="U135" s="2">
        <v>0</v>
      </c>
      <c r="V135" s="2">
        <v>1</v>
      </c>
      <c r="W135" s="2">
        <v>0</v>
      </c>
      <c r="X135" s="2">
        <v>0</v>
      </c>
      <c r="Y135" s="1" t="s">
        <v>615</v>
      </c>
      <c r="Z135" s="1">
        <v>0</v>
      </c>
      <c r="AA135" s="1" t="s">
        <v>2</v>
      </c>
      <c r="AB135" s="1" t="s">
        <v>1</v>
      </c>
      <c r="AC135" s="3">
        <v>46106</v>
      </c>
      <c r="AD135" s="2">
        <v>1</v>
      </c>
      <c r="AE135" s="1" t="s">
        <v>68</v>
      </c>
    </row>
    <row r="136" spans="1:31" ht="39.65" customHeight="1">
      <c r="A136" s="1">
        <v>300</v>
      </c>
      <c r="B136" s="1" t="s">
        <v>77</v>
      </c>
      <c r="C136" s="1">
        <v>320</v>
      </c>
      <c r="D136" s="1" t="s">
        <v>73</v>
      </c>
      <c r="E136" s="1" t="s">
        <v>76</v>
      </c>
      <c r="F136" s="2">
        <v>0</v>
      </c>
      <c r="G136" s="2">
        <f>VLOOKUP(Tabla1[[#This Row],[NOMBRE DE SERIE]],CCD!$A$3:$D$181,2,0)</f>
        <v>3</v>
      </c>
      <c r="H136" s="1" t="s">
        <v>158</v>
      </c>
      <c r="I136" s="2">
        <v>1</v>
      </c>
      <c r="J136" s="2">
        <v>0</v>
      </c>
      <c r="K136" s="2">
        <v>0</v>
      </c>
      <c r="L136" s="2">
        <f>VLOOKUP(Tabla1[[#This Row],[NoMBRE DE SuBSERIE]],CCD!$C$3:$D$181,2,0)</f>
        <v>1</v>
      </c>
      <c r="M136" s="1" t="s">
        <v>96</v>
      </c>
      <c r="N136" s="2" t="s">
        <v>7</v>
      </c>
      <c r="O136" s="2" t="s">
        <v>7</v>
      </c>
      <c r="P136" s="2" t="s">
        <v>7</v>
      </c>
      <c r="Q136" s="1" t="s">
        <v>98</v>
      </c>
      <c r="R136" s="2">
        <v>1</v>
      </c>
      <c r="S136" s="2">
        <v>2</v>
      </c>
      <c r="T136" s="2">
        <v>18</v>
      </c>
      <c r="U136" s="2">
        <v>0</v>
      </c>
      <c r="V136" s="2">
        <v>1</v>
      </c>
      <c r="W136" s="2">
        <v>0</v>
      </c>
      <c r="X136" s="2">
        <v>0</v>
      </c>
      <c r="Y136" s="1" t="s">
        <v>615</v>
      </c>
      <c r="Z136" s="1">
        <v>0</v>
      </c>
      <c r="AA136" s="1" t="s">
        <v>2</v>
      </c>
      <c r="AB136" s="1" t="s">
        <v>1</v>
      </c>
      <c r="AC136" s="3">
        <v>46106</v>
      </c>
      <c r="AD136" s="2">
        <v>1</v>
      </c>
      <c r="AE136" s="1" t="s">
        <v>68</v>
      </c>
    </row>
    <row r="137" spans="1:31" ht="39.65" customHeight="1">
      <c r="A137" s="1">
        <v>300</v>
      </c>
      <c r="B137" s="1" t="s">
        <v>77</v>
      </c>
      <c r="C137" s="1">
        <v>320</v>
      </c>
      <c r="D137" s="1" t="s">
        <v>73</v>
      </c>
      <c r="E137" s="1" t="s">
        <v>76</v>
      </c>
      <c r="F137" s="2">
        <v>0</v>
      </c>
      <c r="G137" s="2">
        <f>VLOOKUP(Tabla1[[#This Row],[NOMBRE DE SERIE]],CCD!$A$3:$D$181,2,0)</f>
        <v>3</v>
      </c>
      <c r="H137" s="1" t="s">
        <v>158</v>
      </c>
      <c r="I137" s="2">
        <v>1</v>
      </c>
      <c r="J137" s="2">
        <v>0</v>
      </c>
      <c r="K137" s="2">
        <v>0</v>
      </c>
      <c r="L137" s="2">
        <f>VLOOKUP(Tabla1[[#This Row],[NoMBRE DE SuBSERIE]],CCD!$C$3:$D$181,2,0)</f>
        <v>1</v>
      </c>
      <c r="M137" s="1" t="s">
        <v>96</v>
      </c>
      <c r="N137" s="2" t="s">
        <v>7</v>
      </c>
      <c r="O137" s="2" t="s">
        <v>7</v>
      </c>
      <c r="P137" s="2" t="s">
        <v>7</v>
      </c>
      <c r="Q137" s="1" t="s">
        <v>97</v>
      </c>
      <c r="R137" s="2">
        <v>1</v>
      </c>
      <c r="S137" s="2">
        <v>2</v>
      </c>
      <c r="T137" s="2">
        <v>18</v>
      </c>
      <c r="U137" s="2">
        <v>0</v>
      </c>
      <c r="V137" s="2">
        <v>1</v>
      </c>
      <c r="W137" s="2">
        <v>0</v>
      </c>
      <c r="X137" s="2">
        <v>0</v>
      </c>
      <c r="Y137" s="1" t="s">
        <v>615</v>
      </c>
      <c r="Z137" s="1">
        <v>0</v>
      </c>
      <c r="AA137" s="1" t="s">
        <v>2</v>
      </c>
      <c r="AB137" s="1" t="s">
        <v>1</v>
      </c>
      <c r="AC137" s="3">
        <v>46106</v>
      </c>
      <c r="AD137" s="2">
        <v>1</v>
      </c>
      <c r="AE137" s="1" t="s">
        <v>68</v>
      </c>
    </row>
    <row r="138" spans="1:31" ht="39.65" customHeight="1">
      <c r="A138" s="1">
        <v>300</v>
      </c>
      <c r="B138" s="1" t="s">
        <v>77</v>
      </c>
      <c r="C138" s="1">
        <v>320</v>
      </c>
      <c r="D138" s="1" t="s">
        <v>73</v>
      </c>
      <c r="E138" s="1" t="s">
        <v>76</v>
      </c>
      <c r="F138" s="2">
        <v>0</v>
      </c>
      <c r="G138" s="2">
        <f>VLOOKUP(Tabla1[[#This Row],[NOMBRE DE SERIE]],CCD!$A$3:$D$181,2,0)</f>
        <v>3</v>
      </c>
      <c r="H138" s="1" t="s">
        <v>158</v>
      </c>
      <c r="I138" s="2">
        <v>1</v>
      </c>
      <c r="J138" s="2">
        <v>0</v>
      </c>
      <c r="K138" s="2">
        <v>0</v>
      </c>
      <c r="L138" s="2">
        <f>VLOOKUP(Tabla1[[#This Row],[NoMBRE DE SuBSERIE]],CCD!$C$3:$D$181,2,0)</f>
        <v>1</v>
      </c>
      <c r="M138" s="1" t="s">
        <v>96</v>
      </c>
      <c r="N138" s="2" t="s">
        <v>7</v>
      </c>
      <c r="O138" s="2" t="s">
        <v>7</v>
      </c>
      <c r="P138" s="2" t="s">
        <v>7</v>
      </c>
      <c r="Q138" s="1" t="s">
        <v>95</v>
      </c>
      <c r="R138" s="2">
        <v>1</v>
      </c>
      <c r="S138" s="2">
        <v>2</v>
      </c>
      <c r="T138" s="2">
        <v>18</v>
      </c>
      <c r="U138" s="2">
        <v>0</v>
      </c>
      <c r="V138" s="2">
        <v>1</v>
      </c>
      <c r="W138" s="2">
        <v>0</v>
      </c>
      <c r="X138" s="2">
        <v>0</v>
      </c>
      <c r="Y138" s="1" t="s">
        <v>615</v>
      </c>
      <c r="Z138" s="1">
        <v>0</v>
      </c>
      <c r="AA138" s="1" t="s">
        <v>2</v>
      </c>
      <c r="AB138" s="1" t="s">
        <v>1</v>
      </c>
      <c r="AC138" s="3">
        <v>46106</v>
      </c>
      <c r="AD138" s="2">
        <v>1</v>
      </c>
      <c r="AE138" s="1" t="s">
        <v>68</v>
      </c>
    </row>
    <row r="139" spans="1:31" ht="39.65" customHeight="1">
      <c r="A139" s="1" t="s">
        <v>736</v>
      </c>
      <c r="B139" s="1" t="s">
        <v>2491</v>
      </c>
      <c r="C139" s="1" t="s">
        <v>814</v>
      </c>
      <c r="D139" s="1" t="s">
        <v>1878</v>
      </c>
      <c r="E139" s="1" t="s">
        <v>815</v>
      </c>
      <c r="F139" s="2" t="s">
        <v>8</v>
      </c>
      <c r="G139" s="2">
        <f>VLOOKUP(Tabla1[[#This Row],[NOMBRE DE SERIE]],CCD!$A$3:$D$181,2,0)</f>
        <v>27</v>
      </c>
      <c r="H139" s="1" t="s">
        <v>2291</v>
      </c>
      <c r="I139" s="2">
        <v>1</v>
      </c>
      <c r="J139" s="2" t="s">
        <v>7</v>
      </c>
      <c r="K139" s="2" t="s">
        <v>7</v>
      </c>
      <c r="L139" s="2">
        <f>VLOOKUP(Tabla1[[#This Row],[NoMBRE DE SuBSERIE]],CCD!$C$3:$D$181,2,0)</f>
        <v>1</v>
      </c>
      <c r="M139" s="1" t="s">
        <v>2388</v>
      </c>
      <c r="N139" s="2" t="s">
        <v>7</v>
      </c>
      <c r="O139" s="2" t="s">
        <v>7</v>
      </c>
      <c r="P139" s="2" t="s">
        <v>7</v>
      </c>
      <c r="Q139" s="1" t="s">
        <v>1884</v>
      </c>
      <c r="R139" s="2" t="s">
        <v>233</v>
      </c>
      <c r="S139" s="2" t="s">
        <v>8</v>
      </c>
      <c r="T139" s="2" t="s">
        <v>232</v>
      </c>
      <c r="U139" s="2" t="s">
        <v>7</v>
      </c>
      <c r="V139" s="2" t="s">
        <v>8</v>
      </c>
      <c r="W139" s="2" t="s">
        <v>7</v>
      </c>
      <c r="X139" s="2">
        <v>0</v>
      </c>
      <c r="Y139" s="1" t="s">
        <v>1885</v>
      </c>
      <c r="Z139" s="1">
        <v>0</v>
      </c>
      <c r="AA139" s="1" t="s">
        <v>2</v>
      </c>
      <c r="AB139" s="1" t="s">
        <v>1</v>
      </c>
      <c r="AC139" s="3">
        <v>46106</v>
      </c>
      <c r="AD139" s="2">
        <v>0</v>
      </c>
      <c r="AE139" s="1" t="s">
        <v>841</v>
      </c>
    </row>
    <row r="140" spans="1:31" ht="39.65" customHeight="1">
      <c r="A140" s="1">
        <v>100</v>
      </c>
      <c r="B140" s="1" t="s">
        <v>163</v>
      </c>
      <c r="C140" s="1">
        <v>400</v>
      </c>
      <c r="D140" s="1" t="s">
        <v>191</v>
      </c>
      <c r="E140" s="1" t="s">
        <v>217</v>
      </c>
      <c r="F140" s="2">
        <v>0</v>
      </c>
      <c r="G140" s="2">
        <f>VLOOKUP(Tabla1[[#This Row],[NOMBRE DE SERIE]],CCD!$A$3:$D$181,2,0)</f>
        <v>10</v>
      </c>
      <c r="H140" s="1" t="s">
        <v>221</v>
      </c>
      <c r="I140" s="2">
        <v>1</v>
      </c>
      <c r="J140" s="2">
        <v>0</v>
      </c>
      <c r="K140" s="2">
        <v>0</v>
      </c>
      <c r="L140" s="2">
        <f>VLOOKUP(Tabla1[[#This Row],[NoMBRE DE SuBSERIE]],CCD!$C$3:$D$181,2,0)</f>
        <v>1</v>
      </c>
      <c r="M140" s="1" t="s">
        <v>223</v>
      </c>
      <c r="N140" s="2">
        <v>1</v>
      </c>
      <c r="O140" s="2"/>
      <c r="P140" s="2">
        <v>0</v>
      </c>
      <c r="Q140" s="1" t="s">
        <v>220</v>
      </c>
      <c r="R140" s="2">
        <v>2</v>
      </c>
      <c r="S140" s="2">
        <v>2</v>
      </c>
      <c r="T140" s="2">
        <v>18</v>
      </c>
      <c r="U140" s="2">
        <v>0</v>
      </c>
      <c r="V140" s="2">
        <v>1</v>
      </c>
      <c r="W140" s="2">
        <v>0</v>
      </c>
      <c r="X140" s="2">
        <v>0</v>
      </c>
      <c r="Y140" s="1" t="s">
        <v>222</v>
      </c>
      <c r="Z140" s="1">
        <v>0</v>
      </c>
      <c r="AA140" s="1" t="s">
        <v>2</v>
      </c>
      <c r="AB140" s="1" t="s">
        <v>1</v>
      </c>
      <c r="AC140" s="3">
        <v>46106</v>
      </c>
      <c r="AD140" s="2">
        <v>0</v>
      </c>
      <c r="AE140" s="1" t="s">
        <v>187</v>
      </c>
    </row>
    <row r="141" spans="1:31" ht="39.65" customHeight="1">
      <c r="A141" s="1">
        <v>100</v>
      </c>
      <c r="B141" s="1" t="s">
        <v>163</v>
      </c>
      <c r="C141" s="1">
        <v>400</v>
      </c>
      <c r="D141" s="1" t="s">
        <v>191</v>
      </c>
      <c r="E141" s="1" t="s">
        <v>217</v>
      </c>
      <c r="F141" s="2">
        <v>0</v>
      </c>
      <c r="G141" s="2">
        <f>VLOOKUP(Tabla1[[#This Row],[NOMBRE DE SERIE]],CCD!$A$3:$D$181,2,0)</f>
        <v>10</v>
      </c>
      <c r="H141" s="1" t="s">
        <v>221</v>
      </c>
      <c r="I141" s="2">
        <v>1</v>
      </c>
      <c r="J141" s="2">
        <v>0</v>
      </c>
      <c r="K141" s="2">
        <v>0</v>
      </c>
      <c r="L141" s="2">
        <f>VLOOKUP(Tabla1[[#This Row],[NoMBRE DE SuBSERIE]],CCD!$C$3:$D$181,2,0)</f>
        <v>2</v>
      </c>
      <c r="M141" s="1" t="s">
        <v>2437</v>
      </c>
      <c r="N141" s="2">
        <v>1</v>
      </c>
      <c r="O141" s="2"/>
      <c r="P141" s="2">
        <v>0</v>
      </c>
      <c r="Q141" s="1" t="s">
        <v>220</v>
      </c>
      <c r="R141" s="2">
        <v>2</v>
      </c>
      <c r="S141" s="2">
        <v>1</v>
      </c>
      <c r="T141" s="2">
        <v>9</v>
      </c>
      <c r="U141" s="2">
        <v>1</v>
      </c>
      <c r="V141" s="2">
        <v>0</v>
      </c>
      <c r="W141" s="2">
        <v>0</v>
      </c>
      <c r="X141" s="2">
        <v>0</v>
      </c>
      <c r="Y141" s="1" t="s">
        <v>219</v>
      </c>
      <c r="Z141" s="1">
        <v>0</v>
      </c>
      <c r="AA141" s="1" t="s">
        <v>2</v>
      </c>
      <c r="AB141" s="1" t="s">
        <v>1</v>
      </c>
      <c r="AC141" s="3">
        <v>46106</v>
      </c>
      <c r="AD141" s="2">
        <v>0</v>
      </c>
      <c r="AE141" s="1" t="s">
        <v>187</v>
      </c>
    </row>
    <row r="142" spans="1:31" ht="39.65" customHeight="1">
      <c r="A142" s="1">
        <v>420</v>
      </c>
      <c r="B142" s="1" t="s">
        <v>19</v>
      </c>
      <c r="C142" s="1">
        <v>422</v>
      </c>
      <c r="D142" s="1" t="s">
        <v>41</v>
      </c>
      <c r="E142" s="1" t="s">
        <v>40</v>
      </c>
      <c r="F142" s="2">
        <v>0</v>
      </c>
      <c r="G142" s="2">
        <f>VLOOKUP(Tabla1[[#This Row],[NOMBRE DE SERIE]],CCD!$A$3:$D$181,2,0)</f>
        <v>11</v>
      </c>
      <c r="H142" s="1" t="s">
        <v>2234</v>
      </c>
      <c r="I142" s="2">
        <v>1</v>
      </c>
      <c r="J142" s="2">
        <v>0</v>
      </c>
      <c r="K142" s="2">
        <v>0</v>
      </c>
      <c r="L142" s="2">
        <f>VLOOKUP(Tabla1[[#This Row],[NoMBRE DE SuBSERIE]],CCD!$C$3:$D$181,2,0)</f>
        <v>1</v>
      </c>
      <c r="M142" s="1" t="s">
        <v>2439</v>
      </c>
      <c r="N142" s="2" t="s">
        <v>7</v>
      </c>
      <c r="O142" s="2" t="s">
        <v>7</v>
      </c>
      <c r="P142" s="2" t="s">
        <v>7</v>
      </c>
      <c r="Q142" s="1" t="s">
        <v>49</v>
      </c>
      <c r="R142" s="2">
        <v>2</v>
      </c>
      <c r="S142" s="2">
        <v>2</v>
      </c>
      <c r="T142" s="2">
        <v>8</v>
      </c>
      <c r="U142" s="2">
        <v>1</v>
      </c>
      <c r="V142" s="2">
        <v>0</v>
      </c>
      <c r="W142" s="2">
        <v>0</v>
      </c>
      <c r="X142" s="2">
        <v>0</v>
      </c>
      <c r="Y142" s="1" t="s">
        <v>623</v>
      </c>
      <c r="Z142" s="1">
        <v>0</v>
      </c>
      <c r="AA142" s="1" t="s">
        <v>2</v>
      </c>
      <c r="AB142" s="1" t="s">
        <v>1</v>
      </c>
      <c r="AC142" s="3">
        <v>46106</v>
      </c>
      <c r="AD142" s="2">
        <v>0</v>
      </c>
      <c r="AE142" s="1" t="s">
        <v>0</v>
      </c>
    </row>
    <row r="143" spans="1:31" ht="39.65" customHeight="1">
      <c r="A143" s="1">
        <v>420</v>
      </c>
      <c r="B143" s="1" t="s">
        <v>19</v>
      </c>
      <c r="C143" s="1">
        <v>422</v>
      </c>
      <c r="D143" s="1" t="s">
        <v>41</v>
      </c>
      <c r="E143" s="1" t="s">
        <v>40</v>
      </c>
      <c r="F143" s="2">
        <v>0</v>
      </c>
      <c r="G143" s="2">
        <f>VLOOKUP(Tabla1[[#This Row],[NOMBRE DE SERIE]],CCD!$A$3:$D$181,2,0)</f>
        <v>11</v>
      </c>
      <c r="H143" s="1" t="s">
        <v>2234</v>
      </c>
      <c r="I143" s="2">
        <v>1</v>
      </c>
      <c r="J143" s="2">
        <v>0</v>
      </c>
      <c r="K143" s="2">
        <v>0</v>
      </c>
      <c r="L143" s="2">
        <f>VLOOKUP(Tabla1[[#This Row],[NoMBRE DE SuBSERIE]],CCD!$C$3:$D$181,2,0)</f>
        <v>2</v>
      </c>
      <c r="M143" s="1" t="s">
        <v>2441</v>
      </c>
      <c r="N143" s="2" t="s">
        <v>7</v>
      </c>
      <c r="O143" s="2" t="s">
        <v>7</v>
      </c>
      <c r="P143" s="2" t="s">
        <v>7</v>
      </c>
      <c r="Q143" s="1" t="s">
        <v>560</v>
      </c>
      <c r="R143" s="2">
        <v>2</v>
      </c>
      <c r="S143" s="2">
        <v>2</v>
      </c>
      <c r="T143" s="2">
        <v>8</v>
      </c>
      <c r="U143" s="2">
        <v>1</v>
      </c>
      <c r="V143" s="2">
        <v>0</v>
      </c>
      <c r="W143" s="2">
        <v>0</v>
      </c>
      <c r="X143" s="2">
        <v>0</v>
      </c>
      <c r="Y143" s="1" t="s">
        <v>624</v>
      </c>
      <c r="Z143" s="1">
        <v>0</v>
      </c>
      <c r="AA143" s="1" t="s">
        <v>2</v>
      </c>
      <c r="AB143" s="1" t="s">
        <v>1</v>
      </c>
      <c r="AC143" s="3">
        <v>46106</v>
      </c>
      <c r="AD143" s="2">
        <v>0</v>
      </c>
      <c r="AE143" s="1" t="s">
        <v>0</v>
      </c>
    </row>
    <row r="144" spans="1:31" ht="39.65" customHeight="1">
      <c r="A144" s="1">
        <v>420</v>
      </c>
      <c r="B144" s="1" t="s">
        <v>19</v>
      </c>
      <c r="C144" s="1">
        <v>422</v>
      </c>
      <c r="D144" s="1" t="s">
        <v>41</v>
      </c>
      <c r="E144" s="1" t="s">
        <v>40</v>
      </c>
      <c r="F144" s="2">
        <v>0</v>
      </c>
      <c r="G144" s="2">
        <f>VLOOKUP(Tabla1[[#This Row],[NOMBRE DE SERIE]],CCD!$A$3:$D$181,2,0)</f>
        <v>11</v>
      </c>
      <c r="H144" s="1" t="s">
        <v>2234</v>
      </c>
      <c r="I144" s="2">
        <v>1</v>
      </c>
      <c r="J144" s="2">
        <v>0</v>
      </c>
      <c r="K144" s="2">
        <v>0</v>
      </c>
      <c r="L144" s="2">
        <f>VLOOKUP(Tabla1[[#This Row],[NoMBRE DE SuBSERIE]],CCD!$C$3:$D$181,2,0)</f>
        <v>2</v>
      </c>
      <c r="M144" s="1" t="s">
        <v>2441</v>
      </c>
      <c r="N144" s="2" t="s">
        <v>7</v>
      </c>
      <c r="O144" s="2" t="s">
        <v>7</v>
      </c>
      <c r="P144" s="2" t="s">
        <v>7</v>
      </c>
      <c r="Q144" s="1" t="s">
        <v>48</v>
      </c>
      <c r="R144" s="2">
        <v>2</v>
      </c>
      <c r="S144" s="2">
        <v>2</v>
      </c>
      <c r="T144" s="2">
        <v>8</v>
      </c>
      <c r="U144" s="2">
        <v>1</v>
      </c>
      <c r="V144" s="2">
        <v>0</v>
      </c>
      <c r="W144" s="2">
        <v>0</v>
      </c>
      <c r="X144" s="2">
        <v>0</v>
      </c>
      <c r="Y144" s="1" t="s">
        <v>624</v>
      </c>
      <c r="Z144" s="1">
        <v>0</v>
      </c>
      <c r="AA144" s="1" t="s">
        <v>2</v>
      </c>
      <c r="AB144" s="1" t="s">
        <v>1</v>
      </c>
      <c r="AC144" s="3">
        <v>46106</v>
      </c>
      <c r="AD144" s="2">
        <v>0</v>
      </c>
      <c r="AE144" s="1" t="s">
        <v>0</v>
      </c>
    </row>
    <row r="145" spans="1:31" ht="39.65" customHeight="1">
      <c r="A145" s="1">
        <v>420</v>
      </c>
      <c r="B145" s="1" t="s">
        <v>19</v>
      </c>
      <c r="C145" s="1">
        <v>422</v>
      </c>
      <c r="D145" s="1" t="s">
        <v>41</v>
      </c>
      <c r="E145" s="1" t="s">
        <v>40</v>
      </c>
      <c r="F145" s="2">
        <v>0</v>
      </c>
      <c r="G145" s="2">
        <f>VLOOKUP(Tabla1[[#This Row],[NOMBRE DE SERIE]],CCD!$A$3:$D$181,2,0)</f>
        <v>11</v>
      </c>
      <c r="H145" s="1" t="s">
        <v>2234</v>
      </c>
      <c r="I145" s="2">
        <v>1</v>
      </c>
      <c r="J145" s="2">
        <v>0</v>
      </c>
      <c r="K145" s="2">
        <v>0</v>
      </c>
      <c r="L145" s="2">
        <f>VLOOKUP(Tabla1[[#This Row],[NoMBRE DE SuBSERIE]],CCD!$C$3:$D$181,2,0)</f>
        <v>2</v>
      </c>
      <c r="M145" s="1" t="s">
        <v>2441</v>
      </c>
      <c r="N145" s="2" t="s">
        <v>7</v>
      </c>
      <c r="O145" s="2" t="s">
        <v>7</v>
      </c>
      <c r="P145" s="2" t="s">
        <v>7</v>
      </c>
      <c r="Q145" s="1" t="s">
        <v>47</v>
      </c>
      <c r="R145" s="2">
        <v>2</v>
      </c>
      <c r="S145" s="2">
        <v>2</v>
      </c>
      <c r="T145" s="2">
        <v>8</v>
      </c>
      <c r="U145" s="2">
        <v>1</v>
      </c>
      <c r="V145" s="2">
        <v>0</v>
      </c>
      <c r="W145" s="2">
        <v>0</v>
      </c>
      <c r="X145" s="2">
        <v>0</v>
      </c>
      <c r="Y145" s="1" t="s">
        <v>624</v>
      </c>
      <c r="Z145" s="1">
        <v>0</v>
      </c>
      <c r="AA145" s="1" t="s">
        <v>2</v>
      </c>
      <c r="AB145" s="1" t="s">
        <v>1</v>
      </c>
      <c r="AC145" s="3">
        <v>46106</v>
      </c>
      <c r="AD145" s="2">
        <v>0</v>
      </c>
      <c r="AE145" s="1" t="s">
        <v>0</v>
      </c>
    </row>
    <row r="146" spans="1:31" ht="39.65" customHeight="1">
      <c r="A146" s="1" t="s">
        <v>736</v>
      </c>
      <c r="B146" s="1" t="s">
        <v>2491</v>
      </c>
      <c r="C146" s="1" t="s">
        <v>801</v>
      </c>
      <c r="D146" s="1" t="s">
        <v>802</v>
      </c>
      <c r="E146" s="1" t="s">
        <v>803</v>
      </c>
      <c r="F146" s="2" t="s">
        <v>7</v>
      </c>
      <c r="G146" s="2">
        <f>VLOOKUP(Tabla1[[#This Row],[NOMBRE DE SERIE]],CCD!$A$3:$D$181,2,0)</f>
        <v>12</v>
      </c>
      <c r="H146" s="1" t="s">
        <v>2235</v>
      </c>
      <c r="I146" s="2">
        <v>1</v>
      </c>
      <c r="J146" s="2" t="s">
        <v>7</v>
      </c>
      <c r="K146" s="2" t="s">
        <v>7</v>
      </c>
      <c r="L146" s="2">
        <f>VLOOKUP(Tabla1[[#This Row],[NoMBRE DE SuBSERIE]],CCD!$C$3:$D$181,2,0)</f>
        <v>1</v>
      </c>
      <c r="M146" s="1" t="s">
        <v>2389</v>
      </c>
      <c r="N146" s="2" t="s">
        <v>7</v>
      </c>
      <c r="O146" s="2" t="s">
        <v>7</v>
      </c>
      <c r="P146" s="2" t="s">
        <v>7</v>
      </c>
      <c r="Q146" s="1" t="s">
        <v>1857</v>
      </c>
      <c r="R146" s="2" t="s">
        <v>244</v>
      </c>
      <c r="S146" s="2" t="s">
        <v>8</v>
      </c>
      <c r="T146" s="2" t="s">
        <v>232</v>
      </c>
      <c r="U146" s="2" t="s">
        <v>8</v>
      </c>
      <c r="V146" s="2" t="s">
        <v>7</v>
      </c>
      <c r="W146" s="2" t="s">
        <v>7</v>
      </c>
      <c r="X146" s="2">
        <v>0</v>
      </c>
      <c r="Y146" s="1" t="s">
        <v>1856</v>
      </c>
      <c r="Z146" s="1">
        <v>0</v>
      </c>
      <c r="AA146" s="1" t="s">
        <v>2</v>
      </c>
      <c r="AB146" s="1" t="s">
        <v>1</v>
      </c>
      <c r="AC146" s="3">
        <v>46106</v>
      </c>
      <c r="AD146" s="2">
        <v>0</v>
      </c>
      <c r="AE146" s="1" t="s">
        <v>841</v>
      </c>
    </row>
    <row r="147" spans="1:31" ht="39.65" customHeight="1">
      <c r="A147" s="1" t="s">
        <v>736</v>
      </c>
      <c r="B147" s="1" t="s">
        <v>2491</v>
      </c>
      <c r="C147" s="1" t="s">
        <v>801</v>
      </c>
      <c r="D147" s="1" t="s">
        <v>802</v>
      </c>
      <c r="E147" s="1" t="s">
        <v>803</v>
      </c>
      <c r="F147" s="2" t="s">
        <v>7</v>
      </c>
      <c r="G147" s="2">
        <f>VLOOKUP(Tabla1[[#This Row],[NOMBRE DE SERIE]],CCD!$A$3:$D$181,2,0)</f>
        <v>12</v>
      </c>
      <c r="H147" s="1" t="s">
        <v>2235</v>
      </c>
      <c r="I147" s="2">
        <v>1</v>
      </c>
      <c r="J147" s="2" t="s">
        <v>7</v>
      </c>
      <c r="K147" s="2" t="s">
        <v>7</v>
      </c>
      <c r="L147" s="2">
        <f>VLOOKUP(Tabla1[[#This Row],[NoMBRE DE SuBSERIE]],CCD!$C$3:$D$181,2,0)</f>
        <v>1</v>
      </c>
      <c r="M147" s="1" t="s">
        <v>2389</v>
      </c>
      <c r="N147" s="2" t="s">
        <v>7</v>
      </c>
      <c r="O147" s="2" t="s">
        <v>7</v>
      </c>
      <c r="P147" s="2" t="s">
        <v>7</v>
      </c>
      <c r="Q147" s="1" t="s">
        <v>1858</v>
      </c>
      <c r="R147" s="2" t="s">
        <v>244</v>
      </c>
      <c r="S147" s="2" t="s">
        <v>8</v>
      </c>
      <c r="T147" s="2" t="s">
        <v>232</v>
      </c>
      <c r="U147" s="2" t="s">
        <v>8</v>
      </c>
      <c r="V147" s="2" t="s">
        <v>7</v>
      </c>
      <c r="W147" s="2" t="s">
        <v>7</v>
      </c>
      <c r="X147" s="2">
        <v>0</v>
      </c>
      <c r="Y147" s="1" t="s">
        <v>1856</v>
      </c>
      <c r="Z147" s="1">
        <v>0</v>
      </c>
      <c r="AA147" s="1" t="s">
        <v>2</v>
      </c>
      <c r="AB147" s="1" t="s">
        <v>1</v>
      </c>
      <c r="AC147" s="3">
        <v>46106</v>
      </c>
      <c r="AD147" s="2">
        <v>0</v>
      </c>
      <c r="AE147" s="1" t="s">
        <v>841</v>
      </c>
    </row>
    <row r="148" spans="1:31" ht="39.65" customHeight="1">
      <c r="A148" s="1" t="s">
        <v>736</v>
      </c>
      <c r="B148" s="1" t="s">
        <v>2491</v>
      </c>
      <c r="C148" s="1" t="s">
        <v>801</v>
      </c>
      <c r="D148" s="1" t="s">
        <v>802</v>
      </c>
      <c r="E148" s="1" t="s">
        <v>803</v>
      </c>
      <c r="F148" s="2" t="s">
        <v>7</v>
      </c>
      <c r="G148" s="2">
        <f>VLOOKUP(Tabla1[[#This Row],[NOMBRE DE SERIE]],CCD!$A$3:$D$181,2,0)</f>
        <v>12</v>
      </c>
      <c r="H148" s="1" t="s">
        <v>2235</v>
      </c>
      <c r="I148" s="2">
        <v>1</v>
      </c>
      <c r="J148" s="2" t="s">
        <v>7</v>
      </c>
      <c r="K148" s="2" t="s">
        <v>7</v>
      </c>
      <c r="L148" s="2">
        <f>VLOOKUP(Tabla1[[#This Row],[NoMBRE DE SuBSERIE]],CCD!$C$3:$D$181,2,0)</f>
        <v>1</v>
      </c>
      <c r="M148" s="1" t="s">
        <v>2389</v>
      </c>
      <c r="N148" s="2" t="s">
        <v>7</v>
      </c>
      <c r="O148" s="2" t="s">
        <v>7</v>
      </c>
      <c r="P148" s="2" t="s">
        <v>7</v>
      </c>
      <c r="Q148" s="1" t="s">
        <v>1859</v>
      </c>
      <c r="R148" s="2" t="s">
        <v>244</v>
      </c>
      <c r="S148" s="2" t="s">
        <v>8</v>
      </c>
      <c r="T148" s="2" t="s">
        <v>232</v>
      </c>
      <c r="U148" s="2" t="s">
        <v>8</v>
      </c>
      <c r="V148" s="2" t="s">
        <v>7</v>
      </c>
      <c r="W148" s="2" t="s">
        <v>7</v>
      </c>
      <c r="X148" s="2">
        <v>0</v>
      </c>
      <c r="Y148" s="1" t="s">
        <v>1856</v>
      </c>
      <c r="Z148" s="1">
        <v>0</v>
      </c>
      <c r="AA148" s="1" t="s">
        <v>2</v>
      </c>
      <c r="AB148" s="1" t="s">
        <v>1</v>
      </c>
      <c r="AC148" s="3">
        <v>46106</v>
      </c>
      <c r="AD148" s="2">
        <v>0</v>
      </c>
      <c r="AE148" s="1" t="s">
        <v>841</v>
      </c>
    </row>
    <row r="149" spans="1:31" ht="39.65" customHeight="1">
      <c r="A149" s="1" t="s">
        <v>736</v>
      </c>
      <c r="B149" s="1" t="s">
        <v>2491</v>
      </c>
      <c r="C149" s="1" t="s">
        <v>801</v>
      </c>
      <c r="D149" s="1" t="s">
        <v>802</v>
      </c>
      <c r="E149" s="1" t="s">
        <v>803</v>
      </c>
      <c r="F149" s="2" t="s">
        <v>7</v>
      </c>
      <c r="G149" s="2">
        <f>VLOOKUP(Tabla1[[#This Row],[NOMBRE DE SERIE]],CCD!$A$3:$D$181,2,0)</f>
        <v>12</v>
      </c>
      <c r="H149" s="1" t="s">
        <v>2235</v>
      </c>
      <c r="I149" s="2">
        <v>1</v>
      </c>
      <c r="J149" s="2" t="s">
        <v>7</v>
      </c>
      <c r="K149" s="2" t="s">
        <v>7</v>
      </c>
      <c r="L149" s="2">
        <f>VLOOKUP(Tabla1[[#This Row],[NoMBRE DE SuBSERIE]],CCD!$C$3:$D$181,2,0)</f>
        <v>1</v>
      </c>
      <c r="M149" s="1" t="s">
        <v>2389</v>
      </c>
      <c r="N149" s="2" t="s">
        <v>7</v>
      </c>
      <c r="O149" s="2" t="s">
        <v>7</v>
      </c>
      <c r="P149" s="2" t="s">
        <v>7</v>
      </c>
      <c r="Q149" s="1" t="s">
        <v>1860</v>
      </c>
      <c r="R149" s="2" t="s">
        <v>244</v>
      </c>
      <c r="S149" s="2" t="s">
        <v>8</v>
      </c>
      <c r="T149" s="2" t="s">
        <v>232</v>
      </c>
      <c r="U149" s="2" t="s">
        <v>8</v>
      </c>
      <c r="V149" s="2" t="s">
        <v>7</v>
      </c>
      <c r="W149" s="2" t="s">
        <v>7</v>
      </c>
      <c r="X149" s="2">
        <v>0</v>
      </c>
      <c r="Y149" s="1" t="s">
        <v>1856</v>
      </c>
      <c r="Z149" s="1">
        <v>0</v>
      </c>
      <c r="AA149" s="1" t="s">
        <v>2</v>
      </c>
      <c r="AB149" s="1" t="s">
        <v>1</v>
      </c>
      <c r="AC149" s="3">
        <v>46106</v>
      </c>
      <c r="AD149" s="2">
        <v>0</v>
      </c>
      <c r="AE149" s="1" t="s">
        <v>841</v>
      </c>
    </row>
    <row r="150" spans="1:31" ht="39.65" customHeight="1">
      <c r="A150" s="1" t="s">
        <v>736</v>
      </c>
      <c r="B150" s="1" t="s">
        <v>2491</v>
      </c>
      <c r="C150" s="1" t="s">
        <v>801</v>
      </c>
      <c r="D150" s="1" t="s">
        <v>802</v>
      </c>
      <c r="E150" s="1" t="s">
        <v>803</v>
      </c>
      <c r="F150" s="2" t="s">
        <v>7</v>
      </c>
      <c r="G150" s="2">
        <f>VLOOKUP(Tabla1[[#This Row],[NOMBRE DE SERIE]],CCD!$A$3:$D$181,2,0)</f>
        <v>12</v>
      </c>
      <c r="H150" s="1" t="s">
        <v>2235</v>
      </c>
      <c r="I150" s="2">
        <v>1</v>
      </c>
      <c r="J150" s="2" t="s">
        <v>7</v>
      </c>
      <c r="K150" s="2" t="s">
        <v>7</v>
      </c>
      <c r="L150" s="2">
        <f>VLOOKUP(Tabla1[[#This Row],[NoMBRE DE SuBSERIE]],CCD!$C$3:$D$181,2,0)</f>
        <v>1</v>
      </c>
      <c r="M150" s="1" t="s">
        <v>2389</v>
      </c>
      <c r="N150" s="2" t="s">
        <v>7</v>
      </c>
      <c r="O150" s="2" t="s">
        <v>7</v>
      </c>
      <c r="P150" s="2" t="s">
        <v>7</v>
      </c>
      <c r="Q150" s="1" t="s">
        <v>734</v>
      </c>
      <c r="R150" s="2" t="s">
        <v>244</v>
      </c>
      <c r="S150" s="2" t="s">
        <v>8</v>
      </c>
      <c r="T150" s="2" t="s">
        <v>232</v>
      </c>
      <c r="U150" s="2" t="s">
        <v>8</v>
      </c>
      <c r="V150" s="2" t="s">
        <v>7</v>
      </c>
      <c r="W150" s="2" t="s">
        <v>7</v>
      </c>
      <c r="X150" s="2">
        <v>0</v>
      </c>
      <c r="Y150" s="1" t="s">
        <v>1861</v>
      </c>
      <c r="Z150" s="1">
        <v>0</v>
      </c>
      <c r="AA150" s="1" t="s">
        <v>2</v>
      </c>
      <c r="AB150" s="1" t="s">
        <v>1</v>
      </c>
      <c r="AC150" s="3">
        <v>46106</v>
      </c>
      <c r="AD150" s="2">
        <v>0</v>
      </c>
      <c r="AE150" s="1" t="s">
        <v>841</v>
      </c>
    </row>
    <row r="151" spans="1:31" ht="39.65" customHeight="1">
      <c r="A151" s="1" t="s">
        <v>736</v>
      </c>
      <c r="B151" s="1" t="s">
        <v>2491</v>
      </c>
      <c r="C151" s="1" t="s">
        <v>801</v>
      </c>
      <c r="D151" s="1" t="s">
        <v>802</v>
      </c>
      <c r="E151" s="1" t="s">
        <v>803</v>
      </c>
      <c r="F151" s="2" t="s">
        <v>7</v>
      </c>
      <c r="G151" s="2">
        <f>VLOOKUP(Tabla1[[#This Row],[NOMBRE DE SERIE]],CCD!$A$3:$D$181,2,0)</f>
        <v>12</v>
      </c>
      <c r="H151" s="1" t="s">
        <v>2235</v>
      </c>
      <c r="I151" s="2">
        <v>1</v>
      </c>
      <c r="J151" s="2" t="s">
        <v>7</v>
      </c>
      <c r="K151" s="2" t="s">
        <v>7</v>
      </c>
      <c r="L151" s="2">
        <f>VLOOKUP(Tabla1[[#This Row],[NoMBRE DE SuBSERIE]],CCD!$C$3:$D$181,2,0)</f>
        <v>1</v>
      </c>
      <c r="M151" s="1" t="s">
        <v>2389</v>
      </c>
      <c r="N151" s="2" t="s">
        <v>7</v>
      </c>
      <c r="O151" s="2" t="s">
        <v>7</v>
      </c>
      <c r="P151" s="2" t="s">
        <v>7</v>
      </c>
      <c r="Q151" s="1" t="s">
        <v>804</v>
      </c>
      <c r="R151" s="2" t="s">
        <v>244</v>
      </c>
      <c r="S151" s="2" t="s">
        <v>8</v>
      </c>
      <c r="T151" s="2" t="s">
        <v>232</v>
      </c>
      <c r="U151" s="2" t="s">
        <v>8</v>
      </c>
      <c r="V151" s="2" t="s">
        <v>7</v>
      </c>
      <c r="W151" s="2" t="s">
        <v>7</v>
      </c>
      <c r="X151" s="2">
        <v>0</v>
      </c>
      <c r="Y151" s="1" t="s">
        <v>1861</v>
      </c>
      <c r="Z151" s="1">
        <v>0</v>
      </c>
      <c r="AA151" s="1" t="s">
        <v>2</v>
      </c>
      <c r="AB151" s="1" t="s">
        <v>1</v>
      </c>
      <c r="AC151" s="3">
        <v>46106</v>
      </c>
      <c r="AD151" s="2">
        <v>0</v>
      </c>
      <c r="AE151" s="1" t="s">
        <v>841</v>
      </c>
    </row>
    <row r="152" spans="1:31" ht="39.65" customHeight="1">
      <c r="A152" s="1" t="s">
        <v>736</v>
      </c>
      <c r="B152" s="1" t="s">
        <v>2491</v>
      </c>
      <c r="C152" s="1" t="s">
        <v>801</v>
      </c>
      <c r="D152" s="1" t="s">
        <v>802</v>
      </c>
      <c r="E152" s="1" t="s">
        <v>803</v>
      </c>
      <c r="F152" s="2" t="s">
        <v>7</v>
      </c>
      <c r="G152" s="2">
        <f>VLOOKUP(Tabla1[[#This Row],[NOMBRE DE SERIE]],CCD!$A$3:$D$181,2,0)</f>
        <v>12</v>
      </c>
      <c r="H152" s="1" t="s">
        <v>2235</v>
      </c>
      <c r="I152" s="2">
        <v>1</v>
      </c>
      <c r="J152" s="2" t="s">
        <v>7</v>
      </c>
      <c r="K152" s="2" t="s">
        <v>7</v>
      </c>
      <c r="L152" s="2">
        <f>VLOOKUP(Tabla1[[#This Row],[NoMBRE DE SuBSERIE]],CCD!$C$3:$D$181,2,0)</f>
        <v>1</v>
      </c>
      <c r="M152" s="1" t="s">
        <v>2389</v>
      </c>
      <c r="N152" s="2" t="s">
        <v>7</v>
      </c>
      <c r="O152" s="2" t="s">
        <v>7</v>
      </c>
      <c r="P152" s="2" t="s">
        <v>7</v>
      </c>
      <c r="Q152" s="1" t="s">
        <v>1862</v>
      </c>
      <c r="R152" s="2" t="s">
        <v>244</v>
      </c>
      <c r="S152" s="2" t="s">
        <v>8</v>
      </c>
      <c r="T152" s="2" t="s">
        <v>232</v>
      </c>
      <c r="U152" s="2" t="s">
        <v>8</v>
      </c>
      <c r="V152" s="2" t="s">
        <v>7</v>
      </c>
      <c r="W152" s="2" t="s">
        <v>7</v>
      </c>
      <c r="X152" s="2">
        <v>0</v>
      </c>
      <c r="Y152" s="1" t="s">
        <v>1861</v>
      </c>
      <c r="Z152" s="1">
        <v>0</v>
      </c>
      <c r="AA152" s="1" t="s">
        <v>2</v>
      </c>
      <c r="AB152" s="1" t="s">
        <v>1</v>
      </c>
      <c r="AC152" s="3">
        <v>46106</v>
      </c>
      <c r="AD152" s="2">
        <v>0</v>
      </c>
      <c r="AE152" s="1" t="s">
        <v>841</v>
      </c>
    </row>
    <row r="153" spans="1:31" ht="39.65" customHeight="1">
      <c r="A153" s="1" t="s">
        <v>736</v>
      </c>
      <c r="B153" s="1" t="s">
        <v>2491</v>
      </c>
      <c r="C153" s="1" t="s">
        <v>801</v>
      </c>
      <c r="D153" s="1" t="s">
        <v>802</v>
      </c>
      <c r="E153" s="1" t="s">
        <v>803</v>
      </c>
      <c r="F153" s="2" t="s">
        <v>7</v>
      </c>
      <c r="G153" s="2">
        <f>VLOOKUP(Tabla1[[#This Row],[NOMBRE DE SERIE]],CCD!$A$3:$D$181,2,0)</f>
        <v>12</v>
      </c>
      <c r="H153" s="1" t="s">
        <v>2235</v>
      </c>
      <c r="I153" s="2">
        <v>1</v>
      </c>
      <c r="J153" s="2" t="s">
        <v>7</v>
      </c>
      <c r="K153" s="2" t="s">
        <v>7</v>
      </c>
      <c r="L153" s="2">
        <f>VLOOKUP(Tabla1[[#This Row],[NoMBRE DE SuBSERIE]],CCD!$C$3:$D$181,2,0)</f>
        <v>2</v>
      </c>
      <c r="M153" s="1" t="s">
        <v>2390</v>
      </c>
      <c r="N153" s="2" t="s">
        <v>7</v>
      </c>
      <c r="O153" s="2" t="s">
        <v>7</v>
      </c>
      <c r="P153" s="2" t="s">
        <v>7</v>
      </c>
      <c r="Q153" s="1" t="s">
        <v>734</v>
      </c>
      <c r="R153" s="2" t="s">
        <v>244</v>
      </c>
      <c r="S153" s="2" t="s">
        <v>8</v>
      </c>
      <c r="T153" s="2" t="s">
        <v>232</v>
      </c>
      <c r="U153" s="2" t="s">
        <v>8</v>
      </c>
      <c r="V153" s="2" t="s">
        <v>7</v>
      </c>
      <c r="W153" s="2" t="s">
        <v>7</v>
      </c>
      <c r="X153" s="2">
        <v>0</v>
      </c>
      <c r="Y153" s="1" t="s">
        <v>1861</v>
      </c>
      <c r="Z153" s="1">
        <v>0</v>
      </c>
      <c r="AA153" s="1" t="s">
        <v>2</v>
      </c>
      <c r="AB153" s="1" t="s">
        <v>1</v>
      </c>
      <c r="AC153" s="3">
        <v>46106</v>
      </c>
      <c r="AD153" s="2">
        <v>0</v>
      </c>
      <c r="AE153" s="1" t="s">
        <v>841</v>
      </c>
    </row>
    <row r="154" spans="1:31" ht="39.65" customHeight="1">
      <c r="A154" s="1" t="s">
        <v>736</v>
      </c>
      <c r="B154" s="1" t="s">
        <v>2491</v>
      </c>
      <c r="C154" s="1" t="s">
        <v>801</v>
      </c>
      <c r="D154" s="1" t="s">
        <v>802</v>
      </c>
      <c r="E154" s="1" t="s">
        <v>803</v>
      </c>
      <c r="F154" s="2" t="s">
        <v>7</v>
      </c>
      <c r="G154" s="2">
        <f>VLOOKUP(Tabla1[[#This Row],[NOMBRE DE SERIE]],CCD!$A$3:$D$181,2,0)</f>
        <v>12</v>
      </c>
      <c r="H154" s="1" t="s">
        <v>2235</v>
      </c>
      <c r="I154" s="2">
        <v>1</v>
      </c>
      <c r="J154" s="2" t="s">
        <v>7</v>
      </c>
      <c r="K154" s="2" t="s">
        <v>7</v>
      </c>
      <c r="L154" s="2">
        <f>VLOOKUP(Tabla1[[#This Row],[NoMBRE DE SuBSERIE]],CCD!$C$3:$D$181,2,0)</f>
        <v>2</v>
      </c>
      <c r="M154" s="1" t="s">
        <v>2390</v>
      </c>
      <c r="N154" s="2" t="s">
        <v>7</v>
      </c>
      <c r="O154" s="2" t="s">
        <v>7</v>
      </c>
      <c r="P154" s="2" t="s">
        <v>7</v>
      </c>
      <c r="Q154" s="1" t="s">
        <v>804</v>
      </c>
      <c r="R154" s="2" t="s">
        <v>244</v>
      </c>
      <c r="S154" s="2" t="s">
        <v>8</v>
      </c>
      <c r="T154" s="2" t="s">
        <v>232</v>
      </c>
      <c r="U154" s="2" t="s">
        <v>8</v>
      </c>
      <c r="V154" s="2" t="s">
        <v>7</v>
      </c>
      <c r="W154" s="2" t="s">
        <v>7</v>
      </c>
      <c r="X154" s="2">
        <v>0</v>
      </c>
      <c r="Y154" s="1" t="s">
        <v>1861</v>
      </c>
      <c r="Z154" s="1">
        <v>0</v>
      </c>
      <c r="AA154" s="1" t="s">
        <v>2</v>
      </c>
      <c r="AB154" s="1" t="s">
        <v>1</v>
      </c>
      <c r="AC154" s="3">
        <v>46106</v>
      </c>
      <c r="AD154" s="2">
        <v>0</v>
      </c>
      <c r="AE154" s="1" t="s">
        <v>841</v>
      </c>
    </row>
    <row r="155" spans="1:31" ht="39.65" customHeight="1">
      <c r="A155" s="1" t="s">
        <v>736</v>
      </c>
      <c r="B155" s="1" t="s">
        <v>2491</v>
      </c>
      <c r="C155" s="1" t="s">
        <v>801</v>
      </c>
      <c r="D155" s="1" t="s">
        <v>802</v>
      </c>
      <c r="E155" s="1" t="s">
        <v>803</v>
      </c>
      <c r="F155" s="2" t="s">
        <v>7</v>
      </c>
      <c r="G155" s="2">
        <f>VLOOKUP(Tabla1[[#This Row],[NOMBRE DE SERIE]],CCD!$A$3:$D$181,2,0)</f>
        <v>12</v>
      </c>
      <c r="H155" s="1" t="s">
        <v>2235</v>
      </c>
      <c r="I155" s="2">
        <v>1</v>
      </c>
      <c r="J155" s="2" t="s">
        <v>7</v>
      </c>
      <c r="K155" s="2" t="s">
        <v>7</v>
      </c>
      <c r="L155" s="2">
        <f>VLOOKUP(Tabla1[[#This Row],[NoMBRE DE SuBSERIE]],CCD!$C$3:$D$181,2,0)</f>
        <v>2</v>
      </c>
      <c r="M155" s="1" t="s">
        <v>2390</v>
      </c>
      <c r="N155" s="2" t="s">
        <v>7</v>
      </c>
      <c r="O155" s="2" t="s">
        <v>7</v>
      </c>
      <c r="P155" s="2" t="s">
        <v>7</v>
      </c>
      <c r="Q155" s="1" t="s">
        <v>1862</v>
      </c>
      <c r="R155" s="2" t="s">
        <v>244</v>
      </c>
      <c r="S155" s="2" t="s">
        <v>8</v>
      </c>
      <c r="T155" s="2" t="s">
        <v>232</v>
      </c>
      <c r="U155" s="2" t="s">
        <v>8</v>
      </c>
      <c r="V155" s="2" t="s">
        <v>7</v>
      </c>
      <c r="W155" s="2" t="s">
        <v>7</v>
      </c>
      <c r="X155" s="2">
        <v>0</v>
      </c>
      <c r="Y155" s="1" t="s">
        <v>1861</v>
      </c>
      <c r="Z155" s="1">
        <v>0</v>
      </c>
      <c r="AA155" s="1" t="s">
        <v>2</v>
      </c>
      <c r="AB155" s="1" t="s">
        <v>1</v>
      </c>
      <c r="AC155" s="3">
        <v>46106</v>
      </c>
      <c r="AD155" s="2">
        <v>0</v>
      </c>
      <c r="AE155" s="1" t="s">
        <v>841</v>
      </c>
    </row>
    <row r="156" spans="1:31" ht="39.65" customHeight="1">
      <c r="A156" s="1" t="s">
        <v>736</v>
      </c>
      <c r="B156" s="1" t="s">
        <v>2491</v>
      </c>
      <c r="C156" s="1" t="s">
        <v>801</v>
      </c>
      <c r="D156" s="1" t="s">
        <v>802</v>
      </c>
      <c r="E156" s="1" t="s">
        <v>803</v>
      </c>
      <c r="F156" s="2" t="s">
        <v>7</v>
      </c>
      <c r="G156" s="2">
        <f>VLOOKUP(Tabla1[[#This Row],[NOMBRE DE SERIE]],CCD!$A$3:$D$181,2,0)</f>
        <v>12</v>
      </c>
      <c r="H156" s="1" t="s">
        <v>2235</v>
      </c>
      <c r="I156" s="2">
        <v>1</v>
      </c>
      <c r="J156" s="2" t="s">
        <v>7</v>
      </c>
      <c r="K156" s="2" t="s">
        <v>7</v>
      </c>
      <c r="L156" s="2">
        <f>VLOOKUP(Tabla1[[#This Row],[NoMBRE DE SuBSERIE]],CCD!$C$3:$D$181,2,0)</f>
        <v>3</v>
      </c>
      <c r="M156" s="1" t="s">
        <v>2391</v>
      </c>
      <c r="N156" s="2" t="s">
        <v>7</v>
      </c>
      <c r="O156" s="2" t="s">
        <v>7</v>
      </c>
      <c r="P156" s="2" t="s">
        <v>7</v>
      </c>
      <c r="Q156" s="1" t="s">
        <v>734</v>
      </c>
      <c r="R156" s="2" t="s">
        <v>244</v>
      </c>
      <c r="S156" s="2" t="s">
        <v>8</v>
      </c>
      <c r="T156" s="2" t="s">
        <v>232</v>
      </c>
      <c r="U156" s="2" t="s">
        <v>8</v>
      </c>
      <c r="V156" s="2" t="s">
        <v>7</v>
      </c>
      <c r="W156" s="2" t="s">
        <v>7</v>
      </c>
      <c r="X156" s="2">
        <v>0</v>
      </c>
      <c r="Y156" s="1" t="s">
        <v>1863</v>
      </c>
      <c r="Z156" s="1">
        <v>0</v>
      </c>
      <c r="AA156" s="1" t="s">
        <v>2</v>
      </c>
      <c r="AB156" s="1" t="s">
        <v>1</v>
      </c>
      <c r="AC156" s="3">
        <v>46106</v>
      </c>
      <c r="AD156" s="2">
        <v>0</v>
      </c>
      <c r="AE156" s="1" t="s">
        <v>841</v>
      </c>
    </row>
    <row r="157" spans="1:31" ht="39.65" customHeight="1">
      <c r="A157" s="1" t="s">
        <v>736</v>
      </c>
      <c r="B157" s="1" t="s">
        <v>2491</v>
      </c>
      <c r="C157" s="1" t="s">
        <v>801</v>
      </c>
      <c r="D157" s="1" t="s">
        <v>802</v>
      </c>
      <c r="E157" s="1" t="s">
        <v>803</v>
      </c>
      <c r="F157" s="2" t="s">
        <v>7</v>
      </c>
      <c r="G157" s="2">
        <f>VLOOKUP(Tabla1[[#This Row],[NOMBRE DE SERIE]],CCD!$A$3:$D$181,2,0)</f>
        <v>12</v>
      </c>
      <c r="H157" s="1" t="s">
        <v>2235</v>
      </c>
      <c r="I157" s="2">
        <v>1</v>
      </c>
      <c r="J157" s="2" t="s">
        <v>7</v>
      </c>
      <c r="K157" s="2" t="s">
        <v>7</v>
      </c>
      <c r="L157" s="2">
        <f>VLOOKUP(Tabla1[[#This Row],[NoMBRE DE SuBSERIE]],CCD!$C$3:$D$181,2,0)</f>
        <v>3</v>
      </c>
      <c r="M157" s="1" t="s">
        <v>2391</v>
      </c>
      <c r="N157" s="2" t="s">
        <v>7</v>
      </c>
      <c r="O157" s="2" t="s">
        <v>7</v>
      </c>
      <c r="P157" s="2" t="s">
        <v>7</v>
      </c>
      <c r="Q157" s="1" t="s">
        <v>1864</v>
      </c>
      <c r="R157" s="2" t="s">
        <v>244</v>
      </c>
      <c r="S157" s="2" t="s">
        <v>8</v>
      </c>
      <c r="T157" s="2" t="s">
        <v>232</v>
      </c>
      <c r="U157" s="2" t="s">
        <v>8</v>
      </c>
      <c r="V157" s="2" t="s">
        <v>7</v>
      </c>
      <c r="W157" s="2" t="s">
        <v>7</v>
      </c>
      <c r="X157" s="2">
        <v>0</v>
      </c>
      <c r="Y157" s="1" t="s">
        <v>1863</v>
      </c>
      <c r="Z157" s="1">
        <v>0</v>
      </c>
      <c r="AA157" s="1" t="s">
        <v>2</v>
      </c>
      <c r="AB157" s="1" t="s">
        <v>1</v>
      </c>
      <c r="AC157" s="3">
        <v>46106</v>
      </c>
      <c r="AD157" s="2">
        <v>0</v>
      </c>
      <c r="AE157" s="1" t="s">
        <v>841</v>
      </c>
    </row>
    <row r="158" spans="1:31" ht="39.65" customHeight="1">
      <c r="A158" s="1" t="s">
        <v>736</v>
      </c>
      <c r="B158" s="1" t="s">
        <v>2491</v>
      </c>
      <c r="C158" s="1" t="s">
        <v>801</v>
      </c>
      <c r="D158" s="1" t="s">
        <v>802</v>
      </c>
      <c r="E158" s="1" t="s">
        <v>803</v>
      </c>
      <c r="F158" s="2" t="s">
        <v>7</v>
      </c>
      <c r="G158" s="2">
        <f>VLOOKUP(Tabla1[[#This Row],[NOMBRE DE SERIE]],CCD!$A$3:$D$181,2,0)</f>
        <v>12</v>
      </c>
      <c r="H158" s="1" t="s">
        <v>2235</v>
      </c>
      <c r="I158" s="2">
        <v>1</v>
      </c>
      <c r="J158" s="2" t="s">
        <v>7</v>
      </c>
      <c r="K158" s="2" t="s">
        <v>7</v>
      </c>
      <c r="L158" s="2">
        <f>VLOOKUP(Tabla1[[#This Row],[NoMBRE DE SuBSERIE]],CCD!$C$3:$D$181,2,0)</f>
        <v>3</v>
      </c>
      <c r="M158" s="1" t="s">
        <v>2391</v>
      </c>
      <c r="N158" s="2" t="s">
        <v>7</v>
      </c>
      <c r="O158" s="2" t="s">
        <v>7</v>
      </c>
      <c r="P158" s="2" t="s">
        <v>7</v>
      </c>
      <c r="Q158" s="1" t="s">
        <v>1865</v>
      </c>
      <c r="R158" s="2" t="s">
        <v>244</v>
      </c>
      <c r="S158" s="2" t="s">
        <v>8</v>
      </c>
      <c r="T158" s="2" t="s">
        <v>232</v>
      </c>
      <c r="U158" s="2" t="s">
        <v>8</v>
      </c>
      <c r="V158" s="2" t="s">
        <v>7</v>
      </c>
      <c r="W158" s="2" t="s">
        <v>7</v>
      </c>
      <c r="X158" s="2">
        <v>0</v>
      </c>
      <c r="Y158" s="1" t="s">
        <v>1863</v>
      </c>
      <c r="Z158" s="1">
        <v>0</v>
      </c>
      <c r="AA158" s="1" t="s">
        <v>2</v>
      </c>
      <c r="AB158" s="1" t="s">
        <v>1</v>
      </c>
      <c r="AC158" s="3">
        <v>46106</v>
      </c>
      <c r="AD158" s="2">
        <v>0</v>
      </c>
      <c r="AE158" s="1" t="s">
        <v>841</v>
      </c>
    </row>
    <row r="159" spans="1:31" ht="39.65" customHeight="1">
      <c r="A159" s="1" t="s">
        <v>736</v>
      </c>
      <c r="B159" s="1" t="s">
        <v>2491</v>
      </c>
      <c r="C159" s="1" t="s">
        <v>801</v>
      </c>
      <c r="D159" s="1" t="s">
        <v>802</v>
      </c>
      <c r="E159" s="1" t="s">
        <v>803</v>
      </c>
      <c r="F159" s="2" t="s">
        <v>7</v>
      </c>
      <c r="G159" s="2">
        <f>VLOOKUP(Tabla1[[#This Row],[NOMBRE DE SERIE]],CCD!$A$3:$D$181,2,0)</f>
        <v>12</v>
      </c>
      <c r="H159" s="1" t="s">
        <v>2235</v>
      </c>
      <c r="I159" s="2">
        <v>1</v>
      </c>
      <c r="J159" s="2" t="s">
        <v>7</v>
      </c>
      <c r="K159" s="2" t="s">
        <v>7</v>
      </c>
      <c r="L159" s="2">
        <f>VLOOKUP(Tabla1[[#This Row],[NoMBRE DE SuBSERIE]],CCD!$C$3:$D$181,2,0)</f>
        <v>3</v>
      </c>
      <c r="M159" s="1" t="s">
        <v>2391</v>
      </c>
      <c r="N159" s="2" t="s">
        <v>7</v>
      </c>
      <c r="O159" s="2" t="s">
        <v>7</v>
      </c>
      <c r="P159" s="2" t="s">
        <v>7</v>
      </c>
      <c r="Q159" s="1" t="s">
        <v>805</v>
      </c>
      <c r="R159" s="2" t="s">
        <v>244</v>
      </c>
      <c r="S159" s="2" t="s">
        <v>8</v>
      </c>
      <c r="T159" s="2" t="s">
        <v>232</v>
      </c>
      <c r="U159" s="2" t="s">
        <v>8</v>
      </c>
      <c r="V159" s="2" t="s">
        <v>7</v>
      </c>
      <c r="W159" s="2" t="s">
        <v>7</v>
      </c>
      <c r="X159" s="2">
        <v>0</v>
      </c>
      <c r="Y159" s="1" t="s">
        <v>1863</v>
      </c>
      <c r="Z159" s="1">
        <v>0</v>
      </c>
      <c r="AA159" s="1" t="s">
        <v>2</v>
      </c>
      <c r="AB159" s="1" t="s">
        <v>1</v>
      </c>
      <c r="AC159" s="3">
        <v>46106</v>
      </c>
      <c r="AD159" s="2">
        <v>0</v>
      </c>
      <c r="AE159" s="1" t="s">
        <v>841</v>
      </c>
    </row>
    <row r="160" spans="1:31" ht="39.65" customHeight="1">
      <c r="A160" s="1" t="s">
        <v>736</v>
      </c>
      <c r="B160" s="1" t="s">
        <v>2491</v>
      </c>
      <c r="C160" s="1" t="s">
        <v>801</v>
      </c>
      <c r="D160" s="1" t="s">
        <v>802</v>
      </c>
      <c r="E160" s="1" t="s">
        <v>803</v>
      </c>
      <c r="F160" s="2" t="s">
        <v>7</v>
      </c>
      <c r="G160" s="2">
        <f>VLOOKUP(Tabla1[[#This Row],[NOMBRE DE SERIE]],CCD!$A$3:$D$181,2,0)</f>
        <v>12</v>
      </c>
      <c r="H160" s="1" t="s">
        <v>2235</v>
      </c>
      <c r="I160" s="2">
        <v>1</v>
      </c>
      <c r="J160" s="2" t="s">
        <v>7</v>
      </c>
      <c r="K160" s="2" t="s">
        <v>7</v>
      </c>
      <c r="L160" s="2">
        <f>VLOOKUP(Tabla1[[#This Row],[NoMBRE DE SuBSERIE]],CCD!$C$3:$D$181,2,0)</f>
        <v>3</v>
      </c>
      <c r="M160" s="1" t="s">
        <v>2391</v>
      </c>
      <c r="N160" s="2" t="s">
        <v>7</v>
      </c>
      <c r="O160" s="2" t="s">
        <v>7</v>
      </c>
      <c r="P160" s="2" t="s">
        <v>7</v>
      </c>
      <c r="Q160" s="1" t="s">
        <v>1866</v>
      </c>
      <c r="R160" s="2" t="s">
        <v>244</v>
      </c>
      <c r="S160" s="2" t="s">
        <v>8</v>
      </c>
      <c r="T160" s="2" t="s">
        <v>232</v>
      </c>
      <c r="U160" s="2" t="s">
        <v>8</v>
      </c>
      <c r="V160" s="2" t="s">
        <v>7</v>
      </c>
      <c r="W160" s="2" t="s">
        <v>7</v>
      </c>
      <c r="X160" s="2">
        <v>0</v>
      </c>
      <c r="Y160" s="1" t="s">
        <v>1863</v>
      </c>
      <c r="Z160" s="1">
        <v>0</v>
      </c>
      <c r="AA160" s="1" t="s">
        <v>2</v>
      </c>
      <c r="AB160" s="1" t="s">
        <v>1</v>
      </c>
      <c r="AC160" s="3">
        <v>46106</v>
      </c>
      <c r="AD160" s="2">
        <v>0</v>
      </c>
      <c r="AE160" s="1" t="s">
        <v>841</v>
      </c>
    </row>
    <row r="161" spans="1:31" ht="39.65" customHeight="1">
      <c r="A161" s="1" t="s">
        <v>736</v>
      </c>
      <c r="B161" s="1" t="s">
        <v>2491</v>
      </c>
      <c r="C161" s="1" t="s">
        <v>801</v>
      </c>
      <c r="D161" s="1" t="s">
        <v>802</v>
      </c>
      <c r="E161" s="1" t="s">
        <v>803</v>
      </c>
      <c r="F161" s="2" t="s">
        <v>7</v>
      </c>
      <c r="G161" s="2">
        <f>VLOOKUP(Tabla1[[#This Row],[NOMBRE DE SERIE]],CCD!$A$3:$D$181,2,0)</f>
        <v>12</v>
      </c>
      <c r="H161" s="1" t="s">
        <v>2235</v>
      </c>
      <c r="I161" s="2">
        <v>1</v>
      </c>
      <c r="J161" s="2" t="s">
        <v>7</v>
      </c>
      <c r="K161" s="2" t="s">
        <v>7</v>
      </c>
      <c r="L161" s="2">
        <f>VLOOKUP(Tabla1[[#This Row],[NoMBRE DE SuBSERIE]],CCD!$C$3:$D$181,2,0)</f>
        <v>3</v>
      </c>
      <c r="M161" s="1" t="s">
        <v>2391</v>
      </c>
      <c r="N161" s="2" t="s">
        <v>7</v>
      </c>
      <c r="O161" s="2" t="s">
        <v>7</v>
      </c>
      <c r="P161" s="2" t="s">
        <v>7</v>
      </c>
      <c r="Q161" s="1" t="s">
        <v>354</v>
      </c>
      <c r="R161" s="2" t="s">
        <v>244</v>
      </c>
      <c r="S161" s="2" t="s">
        <v>8</v>
      </c>
      <c r="T161" s="2" t="s">
        <v>232</v>
      </c>
      <c r="U161" s="2" t="s">
        <v>8</v>
      </c>
      <c r="V161" s="2" t="s">
        <v>7</v>
      </c>
      <c r="W161" s="2" t="s">
        <v>7</v>
      </c>
      <c r="X161" s="2">
        <v>0</v>
      </c>
      <c r="Y161" s="1" t="s">
        <v>1863</v>
      </c>
      <c r="Z161" s="1">
        <v>0</v>
      </c>
      <c r="AA161" s="1" t="s">
        <v>2</v>
      </c>
      <c r="AB161" s="1" t="s">
        <v>1</v>
      </c>
      <c r="AC161" s="3">
        <v>46106</v>
      </c>
      <c r="AD161" s="2">
        <v>0</v>
      </c>
      <c r="AE161" s="1" t="s">
        <v>841</v>
      </c>
    </row>
    <row r="162" spans="1:31" ht="39.65" customHeight="1">
      <c r="A162" s="1">
        <v>120</v>
      </c>
      <c r="B162" s="1" t="s">
        <v>380</v>
      </c>
      <c r="C162" s="1">
        <v>121</v>
      </c>
      <c r="D162" s="1" t="s">
        <v>379</v>
      </c>
      <c r="E162" s="1" t="s">
        <v>378</v>
      </c>
      <c r="F162" s="2">
        <v>0</v>
      </c>
      <c r="G162" s="2">
        <f>VLOOKUP(Tabla1[[#This Row],[NOMBRE DE SERIE]],CCD!$A$3:$D$181,2,0)</f>
        <v>13</v>
      </c>
      <c r="H162" s="1" t="s">
        <v>93</v>
      </c>
      <c r="I162" s="2">
        <v>1</v>
      </c>
      <c r="J162" s="2">
        <v>0</v>
      </c>
      <c r="K162" s="2">
        <v>0</v>
      </c>
      <c r="L162" s="2">
        <f>VLOOKUP(Tabla1[[#This Row],[NoMBRE DE SuBSERIE]],CCD!$C$3:$D$181,2,0)</f>
        <v>1</v>
      </c>
      <c r="M162" s="1" t="s">
        <v>2392</v>
      </c>
      <c r="N162" s="2">
        <v>1</v>
      </c>
      <c r="O162" s="2">
        <v>0</v>
      </c>
      <c r="P162" s="2">
        <v>0</v>
      </c>
      <c r="Q162" s="1" t="s">
        <v>2156</v>
      </c>
      <c r="R162" s="2">
        <v>3</v>
      </c>
      <c r="S162" s="2">
        <v>1</v>
      </c>
      <c r="T162" s="2">
        <v>9</v>
      </c>
      <c r="U162" s="2">
        <v>0</v>
      </c>
      <c r="V162" s="2">
        <v>0</v>
      </c>
      <c r="W162" s="2">
        <v>1</v>
      </c>
      <c r="X162" s="2">
        <v>0</v>
      </c>
      <c r="Y162" s="1" t="s">
        <v>1936</v>
      </c>
      <c r="Z162" s="1">
        <v>0</v>
      </c>
      <c r="AA162" s="1" t="s">
        <v>2</v>
      </c>
      <c r="AB162" s="1" t="s">
        <v>1</v>
      </c>
      <c r="AC162" s="3">
        <v>46106</v>
      </c>
      <c r="AD162" s="2">
        <v>1</v>
      </c>
      <c r="AE162" s="1" t="s">
        <v>377</v>
      </c>
    </row>
    <row r="163" spans="1:31" ht="39.65" customHeight="1">
      <c r="A163" s="1">
        <v>120</v>
      </c>
      <c r="B163" s="1" t="s">
        <v>380</v>
      </c>
      <c r="C163" s="1">
        <v>121</v>
      </c>
      <c r="D163" s="1" t="s">
        <v>379</v>
      </c>
      <c r="E163" s="1" t="s">
        <v>378</v>
      </c>
      <c r="F163" s="2">
        <v>0</v>
      </c>
      <c r="G163" s="2">
        <f>VLOOKUP(Tabla1[[#This Row],[NOMBRE DE SERIE]],CCD!$A$3:$D$181,2,0)</f>
        <v>13</v>
      </c>
      <c r="H163" s="1" t="s">
        <v>93</v>
      </c>
      <c r="I163" s="2">
        <v>1</v>
      </c>
      <c r="J163" s="2">
        <v>0</v>
      </c>
      <c r="K163" s="2">
        <v>0</v>
      </c>
      <c r="L163" s="2">
        <f>VLOOKUP(Tabla1[[#This Row],[NoMBRE DE SuBSERIE]],CCD!$C$3:$D$181,2,0)</f>
        <v>1</v>
      </c>
      <c r="M163" s="1" t="s">
        <v>2392</v>
      </c>
      <c r="N163" s="2">
        <v>1</v>
      </c>
      <c r="O163" s="2">
        <v>0</v>
      </c>
      <c r="P163" s="2">
        <v>0</v>
      </c>
      <c r="Q163" s="1" t="s">
        <v>2157</v>
      </c>
      <c r="R163" s="2">
        <v>3</v>
      </c>
      <c r="S163" s="2">
        <v>1</v>
      </c>
      <c r="T163" s="2">
        <v>9</v>
      </c>
      <c r="U163" s="2">
        <v>0</v>
      </c>
      <c r="V163" s="2">
        <v>0</v>
      </c>
      <c r="W163" s="2">
        <v>1</v>
      </c>
      <c r="X163" s="2">
        <v>0</v>
      </c>
      <c r="Y163" s="1" t="s">
        <v>1936</v>
      </c>
      <c r="Z163" s="1">
        <v>0</v>
      </c>
      <c r="AA163" s="1" t="s">
        <v>2</v>
      </c>
      <c r="AB163" s="1" t="s">
        <v>1</v>
      </c>
      <c r="AC163" s="3">
        <v>46106</v>
      </c>
      <c r="AD163" s="2">
        <v>1</v>
      </c>
      <c r="AE163" s="1" t="s">
        <v>377</v>
      </c>
    </row>
    <row r="164" spans="1:31" ht="39.65" customHeight="1">
      <c r="A164" s="1">
        <v>120</v>
      </c>
      <c r="B164" s="1" t="s">
        <v>380</v>
      </c>
      <c r="C164" s="1">
        <v>121</v>
      </c>
      <c r="D164" s="1" t="s">
        <v>379</v>
      </c>
      <c r="E164" s="1" t="s">
        <v>378</v>
      </c>
      <c r="F164" s="2">
        <v>0</v>
      </c>
      <c r="G164" s="2">
        <f>VLOOKUP(Tabla1[[#This Row],[NOMBRE DE SERIE]],CCD!$A$3:$D$181,2,0)</f>
        <v>13</v>
      </c>
      <c r="H164" s="1" t="s">
        <v>93</v>
      </c>
      <c r="I164" s="2">
        <v>1</v>
      </c>
      <c r="J164" s="2">
        <v>0</v>
      </c>
      <c r="K164" s="2">
        <v>0</v>
      </c>
      <c r="L164" s="2">
        <f>VLOOKUP(Tabla1[[#This Row],[NoMBRE DE SuBSERIE]],CCD!$C$3:$D$181,2,0)</f>
        <v>1</v>
      </c>
      <c r="M164" s="1" t="s">
        <v>2392</v>
      </c>
      <c r="N164" s="2">
        <v>1</v>
      </c>
      <c r="O164" s="2">
        <v>0</v>
      </c>
      <c r="P164" s="2">
        <v>0</v>
      </c>
      <c r="Q164" s="1" t="s">
        <v>2158</v>
      </c>
      <c r="R164" s="2">
        <v>3</v>
      </c>
      <c r="S164" s="2">
        <v>1</v>
      </c>
      <c r="T164" s="2">
        <v>9</v>
      </c>
      <c r="U164" s="2">
        <v>0</v>
      </c>
      <c r="V164" s="2">
        <v>0</v>
      </c>
      <c r="W164" s="2">
        <v>1</v>
      </c>
      <c r="X164" s="2">
        <v>0</v>
      </c>
      <c r="Y164" s="1" t="s">
        <v>1936</v>
      </c>
      <c r="Z164" s="1">
        <v>0</v>
      </c>
      <c r="AA164" s="1" t="s">
        <v>2</v>
      </c>
      <c r="AB164" s="1" t="s">
        <v>1</v>
      </c>
      <c r="AC164" s="3">
        <v>46106</v>
      </c>
      <c r="AD164" s="2">
        <v>1</v>
      </c>
      <c r="AE164" s="1" t="s">
        <v>377</v>
      </c>
    </row>
    <row r="165" spans="1:31" ht="39.65" customHeight="1">
      <c r="A165" s="1">
        <v>120</v>
      </c>
      <c r="B165" s="1" t="s">
        <v>380</v>
      </c>
      <c r="C165" s="1">
        <v>121</v>
      </c>
      <c r="D165" s="1" t="s">
        <v>379</v>
      </c>
      <c r="E165" s="1" t="s">
        <v>378</v>
      </c>
      <c r="F165" s="2">
        <v>0</v>
      </c>
      <c r="G165" s="2">
        <f>VLOOKUP(Tabla1[[#This Row],[NOMBRE DE SERIE]],CCD!$A$3:$D$181,2,0)</f>
        <v>13</v>
      </c>
      <c r="H165" s="1" t="s">
        <v>93</v>
      </c>
      <c r="I165" s="2">
        <v>1</v>
      </c>
      <c r="J165" s="2">
        <v>0</v>
      </c>
      <c r="K165" s="2">
        <v>0</v>
      </c>
      <c r="L165" s="2">
        <f>VLOOKUP(Tabla1[[#This Row],[NoMBRE DE SuBSERIE]],CCD!$C$3:$D$181,2,0)</f>
        <v>1</v>
      </c>
      <c r="M165" s="1" t="s">
        <v>2392</v>
      </c>
      <c r="N165" s="2">
        <v>1</v>
      </c>
      <c r="O165" s="2">
        <v>0</v>
      </c>
      <c r="P165" s="2">
        <v>0</v>
      </c>
      <c r="Q165" s="1" t="s">
        <v>470</v>
      </c>
      <c r="R165" s="2">
        <v>3</v>
      </c>
      <c r="S165" s="2">
        <v>1</v>
      </c>
      <c r="T165" s="2">
        <v>9</v>
      </c>
      <c r="U165" s="2">
        <v>0</v>
      </c>
      <c r="V165" s="2">
        <v>0</v>
      </c>
      <c r="W165" s="2">
        <v>1</v>
      </c>
      <c r="X165" s="2">
        <v>0</v>
      </c>
      <c r="Y165" s="1" t="s">
        <v>1936</v>
      </c>
      <c r="Z165" s="1">
        <v>0</v>
      </c>
      <c r="AA165" s="1" t="s">
        <v>2</v>
      </c>
      <c r="AB165" s="1" t="s">
        <v>1</v>
      </c>
      <c r="AC165" s="3">
        <v>46106</v>
      </c>
      <c r="AD165" s="2">
        <v>1</v>
      </c>
      <c r="AE165" s="1" t="s">
        <v>377</v>
      </c>
    </row>
    <row r="166" spans="1:31" ht="39.65" customHeight="1">
      <c r="A166" s="1">
        <v>120</v>
      </c>
      <c r="B166" s="1" t="s">
        <v>380</v>
      </c>
      <c r="C166" s="1">
        <v>121</v>
      </c>
      <c r="D166" s="1" t="s">
        <v>379</v>
      </c>
      <c r="E166" s="1" t="s">
        <v>378</v>
      </c>
      <c r="F166" s="2">
        <v>0</v>
      </c>
      <c r="G166" s="2">
        <f>VLOOKUP(Tabla1[[#This Row],[NOMBRE DE SERIE]],CCD!$A$3:$D$181,2,0)</f>
        <v>13</v>
      </c>
      <c r="H166" s="1" t="s">
        <v>93</v>
      </c>
      <c r="I166" s="2">
        <v>1</v>
      </c>
      <c r="J166" s="2">
        <v>0</v>
      </c>
      <c r="K166" s="2">
        <v>0</v>
      </c>
      <c r="L166" s="2">
        <f>VLOOKUP(Tabla1[[#This Row],[NoMBRE DE SuBSERIE]],CCD!$C$3:$D$181,2,0)</f>
        <v>1</v>
      </c>
      <c r="M166" s="1" t="s">
        <v>2392</v>
      </c>
      <c r="N166" s="2">
        <v>1</v>
      </c>
      <c r="O166" s="2">
        <v>0</v>
      </c>
      <c r="P166" s="2">
        <v>0</v>
      </c>
      <c r="Q166" s="1" t="s">
        <v>2159</v>
      </c>
      <c r="R166" s="2">
        <v>3</v>
      </c>
      <c r="S166" s="2">
        <v>1</v>
      </c>
      <c r="T166" s="2">
        <v>9</v>
      </c>
      <c r="U166" s="2">
        <v>0</v>
      </c>
      <c r="V166" s="2">
        <v>0</v>
      </c>
      <c r="W166" s="2">
        <v>1</v>
      </c>
      <c r="X166" s="2">
        <v>0</v>
      </c>
      <c r="Y166" s="1" t="s">
        <v>1936</v>
      </c>
      <c r="Z166" s="1">
        <v>0</v>
      </c>
      <c r="AA166" s="1" t="s">
        <v>2</v>
      </c>
      <c r="AB166" s="1" t="s">
        <v>1</v>
      </c>
      <c r="AC166" s="3">
        <v>46106</v>
      </c>
      <c r="AD166" s="2">
        <v>1</v>
      </c>
      <c r="AE166" s="1" t="s">
        <v>377</v>
      </c>
    </row>
    <row r="167" spans="1:31" ht="39.65" customHeight="1">
      <c r="A167" s="1">
        <v>120</v>
      </c>
      <c r="B167" s="1" t="s">
        <v>380</v>
      </c>
      <c r="C167" s="1">
        <v>123</v>
      </c>
      <c r="D167" s="1" t="s">
        <v>397</v>
      </c>
      <c r="E167" s="1" t="s">
        <v>396</v>
      </c>
      <c r="F167" s="2">
        <v>0</v>
      </c>
      <c r="G167" s="2">
        <f>VLOOKUP(Tabla1[[#This Row],[NOMBRE DE SERIE]],CCD!$A$3:$D$181,2,0)</f>
        <v>13</v>
      </c>
      <c r="H167" s="1" t="s">
        <v>93</v>
      </c>
      <c r="I167" s="2">
        <v>1</v>
      </c>
      <c r="J167" s="2">
        <v>0</v>
      </c>
      <c r="K167" s="2">
        <v>0</v>
      </c>
      <c r="L167" s="2">
        <f>VLOOKUP(Tabla1[[#This Row],[NoMBRE DE SuBSERIE]],CCD!$C$3:$D$181,2,0)</f>
        <v>1</v>
      </c>
      <c r="M167" s="1" t="s">
        <v>2392</v>
      </c>
      <c r="N167" s="2">
        <v>1</v>
      </c>
      <c r="O167" s="2">
        <v>0</v>
      </c>
      <c r="P167" s="2">
        <v>0</v>
      </c>
      <c r="Q167" s="1" t="s">
        <v>2156</v>
      </c>
      <c r="R167" s="2">
        <v>3</v>
      </c>
      <c r="S167" s="2">
        <v>1</v>
      </c>
      <c r="T167" s="2">
        <v>9</v>
      </c>
      <c r="U167" s="2">
        <v>0</v>
      </c>
      <c r="V167" s="2">
        <v>0</v>
      </c>
      <c r="W167" s="2">
        <v>1</v>
      </c>
      <c r="X167" s="2">
        <v>0</v>
      </c>
      <c r="Y167" s="1" t="s">
        <v>425</v>
      </c>
      <c r="Z167" s="1">
        <v>0</v>
      </c>
      <c r="AA167" s="1" t="s">
        <v>2</v>
      </c>
      <c r="AB167" s="1" t="s">
        <v>1</v>
      </c>
      <c r="AC167" s="3">
        <v>46106</v>
      </c>
      <c r="AD167" s="2">
        <v>1</v>
      </c>
      <c r="AE167" s="1" t="s">
        <v>377</v>
      </c>
    </row>
    <row r="168" spans="1:31" ht="39.65" customHeight="1">
      <c r="A168" s="1">
        <v>120</v>
      </c>
      <c r="B168" s="1" t="s">
        <v>380</v>
      </c>
      <c r="C168" s="1">
        <v>123</v>
      </c>
      <c r="D168" s="1" t="s">
        <v>397</v>
      </c>
      <c r="E168" s="1" t="s">
        <v>396</v>
      </c>
      <c r="F168" s="2">
        <v>0</v>
      </c>
      <c r="G168" s="2">
        <f>VLOOKUP(Tabla1[[#This Row],[NOMBRE DE SERIE]],CCD!$A$3:$D$181,2,0)</f>
        <v>13</v>
      </c>
      <c r="H168" s="1" t="s">
        <v>93</v>
      </c>
      <c r="I168" s="2">
        <v>1</v>
      </c>
      <c r="J168" s="2">
        <v>0</v>
      </c>
      <c r="K168" s="2">
        <v>0</v>
      </c>
      <c r="L168" s="2">
        <f>VLOOKUP(Tabla1[[#This Row],[NoMBRE DE SuBSERIE]],CCD!$C$3:$D$181,2,0)</f>
        <v>1</v>
      </c>
      <c r="M168" s="1" t="s">
        <v>2392</v>
      </c>
      <c r="N168" s="2">
        <v>1</v>
      </c>
      <c r="O168" s="2">
        <v>0</v>
      </c>
      <c r="P168" s="2">
        <v>0</v>
      </c>
      <c r="Q168" s="1" t="s">
        <v>2157</v>
      </c>
      <c r="R168" s="2">
        <v>3</v>
      </c>
      <c r="S168" s="2">
        <v>1</v>
      </c>
      <c r="T168" s="2">
        <v>9</v>
      </c>
      <c r="U168" s="2">
        <v>0</v>
      </c>
      <c r="V168" s="2">
        <v>0</v>
      </c>
      <c r="W168" s="2">
        <v>1</v>
      </c>
      <c r="X168" s="2">
        <v>0</v>
      </c>
      <c r="Y168" s="1" t="s">
        <v>425</v>
      </c>
      <c r="Z168" s="1">
        <v>0</v>
      </c>
      <c r="AA168" s="1" t="s">
        <v>2</v>
      </c>
      <c r="AB168" s="1" t="s">
        <v>1</v>
      </c>
      <c r="AC168" s="3">
        <v>46106</v>
      </c>
      <c r="AD168" s="2">
        <v>1</v>
      </c>
      <c r="AE168" s="1" t="s">
        <v>377</v>
      </c>
    </row>
    <row r="169" spans="1:31" ht="39.65" customHeight="1">
      <c r="A169" s="1">
        <v>120</v>
      </c>
      <c r="B169" s="1" t="s">
        <v>380</v>
      </c>
      <c r="C169" s="1">
        <v>123</v>
      </c>
      <c r="D169" s="1" t="s">
        <v>397</v>
      </c>
      <c r="E169" s="1" t="s">
        <v>396</v>
      </c>
      <c r="F169" s="2">
        <v>0</v>
      </c>
      <c r="G169" s="2">
        <f>VLOOKUP(Tabla1[[#This Row],[NOMBRE DE SERIE]],CCD!$A$3:$D$181,2,0)</f>
        <v>13</v>
      </c>
      <c r="H169" s="1" t="s">
        <v>93</v>
      </c>
      <c r="I169" s="2">
        <v>1</v>
      </c>
      <c r="J169" s="2">
        <v>0</v>
      </c>
      <c r="K169" s="2">
        <v>0</v>
      </c>
      <c r="L169" s="2">
        <f>VLOOKUP(Tabla1[[#This Row],[NoMBRE DE SuBSERIE]],CCD!$C$3:$D$181,2,0)</f>
        <v>1</v>
      </c>
      <c r="M169" s="1" t="s">
        <v>2392</v>
      </c>
      <c r="N169" s="2">
        <v>1</v>
      </c>
      <c r="O169" s="2">
        <v>0</v>
      </c>
      <c r="P169" s="2">
        <v>0</v>
      </c>
      <c r="Q169" s="1" t="s">
        <v>2158</v>
      </c>
      <c r="R169" s="2">
        <v>3</v>
      </c>
      <c r="S169" s="2">
        <v>1</v>
      </c>
      <c r="T169" s="2">
        <v>9</v>
      </c>
      <c r="U169" s="2">
        <v>0</v>
      </c>
      <c r="V169" s="2">
        <v>0</v>
      </c>
      <c r="W169" s="2">
        <v>1</v>
      </c>
      <c r="X169" s="2">
        <v>0</v>
      </c>
      <c r="Y169" s="1" t="s">
        <v>425</v>
      </c>
      <c r="Z169" s="1">
        <v>0</v>
      </c>
      <c r="AA169" s="1" t="s">
        <v>2</v>
      </c>
      <c r="AB169" s="1" t="s">
        <v>1</v>
      </c>
      <c r="AC169" s="3">
        <v>46106</v>
      </c>
      <c r="AD169" s="2">
        <v>1</v>
      </c>
      <c r="AE169" s="1" t="s">
        <v>377</v>
      </c>
    </row>
    <row r="170" spans="1:31" ht="39.65" customHeight="1">
      <c r="A170" s="1">
        <v>120</v>
      </c>
      <c r="B170" s="1" t="s">
        <v>380</v>
      </c>
      <c r="C170" s="1">
        <v>123</v>
      </c>
      <c r="D170" s="1" t="s">
        <v>397</v>
      </c>
      <c r="E170" s="1" t="s">
        <v>396</v>
      </c>
      <c r="F170" s="2">
        <v>0</v>
      </c>
      <c r="G170" s="2">
        <f>VLOOKUP(Tabla1[[#This Row],[NOMBRE DE SERIE]],CCD!$A$3:$D$181,2,0)</f>
        <v>13</v>
      </c>
      <c r="H170" s="1" t="s">
        <v>93</v>
      </c>
      <c r="I170" s="2">
        <v>1</v>
      </c>
      <c r="J170" s="2">
        <v>0</v>
      </c>
      <c r="K170" s="2">
        <v>0</v>
      </c>
      <c r="L170" s="2">
        <f>VLOOKUP(Tabla1[[#This Row],[NoMBRE DE SuBSERIE]],CCD!$C$3:$D$181,2,0)</f>
        <v>1</v>
      </c>
      <c r="M170" s="1" t="s">
        <v>2392</v>
      </c>
      <c r="N170" s="2">
        <v>1</v>
      </c>
      <c r="O170" s="2">
        <v>0</v>
      </c>
      <c r="P170" s="2">
        <v>0</v>
      </c>
      <c r="Q170" s="1" t="s">
        <v>470</v>
      </c>
      <c r="R170" s="2">
        <v>3</v>
      </c>
      <c r="S170" s="2">
        <v>1</v>
      </c>
      <c r="T170" s="2">
        <v>9</v>
      </c>
      <c r="U170" s="2">
        <v>0</v>
      </c>
      <c r="V170" s="2">
        <v>0</v>
      </c>
      <c r="W170" s="2">
        <v>1</v>
      </c>
      <c r="X170" s="2">
        <v>0</v>
      </c>
      <c r="Y170" s="1" t="s">
        <v>425</v>
      </c>
      <c r="Z170" s="1">
        <v>0</v>
      </c>
      <c r="AA170" s="1" t="s">
        <v>2</v>
      </c>
      <c r="AB170" s="1" t="s">
        <v>1</v>
      </c>
      <c r="AC170" s="3">
        <v>46106</v>
      </c>
      <c r="AD170" s="2">
        <v>1</v>
      </c>
      <c r="AE170" s="1" t="s">
        <v>377</v>
      </c>
    </row>
    <row r="171" spans="1:31" ht="39.65" customHeight="1">
      <c r="A171" s="1">
        <v>120</v>
      </c>
      <c r="B171" s="1" t="s">
        <v>380</v>
      </c>
      <c r="C171" s="1">
        <v>123</v>
      </c>
      <c r="D171" s="1" t="s">
        <v>397</v>
      </c>
      <c r="E171" s="1" t="s">
        <v>396</v>
      </c>
      <c r="F171" s="2">
        <v>0</v>
      </c>
      <c r="G171" s="2">
        <f>VLOOKUP(Tabla1[[#This Row],[NOMBRE DE SERIE]],CCD!$A$3:$D$181,2,0)</f>
        <v>13</v>
      </c>
      <c r="H171" s="1" t="s">
        <v>93</v>
      </c>
      <c r="I171" s="2">
        <v>1</v>
      </c>
      <c r="J171" s="2">
        <v>0</v>
      </c>
      <c r="K171" s="2">
        <v>0</v>
      </c>
      <c r="L171" s="2">
        <f>VLOOKUP(Tabla1[[#This Row],[NoMBRE DE SuBSERIE]],CCD!$C$3:$D$181,2,0)</f>
        <v>1</v>
      </c>
      <c r="M171" s="1" t="s">
        <v>2392</v>
      </c>
      <c r="N171" s="2">
        <v>1</v>
      </c>
      <c r="O171" s="2">
        <v>0</v>
      </c>
      <c r="P171" s="2">
        <v>0</v>
      </c>
      <c r="Q171" s="1" t="s">
        <v>2159</v>
      </c>
      <c r="R171" s="2">
        <v>3</v>
      </c>
      <c r="S171" s="2">
        <v>1</v>
      </c>
      <c r="T171" s="2">
        <v>9</v>
      </c>
      <c r="U171" s="2">
        <v>0</v>
      </c>
      <c r="V171" s="2">
        <v>0</v>
      </c>
      <c r="W171" s="2">
        <v>1</v>
      </c>
      <c r="X171" s="2">
        <v>0</v>
      </c>
      <c r="Y171" s="1" t="s">
        <v>425</v>
      </c>
      <c r="Z171" s="1">
        <v>0</v>
      </c>
      <c r="AA171" s="1" t="s">
        <v>2</v>
      </c>
      <c r="AB171" s="1" t="s">
        <v>1</v>
      </c>
      <c r="AC171" s="3">
        <v>46106</v>
      </c>
      <c r="AD171" s="2">
        <v>1</v>
      </c>
      <c r="AE171" s="1" t="s">
        <v>377</v>
      </c>
    </row>
    <row r="172" spans="1:31" ht="39.65" customHeight="1">
      <c r="A172" s="1">
        <v>300</v>
      </c>
      <c r="B172" s="1" t="s">
        <v>367</v>
      </c>
      <c r="C172" s="1">
        <v>340</v>
      </c>
      <c r="D172" s="1" t="s">
        <v>6</v>
      </c>
      <c r="E172" s="1" t="s">
        <v>366</v>
      </c>
      <c r="F172" s="2">
        <v>0</v>
      </c>
      <c r="G172" s="2">
        <f>VLOOKUP(Tabla1[[#This Row],[NOMBRE DE SERIE]],CCD!$A$3:$D$181,2,0)</f>
        <v>13</v>
      </c>
      <c r="H172" s="1" t="s">
        <v>93</v>
      </c>
      <c r="I172" s="2">
        <v>1</v>
      </c>
      <c r="J172" s="2">
        <v>0</v>
      </c>
      <c r="K172" s="2">
        <v>0</v>
      </c>
      <c r="L172" s="2">
        <f>VLOOKUP(Tabla1[[#This Row],[NoMBRE DE SuBSERIE]],CCD!$C$3:$D$181,2,0)</f>
        <v>2</v>
      </c>
      <c r="M172" s="1" t="s">
        <v>2393</v>
      </c>
      <c r="N172" s="2">
        <v>1</v>
      </c>
      <c r="O172" s="2">
        <v>0</v>
      </c>
      <c r="P172" s="2">
        <v>0</v>
      </c>
      <c r="Q172" s="1" t="s">
        <v>2140</v>
      </c>
      <c r="R172" s="2">
        <v>1</v>
      </c>
      <c r="S172" s="2">
        <v>1</v>
      </c>
      <c r="T172" s="2">
        <v>9</v>
      </c>
      <c r="U172" s="2">
        <v>0</v>
      </c>
      <c r="V172" s="2">
        <v>0</v>
      </c>
      <c r="W172" s="2">
        <v>1</v>
      </c>
      <c r="X172" s="2">
        <v>0</v>
      </c>
      <c r="Y172" s="1" t="s">
        <v>579</v>
      </c>
      <c r="Z172" s="1">
        <v>0</v>
      </c>
      <c r="AA172" s="1" t="s">
        <v>2</v>
      </c>
      <c r="AB172" s="1" t="s">
        <v>1</v>
      </c>
      <c r="AC172" s="3">
        <v>46106</v>
      </c>
      <c r="AD172" s="2">
        <v>1</v>
      </c>
      <c r="AE172" s="1" t="s">
        <v>365</v>
      </c>
    </row>
    <row r="173" spans="1:31" ht="39.65" customHeight="1">
      <c r="A173" s="1">
        <v>130</v>
      </c>
      <c r="B173" s="1" t="s">
        <v>347</v>
      </c>
      <c r="C173" s="1">
        <v>132</v>
      </c>
      <c r="D173" s="1" t="s">
        <v>346</v>
      </c>
      <c r="E173" s="1" t="s">
        <v>345</v>
      </c>
      <c r="F173" s="2">
        <v>0</v>
      </c>
      <c r="G173" s="2">
        <f>VLOOKUP(Tabla1[[#This Row],[NOMBRE DE SERIE]],CCD!$A$3:$D$181,2,0)</f>
        <v>13</v>
      </c>
      <c r="H173" s="1" t="s">
        <v>93</v>
      </c>
      <c r="I173" s="2">
        <v>1</v>
      </c>
      <c r="J173" s="2">
        <v>0</v>
      </c>
      <c r="K173" s="2">
        <v>0</v>
      </c>
      <c r="L173" s="2">
        <f>VLOOKUP(Tabla1[[#This Row],[NoMBRE DE SuBSERIE]],CCD!$C$3:$D$181,2,0)</f>
        <v>2</v>
      </c>
      <c r="M173" s="1" t="s">
        <v>2393</v>
      </c>
      <c r="N173" s="2">
        <v>1</v>
      </c>
      <c r="O173" s="2">
        <v>0</v>
      </c>
      <c r="P173" s="2">
        <v>0</v>
      </c>
      <c r="Q173" s="1" t="s">
        <v>2144</v>
      </c>
      <c r="R173" s="2" t="s">
        <v>8</v>
      </c>
      <c r="S173" s="2" t="s">
        <v>8</v>
      </c>
      <c r="T173" s="2" t="s">
        <v>232</v>
      </c>
      <c r="U173" s="2" t="s">
        <v>7</v>
      </c>
      <c r="V173" s="2" t="s">
        <v>7</v>
      </c>
      <c r="W173" s="2" t="s">
        <v>8</v>
      </c>
      <c r="X173" s="2">
        <v>0</v>
      </c>
      <c r="Y173" s="1" t="s">
        <v>359</v>
      </c>
      <c r="Z173" s="1">
        <v>0</v>
      </c>
      <c r="AA173" s="1" t="s">
        <v>2</v>
      </c>
      <c r="AB173" s="1" t="s">
        <v>1</v>
      </c>
      <c r="AC173" s="3">
        <v>46106</v>
      </c>
      <c r="AD173" s="2">
        <v>0</v>
      </c>
      <c r="AE173" s="1" t="s">
        <v>231</v>
      </c>
    </row>
    <row r="174" spans="1:31" ht="39.65" customHeight="1">
      <c r="A174" s="1">
        <v>130</v>
      </c>
      <c r="B174" s="1" t="s">
        <v>347</v>
      </c>
      <c r="C174" s="1">
        <v>132</v>
      </c>
      <c r="D174" s="1" t="s">
        <v>346</v>
      </c>
      <c r="E174" s="1" t="s">
        <v>345</v>
      </c>
      <c r="F174" s="2">
        <v>0</v>
      </c>
      <c r="G174" s="2">
        <f>VLOOKUP(Tabla1[[#This Row],[NOMBRE DE SERIE]],CCD!$A$3:$D$181,2,0)</f>
        <v>13</v>
      </c>
      <c r="H174" s="1" t="s">
        <v>93</v>
      </c>
      <c r="I174" s="2">
        <v>1</v>
      </c>
      <c r="J174" s="2">
        <v>0</v>
      </c>
      <c r="K174" s="2">
        <v>0</v>
      </c>
      <c r="L174" s="2">
        <f>VLOOKUP(Tabla1[[#This Row],[NoMBRE DE SuBSERIE]],CCD!$C$3:$D$181,2,0)</f>
        <v>2</v>
      </c>
      <c r="M174" s="1" t="s">
        <v>2393</v>
      </c>
      <c r="N174" s="2">
        <v>1</v>
      </c>
      <c r="O174" s="2">
        <v>0</v>
      </c>
      <c r="P174" s="2">
        <v>0</v>
      </c>
      <c r="Q174" s="1" t="s">
        <v>2036</v>
      </c>
      <c r="R174" s="2" t="s">
        <v>8</v>
      </c>
      <c r="S174" s="2" t="s">
        <v>8</v>
      </c>
      <c r="T174" s="2" t="s">
        <v>232</v>
      </c>
      <c r="U174" s="2" t="s">
        <v>7</v>
      </c>
      <c r="V174" s="2" t="s">
        <v>7</v>
      </c>
      <c r="W174" s="2" t="s">
        <v>8</v>
      </c>
      <c r="X174" s="2">
        <v>0</v>
      </c>
      <c r="Y174" s="1" t="s">
        <v>359</v>
      </c>
      <c r="Z174" s="1">
        <v>0</v>
      </c>
      <c r="AA174" s="1" t="s">
        <v>2</v>
      </c>
      <c r="AB174" s="1" t="s">
        <v>1</v>
      </c>
      <c r="AC174" s="3">
        <v>46106</v>
      </c>
      <c r="AD174" s="2">
        <v>0</v>
      </c>
      <c r="AE174" s="1" t="s">
        <v>231</v>
      </c>
    </row>
    <row r="175" spans="1:31" ht="39.65" customHeight="1">
      <c r="A175" s="1">
        <v>300</v>
      </c>
      <c r="B175" s="1" t="s">
        <v>109</v>
      </c>
      <c r="C175" s="1">
        <v>310</v>
      </c>
      <c r="D175" s="1" t="s">
        <v>103</v>
      </c>
      <c r="E175" s="1" t="s">
        <v>108</v>
      </c>
      <c r="F175" s="2">
        <v>0</v>
      </c>
      <c r="G175" s="2">
        <f>VLOOKUP(Tabla1[[#This Row],[NOMBRE DE SERIE]],CCD!$A$3:$D$181,2,0)</f>
        <v>13</v>
      </c>
      <c r="H175" s="1" t="s">
        <v>93</v>
      </c>
      <c r="I175" s="2">
        <v>1</v>
      </c>
      <c r="J175" s="2">
        <v>0</v>
      </c>
      <c r="K175" s="2">
        <v>0</v>
      </c>
      <c r="L175" s="2">
        <f>VLOOKUP(Tabla1[[#This Row],[NoMBRE DE SuBSERIE]],CCD!$C$3:$D$181,2,0)</f>
        <v>2</v>
      </c>
      <c r="M175" s="1" t="s">
        <v>2393</v>
      </c>
      <c r="N175" s="2" t="s">
        <v>7</v>
      </c>
      <c r="O175" s="2">
        <v>0</v>
      </c>
      <c r="P175" s="2" t="s">
        <v>7</v>
      </c>
      <c r="Q175" s="1" t="s">
        <v>2144</v>
      </c>
      <c r="R175" s="2">
        <v>3</v>
      </c>
      <c r="S175" s="2">
        <v>1</v>
      </c>
      <c r="T175" s="2">
        <v>9</v>
      </c>
      <c r="U175" s="2">
        <v>0</v>
      </c>
      <c r="V175" s="2">
        <v>0</v>
      </c>
      <c r="W175" s="2">
        <v>1</v>
      </c>
      <c r="X175" s="2">
        <v>0</v>
      </c>
      <c r="Y175" s="1" t="s">
        <v>610</v>
      </c>
      <c r="Z175" s="1">
        <v>0</v>
      </c>
      <c r="AA175" s="1" t="s">
        <v>2</v>
      </c>
      <c r="AB175" s="1" t="s">
        <v>1</v>
      </c>
      <c r="AC175" s="3">
        <v>46106</v>
      </c>
      <c r="AD175" s="2">
        <v>1</v>
      </c>
      <c r="AE175" s="1" t="s">
        <v>68</v>
      </c>
    </row>
    <row r="176" spans="1:31" ht="39.65" customHeight="1">
      <c r="A176" s="1">
        <v>300</v>
      </c>
      <c r="B176" s="1" t="s">
        <v>109</v>
      </c>
      <c r="C176" s="1">
        <v>310</v>
      </c>
      <c r="D176" s="1" t="s">
        <v>103</v>
      </c>
      <c r="E176" s="1" t="s">
        <v>108</v>
      </c>
      <c r="F176" s="2">
        <v>0</v>
      </c>
      <c r="G176" s="2">
        <f>VLOOKUP(Tabla1[[#This Row],[NOMBRE DE SERIE]],CCD!$A$3:$D$181,2,0)</f>
        <v>13</v>
      </c>
      <c r="H176" s="1" t="s">
        <v>93</v>
      </c>
      <c r="I176" s="2">
        <v>1</v>
      </c>
      <c r="J176" s="2">
        <v>0</v>
      </c>
      <c r="K176" s="2">
        <v>0</v>
      </c>
      <c r="L176" s="2">
        <f>VLOOKUP(Tabla1[[#This Row],[NoMBRE DE SuBSERIE]],CCD!$C$3:$D$181,2,0)</f>
        <v>2</v>
      </c>
      <c r="M176" s="1" t="s">
        <v>2393</v>
      </c>
      <c r="N176" s="2" t="s">
        <v>7</v>
      </c>
      <c r="O176" s="2" t="s">
        <v>7</v>
      </c>
      <c r="P176" s="2" t="s">
        <v>7</v>
      </c>
      <c r="Q176" s="1" t="s">
        <v>2145</v>
      </c>
      <c r="R176" s="2">
        <v>3</v>
      </c>
      <c r="S176" s="2">
        <v>1</v>
      </c>
      <c r="T176" s="2">
        <v>9</v>
      </c>
      <c r="U176" s="2">
        <v>0</v>
      </c>
      <c r="V176" s="2">
        <v>0</v>
      </c>
      <c r="W176" s="2">
        <v>1</v>
      </c>
      <c r="X176" s="2">
        <v>0</v>
      </c>
      <c r="Y176" s="1" t="s">
        <v>610</v>
      </c>
      <c r="Z176" s="1">
        <v>0</v>
      </c>
      <c r="AA176" s="1" t="s">
        <v>2</v>
      </c>
      <c r="AB176" s="1" t="s">
        <v>1</v>
      </c>
      <c r="AC176" s="3">
        <v>46106</v>
      </c>
      <c r="AD176" s="2">
        <v>1</v>
      </c>
      <c r="AE176" s="1" t="s">
        <v>68</v>
      </c>
    </row>
    <row r="177" spans="1:31" ht="39.65" customHeight="1">
      <c r="A177" s="1">
        <v>300</v>
      </c>
      <c r="B177" s="1" t="s">
        <v>77</v>
      </c>
      <c r="C177" s="1">
        <v>320</v>
      </c>
      <c r="D177" s="1" t="s">
        <v>73</v>
      </c>
      <c r="E177" s="1" t="s">
        <v>76</v>
      </c>
      <c r="F177" s="2">
        <v>0</v>
      </c>
      <c r="G177" s="2">
        <f>VLOOKUP(Tabla1[[#This Row],[NOMBRE DE SERIE]],CCD!$A$3:$D$181,2,0)</f>
        <v>13</v>
      </c>
      <c r="H177" s="1" t="s">
        <v>93</v>
      </c>
      <c r="I177" s="2">
        <v>1</v>
      </c>
      <c r="J177" s="2">
        <v>0</v>
      </c>
      <c r="K177" s="2">
        <v>0</v>
      </c>
      <c r="L177" s="2">
        <f>VLOOKUP(Tabla1[[#This Row],[NoMBRE DE SuBSERIE]],CCD!$C$3:$D$181,2,0)</f>
        <v>2</v>
      </c>
      <c r="M177" s="1" t="s">
        <v>2393</v>
      </c>
      <c r="N177" s="2" t="s">
        <v>7</v>
      </c>
      <c r="O177" s="2">
        <v>0</v>
      </c>
      <c r="P177" s="2" t="s">
        <v>7</v>
      </c>
      <c r="Q177" s="1" t="s">
        <v>2144</v>
      </c>
      <c r="R177" s="2">
        <v>1</v>
      </c>
      <c r="S177" s="2">
        <v>1</v>
      </c>
      <c r="T177" s="2">
        <v>9</v>
      </c>
      <c r="U177" s="2">
        <v>0</v>
      </c>
      <c r="V177" s="2">
        <v>0</v>
      </c>
      <c r="W177" s="2">
        <v>1</v>
      </c>
      <c r="X177" s="2">
        <v>0</v>
      </c>
      <c r="Y177" s="1" t="s">
        <v>616</v>
      </c>
      <c r="Z177" s="1">
        <v>0</v>
      </c>
      <c r="AA177" s="1" t="s">
        <v>2</v>
      </c>
      <c r="AB177" s="1" t="s">
        <v>1</v>
      </c>
      <c r="AC177" s="3">
        <v>46106</v>
      </c>
      <c r="AD177" s="2">
        <v>1</v>
      </c>
      <c r="AE177" s="1" t="s">
        <v>68</v>
      </c>
    </row>
    <row r="178" spans="1:31" ht="39.65" customHeight="1">
      <c r="A178" s="1">
        <v>300</v>
      </c>
      <c r="B178" s="1" t="s">
        <v>77</v>
      </c>
      <c r="C178" s="1">
        <v>320</v>
      </c>
      <c r="D178" s="1" t="s">
        <v>73</v>
      </c>
      <c r="E178" s="1" t="s">
        <v>76</v>
      </c>
      <c r="F178" s="2">
        <v>0</v>
      </c>
      <c r="G178" s="2">
        <f>VLOOKUP(Tabla1[[#This Row],[NOMBRE DE SERIE]],CCD!$A$3:$D$181,2,0)</f>
        <v>13</v>
      </c>
      <c r="H178" s="1" t="s">
        <v>93</v>
      </c>
      <c r="I178" s="2">
        <v>1</v>
      </c>
      <c r="J178" s="2">
        <v>0</v>
      </c>
      <c r="K178" s="2">
        <v>0</v>
      </c>
      <c r="L178" s="2">
        <f>VLOOKUP(Tabla1[[#This Row],[NoMBRE DE SuBSERIE]],CCD!$C$3:$D$181,2,0)</f>
        <v>2</v>
      </c>
      <c r="M178" s="1" t="s">
        <v>2393</v>
      </c>
      <c r="N178" s="2" t="s">
        <v>7</v>
      </c>
      <c r="O178" s="2">
        <v>0</v>
      </c>
      <c r="P178" s="2" t="s">
        <v>7</v>
      </c>
      <c r="Q178" s="1" t="s">
        <v>2036</v>
      </c>
      <c r="R178" s="2">
        <v>1</v>
      </c>
      <c r="S178" s="2">
        <v>1</v>
      </c>
      <c r="T178" s="2">
        <v>9</v>
      </c>
      <c r="U178" s="2">
        <v>0</v>
      </c>
      <c r="V178" s="2">
        <v>0</v>
      </c>
      <c r="W178" s="2">
        <v>1</v>
      </c>
      <c r="X178" s="2">
        <v>0</v>
      </c>
      <c r="Y178" s="1" t="s">
        <v>616</v>
      </c>
      <c r="Z178" s="1">
        <v>0</v>
      </c>
      <c r="AA178" s="1" t="s">
        <v>2</v>
      </c>
      <c r="AB178" s="1" t="s">
        <v>1</v>
      </c>
      <c r="AC178" s="3">
        <v>46106</v>
      </c>
      <c r="AD178" s="2">
        <v>1</v>
      </c>
      <c r="AE178" s="1" t="s">
        <v>68</v>
      </c>
    </row>
    <row r="179" spans="1:31" ht="39.65" customHeight="1">
      <c r="A179" s="1">
        <v>100</v>
      </c>
      <c r="B179" s="1" t="s">
        <v>163</v>
      </c>
      <c r="C179" s="1">
        <v>110</v>
      </c>
      <c r="D179" s="1" t="s">
        <v>474</v>
      </c>
      <c r="E179" s="1" t="s">
        <v>499</v>
      </c>
      <c r="F179" s="2">
        <v>0</v>
      </c>
      <c r="G179" s="2">
        <f>VLOOKUP(Tabla1[[#This Row],[NOMBRE DE SERIE]],CCD!$A$3:$D$181,2,0)</f>
        <v>13</v>
      </c>
      <c r="H179" s="1" t="s">
        <v>93</v>
      </c>
      <c r="I179" s="2">
        <v>1</v>
      </c>
      <c r="J179" s="2">
        <v>0</v>
      </c>
      <c r="K179" s="2">
        <v>0</v>
      </c>
      <c r="L179" s="2">
        <f>VLOOKUP(Tabla1[[#This Row],[NoMBRE DE SuBSERIE]],CCD!$C$3:$D$181,2,0)</f>
        <v>2</v>
      </c>
      <c r="M179" s="1" t="s">
        <v>2393</v>
      </c>
      <c r="N179" s="2">
        <v>1</v>
      </c>
      <c r="O179" s="2">
        <v>0</v>
      </c>
      <c r="P179" s="2">
        <v>0</v>
      </c>
      <c r="Q179" s="1" t="s">
        <v>2144</v>
      </c>
      <c r="R179" s="2">
        <v>1</v>
      </c>
      <c r="S179" s="2">
        <v>1</v>
      </c>
      <c r="T179" s="2">
        <v>9</v>
      </c>
      <c r="U179" s="2">
        <v>0</v>
      </c>
      <c r="V179" s="2">
        <v>1</v>
      </c>
      <c r="W179" s="2">
        <v>0</v>
      </c>
      <c r="X179" s="2">
        <v>0</v>
      </c>
      <c r="Y179" s="1" t="s">
        <v>569</v>
      </c>
      <c r="Z179" s="1">
        <v>0</v>
      </c>
      <c r="AA179" s="1" t="s">
        <v>2</v>
      </c>
      <c r="AB179" s="1" t="s">
        <v>1</v>
      </c>
      <c r="AC179" s="3">
        <v>46106</v>
      </c>
      <c r="AD179" s="2">
        <v>0</v>
      </c>
      <c r="AE179" s="1" t="s">
        <v>377</v>
      </c>
    </row>
    <row r="180" spans="1:31" ht="39.65" customHeight="1">
      <c r="A180" s="1">
        <v>100</v>
      </c>
      <c r="B180" s="1" t="s">
        <v>163</v>
      </c>
      <c r="C180" s="1">
        <v>110</v>
      </c>
      <c r="D180" s="1" t="s">
        <v>474</v>
      </c>
      <c r="E180" s="1" t="s">
        <v>499</v>
      </c>
      <c r="F180" s="2">
        <v>0</v>
      </c>
      <c r="G180" s="2">
        <f>VLOOKUP(Tabla1[[#This Row],[NOMBRE DE SERIE]],CCD!$A$3:$D$181,2,0)</f>
        <v>13</v>
      </c>
      <c r="H180" s="1" t="s">
        <v>93</v>
      </c>
      <c r="I180" s="2">
        <v>1</v>
      </c>
      <c r="J180" s="2">
        <v>0</v>
      </c>
      <c r="K180" s="2">
        <v>0</v>
      </c>
      <c r="L180" s="2">
        <f>VLOOKUP(Tabla1[[#This Row],[NoMBRE DE SuBSERIE]],CCD!$C$3:$D$181,2,0)</f>
        <v>2</v>
      </c>
      <c r="M180" s="1" t="s">
        <v>2393</v>
      </c>
      <c r="N180" s="2">
        <v>1</v>
      </c>
      <c r="O180" s="2">
        <v>0</v>
      </c>
      <c r="P180" s="2">
        <v>0</v>
      </c>
      <c r="Q180" s="1" t="s">
        <v>2145</v>
      </c>
      <c r="R180" s="2">
        <v>1</v>
      </c>
      <c r="S180" s="2">
        <v>1</v>
      </c>
      <c r="T180" s="2">
        <v>9</v>
      </c>
      <c r="U180" s="2">
        <v>0</v>
      </c>
      <c r="V180" s="2">
        <v>1</v>
      </c>
      <c r="W180" s="2">
        <v>0</v>
      </c>
      <c r="X180" s="2">
        <v>0</v>
      </c>
      <c r="Y180" s="1" t="s">
        <v>569</v>
      </c>
      <c r="Z180" s="1">
        <v>0</v>
      </c>
      <c r="AA180" s="1" t="s">
        <v>2</v>
      </c>
      <c r="AB180" s="1" t="s">
        <v>1</v>
      </c>
      <c r="AC180" s="3">
        <v>46106</v>
      </c>
      <c r="AD180" s="2">
        <v>0</v>
      </c>
      <c r="AE180" s="1" t="s">
        <v>377</v>
      </c>
    </row>
    <row r="181" spans="1:31" ht="39.65" customHeight="1">
      <c r="A181" s="1">
        <v>200</v>
      </c>
      <c r="B181" s="1" t="s">
        <v>282</v>
      </c>
      <c r="C181" s="1">
        <v>210</v>
      </c>
      <c r="D181" s="1" t="s">
        <v>281</v>
      </c>
      <c r="E181" s="1" t="s">
        <v>280</v>
      </c>
      <c r="F181" s="2">
        <v>0</v>
      </c>
      <c r="G181" s="2">
        <f>VLOOKUP(Tabla1[[#This Row],[NOMBRE DE SERIE]],CCD!$A$3:$D$181,2,0)</f>
        <v>13</v>
      </c>
      <c r="H181" s="1" t="s">
        <v>93</v>
      </c>
      <c r="I181" s="2">
        <v>1</v>
      </c>
      <c r="J181" s="2">
        <v>0</v>
      </c>
      <c r="K181" s="2">
        <v>0</v>
      </c>
      <c r="L181" s="2">
        <f>VLOOKUP(Tabla1[[#This Row],[NoMBRE DE SuBSERIE]],CCD!$C$3:$D$181,2,0)</f>
        <v>2</v>
      </c>
      <c r="M181" s="1" t="s">
        <v>2393</v>
      </c>
      <c r="N181" s="2">
        <v>1</v>
      </c>
      <c r="O181" s="2">
        <v>0</v>
      </c>
      <c r="P181" s="2">
        <v>0</v>
      </c>
      <c r="Q181" s="1" t="s">
        <v>2144</v>
      </c>
      <c r="R181" s="2" t="s">
        <v>233</v>
      </c>
      <c r="S181" s="2" t="s">
        <v>8</v>
      </c>
      <c r="T181" s="2" t="s">
        <v>232</v>
      </c>
      <c r="U181" s="2" t="s">
        <v>7</v>
      </c>
      <c r="V181" s="2" t="s">
        <v>7</v>
      </c>
      <c r="W181" s="2" t="s">
        <v>8</v>
      </c>
      <c r="X181" s="2">
        <v>0</v>
      </c>
      <c r="Y181" s="1" t="s">
        <v>284</v>
      </c>
      <c r="Z181" s="1">
        <v>0</v>
      </c>
      <c r="AA181" s="1" t="s">
        <v>2</v>
      </c>
      <c r="AB181" s="1" t="s">
        <v>1</v>
      </c>
      <c r="AC181" s="3">
        <v>46106</v>
      </c>
      <c r="AD181" s="2">
        <v>1</v>
      </c>
      <c r="AE181" s="1" t="s">
        <v>231</v>
      </c>
    </row>
    <row r="182" spans="1:31" ht="39.65" customHeight="1">
      <c r="A182" s="1">
        <v>200</v>
      </c>
      <c r="B182" s="1" t="s">
        <v>282</v>
      </c>
      <c r="C182" s="1">
        <v>210</v>
      </c>
      <c r="D182" s="1" t="s">
        <v>285</v>
      </c>
      <c r="E182" s="1" t="s">
        <v>280</v>
      </c>
      <c r="F182" s="2">
        <v>0</v>
      </c>
      <c r="G182" s="2">
        <f>VLOOKUP(Tabla1[[#This Row],[NOMBRE DE SERIE]],CCD!$A$3:$D$181,2,0)</f>
        <v>13</v>
      </c>
      <c r="H182" s="1" t="s">
        <v>93</v>
      </c>
      <c r="I182" s="2">
        <v>1</v>
      </c>
      <c r="J182" s="2">
        <v>0</v>
      </c>
      <c r="K182" s="2">
        <v>0</v>
      </c>
      <c r="L182" s="2">
        <f>VLOOKUP(Tabla1[[#This Row],[NoMBRE DE SuBSERIE]],CCD!$C$3:$D$181,2,0)</f>
        <v>2</v>
      </c>
      <c r="M182" s="1" t="s">
        <v>2393</v>
      </c>
      <c r="N182" s="2">
        <v>1</v>
      </c>
      <c r="O182" s="2">
        <v>0</v>
      </c>
      <c r="P182" s="2">
        <v>0</v>
      </c>
      <c r="Q182" s="1" t="s">
        <v>2145</v>
      </c>
      <c r="R182" s="2" t="s">
        <v>233</v>
      </c>
      <c r="S182" s="2" t="s">
        <v>8</v>
      </c>
      <c r="T182" s="2" t="s">
        <v>232</v>
      </c>
      <c r="U182" s="2" t="s">
        <v>7</v>
      </c>
      <c r="V182" s="2" t="s">
        <v>7</v>
      </c>
      <c r="W182" s="2" t="s">
        <v>8</v>
      </c>
      <c r="X182" s="2">
        <v>0</v>
      </c>
      <c r="Y182" s="1" t="s">
        <v>284</v>
      </c>
      <c r="Z182" s="1">
        <v>0</v>
      </c>
      <c r="AA182" s="1" t="s">
        <v>2</v>
      </c>
      <c r="AB182" s="1" t="s">
        <v>1</v>
      </c>
      <c r="AC182" s="3">
        <v>46106</v>
      </c>
      <c r="AD182" s="2">
        <v>1</v>
      </c>
      <c r="AE182" s="1" t="s">
        <v>231</v>
      </c>
    </row>
    <row r="183" spans="1:31" ht="39.65" customHeight="1">
      <c r="A183" s="1">
        <v>130</v>
      </c>
      <c r="B183" s="1" t="s">
        <v>347</v>
      </c>
      <c r="C183" s="1">
        <v>131</v>
      </c>
      <c r="D183" s="1" t="s">
        <v>362</v>
      </c>
      <c r="E183" s="1" t="s">
        <v>361</v>
      </c>
      <c r="F183" s="2">
        <v>0</v>
      </c>
      <c r="G183" s="2">
        <f>VLOOKUP(Tabla1[[#This Row],[NOMBRE DE SERIE]],CCD!$A$3:$D$181,2,0)</f>
        <v>13</v>
      </c>
      <c r="H183" s="1" t="s">
        <v>93</v>
      </c>
      <c r="I183" s="2">
        <v>1</v>
      </c>
      <c r="J183" s="2">
        <v>0</v>
      </c>
      <c r="K183" s="2">
        <v>0</v>
      </c>
      <c r="L183" s="2">
        <f>VLOOKUP(Tabla1[[#This Row],[NoMBRE DE SuBSERIE]],CCD!$C$3:$D$181,2,0)</f>
        <v>2</v>
      </c>
      <c r="M183" s="1" t="s">
        <v>2393</v>
      </c>
      <c r="N183" s="2">
        <v>1</v>
      </c>
      <c r="O183" s="2">
        <v>0</v>
      </c>
      <c r="P183" s="2">
        <v>0</v>
      </c>
      <c r="Q183" s="1" t="s">
        <v>2144</v>
      </c>
      <c r="R183" s="2" t="s">
        <v>233</v>
      </c>
      <c r="S183" s="2" t="s">
        <v>8</v>
      </c>
      <c r="T183" s="2" t="s">
        <v>232</v>
      </c>
      <c r="U183" s="2" t="s">
        <v>7</v>
      </c>
      <c r="V183" s="2" t="s">
        <v>7</v>
      </c>
      <c r="W183" s="2" t="s">
        <v>8</v>
      </c>
      <c r="X183" s="2">
        <v>0</v>
      </c>
      <c r="Y183" s="1" t="s">
        <v>360</v>
      </c>
      <c r="Z183" s="1">
        <v>0</v>
      </c>
      <c r="AA183" s="1" t="s">
        <v>2</v>
      </c>
      <c r="AB183" s="1" t="s">
        <v>1</v>
      </c>
      <c r="AC183" s="3">
        <v>46106</v>
      </c>
      <c r="AD183" s="2">
        <v>0</v>
      </c>
      <c r="AE183" s="1" t="s">
        <v>231</v>
      </c>
    </row>
    <row r="184" spans="1:31" ht="39.65" customHeight="1">
      <c r="A184" s="1">
        <v>130</v>
      </c>
      <c r="B184" s="1" t="s">
        <v>347</v>
      </c>
      <c r="C184" s="1">
        <v>131</v>
      </c>
      <c r="D184" s="1" t="s">
        <v>362</v>
      </c>
      <c r="E184" s="1" t="s">
        <v>361</v>
      </c>
      <c r="F184" s="2">
        <v>0</v>
      </c>
      <c r="G184" s="2">
        <f>VLOOKUP(Tabla1[[#This Row],[NOMBRE DE SERIE]],CCD!$A$3:$D$181,2,0)</f>
        <v>13</v>
      </c>
      <c r="H184" s="1" t="s">
        <v>93</v>
      </c>
      <c r="I184" s="2">
        <v>1</v>
      </c>
      <c r="J184" s="2">
        <v>0</v>
      </c>
      <c r="K184" s="2">
        <v>0</v>
      </c>
      <c r="L184" s="2">
        <f>VLOOKUP(Tabla1[[#This Row],[NoMBRE DE SuBSERIE]],CCD!$C$3:$D$181,2,0)</f>
        <v>2</v>
      </c>
      <c r="M184" s="1" t="s">
        <v>2393</v>
      </c>
      <c r="N184" s="2">
        <v>1</v>
      </c>
      <c r="O184" s="2">
        <v>0</v>
      </c>
      <c r="P184" s="2">
        <v>0</v>
      </c>
      <c r="Q184" s="1" t="s">
        <v>2145</v>
      </c>
      <c r="R184" s="2" t="s">
        <v>233</v>
      </c>
      <c r="S184" s="2" t="s">
        <v>8</v>
      </c>
      <c r="T184" s="2" t="s">
        <v>232</v>
      </c>
      <c r="U184" s="2" t="s">
        <v>7</v>
      </c>
      <c r="V184" s="2" t="s">
        <v>7</v>
      </c>
      <c r="W184" s="2" t="s">
        <v>8</v>
      </c>
      <c r="X184" s="2">
        <v>0</v>
      </c>
      <c r="Y184" s="1" t="s">
        <v>360</v>
      </c>
      <c r="Z184" s="1">
        <v>0</v>
      </c>
      <c r="AA184" s="1" t="s">
        <v>2</v>
      </c>
      <c r="AB184" s="1" t="s">
        <v>1</v>
      </c>
      <c r="AC184" s="3">
        <v>46106</v>
      </c>
      <c r="AD184" s="2">
        <v>0</v>
      </c>
      <c r="AE184" s="1" t="s">
        <v>231</v>
      </c>
    </row>
    <row r="185" spans="1:31" ht="39.65" customHeight="1">
      <c r="A185" s="1">
        <v>130</v>
      </c>
      <c r="B185" s="1" t="s">
        <v>347</v>
      </c>
      <c r="C185" s="1">
        <v>131</v>
      </c>
      <c r="D185" s="1" t="s">
        <v>362</v>
      </c>
      <c r="E185" s="1" t="s">
        <v>361</v>
      </c>
      <c r="F185" s="2">
        <v>0</v>
      </c>
      <c r="G185" s="2">
        <f>VLOOKUP(Tabla1[[#This Row],[NOMBRE DE SERIE]],CCD!$A$3:$D$181,2,0)</f>
        <v>13</v>
      </c>
      <c r="H185" s="1" t="s">
        <v>93</v>
      </c>
      <c r="I185" s="2">
        <v>1</v>
      </c>
      <c r="J185" s="2">
        <v>0</v>
      </c>
      <c r="K185" s="2">
        <v>0</v>
      </c>
      <c r="L185" s="2">
        <f>VLOOKUP(Tabla1[[#This Row],[NoMBRE DE SuBSERIE]],CCD!$C$3:$D$181,2,0)</f>
        <v>2</v>
      </c>
      <c r="M185" s="1" t="s">
        <v>2393</v>
      </c>
      <c r="N185" s="2">
        <v>1</v>
      </c>
      <c r="O185" s="2">
        <v>0</v>
      </c>
      <c r="P185" s="2">
        <v>0</v>
      </c>
      <c r="Q185" s="1" t="s">
        <v>1805</v>
      </c>
      <c r="R185" s="2" t="s">
        <v>233</v>
      </c>
      <c r="S185" s="2" t="s">
        <v>8</v>
      </c>
      <c r="T185" s="2" t="s">
        <v>232</v>
      </c>
      <c r="U185" s="2" t="s">
        <v>7</v>
      </c>
      <c r="V185" s="2" t="s">
        <v>7</v>
      </c>
      <c r="W185" s="2" t="s">
        <v>8</v>
      </c>
      <c r="X185" s="2">
        <v>0</v>
      </c>
      <c r="Y185" s="1" t="s">
        <v>360</v>
      </c>
      <c r="Z185" s="1">
        <v>0</v>
      </c>
      <c r="AA185" s="1" t="s">
        <v>2</v>
      </c>
      <c r="AB185" s="1" t="s">
        <v>1</v>
      </c>
      <c r="AC185" s="3">
        <v>46106</v>
      </c>
      <c r="AD185" s="2">
        <v>0</v>
      </c>
      <c r="AE185" s="1" t="s">
        <v>231</v>
      </c>
    </row>
    <row r="186" spans="1:31" ht="39.65" customHeight="1">
      <c r="A186" s="1">
        <v>300</v>
      </c>
      <c r="B186" s="1" t="s">
        <v>367</v>
      </c>
      <c r="C186" s="1">
        <v>340</v>
      </c>
      <c r="D186" s="1" t="s">
        <v>6</v>
      </c>
      <c r="E186" s="1" t="s">
        <v>366</v>
      </c>
      <c r="F186" s="2">
        <v>0</v>
      </c>
      <c r="G186" s="2">
        <f>VLOOKUP(Tabla1[[#This Row],[NOMBRE DE SERIE]],CCD!$A$3:$D$181,2,0)</f>
        <v>13</v>
      </c>
      <c r="H186" s="1" t="s">
        <v>93</v>
      </c>
      <c r="I186" s="2">
        <v>1</v>
      </c>
      <c r="J186" s="2">
        <v>0</v>
      </c>
      <c r="K186" s="2">
        <v>0</v>
      </c>
      <c r="L186" s="2">
        <f>VLOOKUP(Tabla1[[#This Row],[NoMBRE DE SuBSERIE]],CCD!$C$3:$D$181,2,0)</f>
        <v>2</v>
      </c>
      <c r="M186" s="1" t="s">
        <v>2393</v>
      </c>
      <c r="N186" s="2">
        <v>1</v>
      </c>
      <c r="O186" s="2">
        <v>0</v>
      </c>
      <c r="P186" s="2">
        <v>0</v>
      </c>
      <c r="Q186" s="1" t="s">
        <v>2141</v>
      </c>
      <c r="R186" s="2">
        <v>1</v>
      </c>
      <c r="S186" s="2">
        <v>1</v>
      </c>
      <c r="T186" s="2">
        <v>9</v>
      </c>
      <c r="U186" s="2">
        <v>0</v>
      </c>
      <c r="V186" s="2">
        <v>0</v>
      </c>
      <c r="W186" s="2">
        <v>1</v>
      </c>
      <c r="X186" s="2">
        <v>0</v>
      </c>
      <c r="Y186" s="1" t="s">
        <v>579</v>
      </c>
      <c r="Z186" s="1">
        <v>0</v>
      </c>
      <c r="AA186" s="1" t="s">
        <v>2</v>
      </c>
      <c r="AB186" s="1" t="s">
        <v>1</v>
      </c>
      <c r="AC186" s="3">
        <v>46106</v>
      </c>
      <c r="AD186" s="2">
        <v>1</v>
      </c>
      <c r="AE186" s="1" t="s">
        <v>365</v>
      </c>
    </row>
    <row r="187" spans="1:31" ht="39.65" customHeight="1">
      <c r="A187" s="1">
        <v>100</v>
      </c>
      <c r="B187" s="1" t="s">
        <v>364</v>
      </c>
      <c r="C187" s="1">
        <v>130</v>
      </c>
      <c r="D187" s="1" t="s">
        <v>347</v>
      </c>
      <c r="E187" s="1" t="s">
        <v>363</v>
      </c>
      <c r="F187" s="2">
        <v>0</v>
      </c>
      <c r="G187" s="2">
        <f>VLOOKUP(Tabla1[[#This Row],[NOMBRE DE SERIE]],CCD!$A$3:$D$181,2,0)</f>
        <v>13</v>
      </c>
      <c r="H187" s="1" t="s">
        <v>93</v>
      </c>
      <c r="I187" s="2">
        <v>1</v>
      </c>
      <c r="J187" s="2">
        <v>0</v>
      </c>
      <c r="K187" s="2">
        <v>0</v>
      </c>
      <c r="L187" s="2">
        <f>VLOOKUP(Tabla1[[#This Row],[NoMBRE DE SuBSERIE]],CCD!$C$3:$D$181,2,0)</f>
        <v>2</v>
      </c>
      <c r="M187" s="1" t="s">
        <v>2393</v>
      </c>
      <c r="N187" s="2">
        <v>1</v>
      </c>
      <c r="O187" s="2">
        <v>0</v>
      </c>
      <c r="P187" s="2">
        <v>0</v>
      </c>
      <c r="Q187" s="1" t="s">
        <v>2144</v>
      </c>
      <c r="R187" s="2">
        <v>1</v>
      </c>
      <c r="S187" s="2">
        <v>1</v>
      </c>
      <c r="T187" s="2">
        <v>9</v>
      </c>
      <c r="U187" s="2">
        <v>0</v>
      </c>
      <c r="V187" s="2">
        <v>0</v>
      </c>
      <c r="W187" s="2">
        <v>1</v>
      </c>
      <c r="X187" s="2">
        <v>0</v>
      </c>
      <c r="Y187" s="1" t="s">
        <v>1942</v>
      </c>
      <c r="Z187" s="1">
        <v>0</v>
      </c>
      <c r="AA187" s="1" t="s">
        <v>2</v>
      </c>
      <c r="AB187" s="1" t="s">
        <v>1</v>
      </c>
      <c r="AC187" s="3">
        <v>46106</v>
      </c>
      <c r="AD187" s="2">
        <v>0</v>
      </c>
      <c r="AE187" s="1" t="s">
        <v>231</v>
      </c>
    </row>
    <row r="188" spans="1:31" ht="39.65" customHeight="1">
      <c r="A188" s="1">
        <v>100</v>
      </c>
      <c r="B188" s="1" t="s">
        <v>364</v>
      </c>
      <c r="C188" s="1">
        <v>130</v>
      </c>
      <c r="D188" s="1" t="s">
        <v>347</v>
      </c>
      <c r="E188" s="1" t="s">
        <v>363</v>
      </c>
      <c r="F188" s="2">
        <v>0</v>
      </c>
      <c r="G188" s="2">
        <f>VLOOKUP(Tabla1[[#This Row],[NOMBRE DE SERIE]],CCD!$A$3:$D$181,2,0)</f>
        <v>13</v>
      </c>
      <c r="H188" s="1" t="s">
        <v>93</v>
      </c>
      <c r="I188" s="2">
        <v>1</v>
      </c>
      <c r="J188" s="2">
        <v>0</v>
      </c>
      <c r="K188" s="2">
        <v>0</v>
      </c>
      <c r="L188" s="2">
        <f>VLOOKUP(Tabla1[[#This Row],[NoMBRE DE SuBSERIE]],CCD!$C$3:$D$181,2,0)</f>
        <v>2</v>
      </c>
      <c r="M188" s="1" t="s">
        <v>2393</v>
      </c>
      <c r="N188" s="2">
        <v>1</v>
      </c>
      <c r="O188" s="2">
        <v>0</v>
      </c>
      <c r="P188" s="2">
        <v>0</v>
      </c>
      <c r="Q188" s="1" t="s">
        <v>2036</v>
      </c>
      <c r="R188" s="2">
        <v>1</v>
      </c>
      <c r="S188" s="2">
        <v>1</v>
      </c>
      <c r="T188" s="2">
        <v>9</v>
      </c>
      <c r="U188" s="2">
        <v>0</v>
      </c>
      <c r="V188" s="2">
        <v>0</v>
      </c>
      <c r="W188" s="2">
        <v>1</v>
      </c>
      <c r="X188" s="2">
        <v>0</v>
      </c>
      <c r="Y188" s="1" t="s">
        <v>1942</v>
      </c>
      <c r="Z188" s="1">
        <v>0</v>
      </c>
      <c r="AA188" s="1" t="s">
        <v>2</v>
      </c>
      <c r="AB188" s="1" t="s">
        <v>1</v>
      </c>
      <c r="AC188" s="3">
        <v>46106</v>
      </c>
      <c r="AD188" s="2">
        <v>0</v>
      </c>
      <c r="AE188" s="1" t="s">
        <v>231</v>
      </c>
    </row>
    <row r="189" spans="1:31" ht="39.65" customHeight="1">
      <c r="A189" s="1">
        <v>100</v>
      </c>
      <c r="B189" s="1" t="s">
        <v>364</v>
      </c>
      <c r="C189" s="1">
        <v>130</v>
      </c>
      <c r="D189" s="1" t="s">
        <v>347</v>
      </c>
      <c r="E189" s="1" t="s">
        <v>363</v>
      </c>
      <c r="F189" s="2">
        <v>0</v>
      </c>
      <c r="G189" s="2">
        <f>VLOOKUP(Tabla1[[#This Row],[NOMBRE DE SERIE]],CCD!$A$3:$D$181,2,0)</f>
        <v>13</v>
      </c>
      <c r="H189" s="1" t="s">
        <v>93</v>
      </c>
      <c r="I189" s="2">
        <v>1</v>
      </c>
      <c r="J189" s="2">
        <v>0</v>
      </c>
      <c r="K189" s="2">
        <v>0</v>
      </c>
      <c r="L189" s="2">
        <f>VLOOKUP(Tabla1[[#This Row],[NoMBRE DE SuBSERIE]],CCD!$C$3:$D$181,2,0)</f>
        <v>2</v>
      </c>
      <c r="M189" s="1" t="s">
        <v>2393</v>
      </c>
      <c r="N189" s="2">
        <v>1</v>
      </c>
      <c r="O189" s="2">
        <v>0</v>
      </c>
      <c r="P189" s="2">
        <v>0</v>
      </c>
      <c r="Q189" s="1" t="s">
        <v>1805</v>
      </c>
      <c r="R189" s="2">
        <v>1</v>
      </c>
      <c r="S189" s="2">
        <v>1</v>
      </c>
      <c r="T189" s="2">
        <v>9</v>
      </c>
      <c r="U189" s="2">
        <v>0</v>
      </c>
      <c r="V189" s="2">
        <v>0</v>
      </c>
      <c r="W189" s="2">
        <v>1</v>
      </c>
      <c r="X189" s="2">
        <v>0</v>
      </c>
      <c r="Y189" s="1" t="s">
        <v>1942</v>
      </c>
      <c r="Z189" s="1">
        <v>0</v>
      </c>
      <c r="AA189" s="1" t="s">
        <v>2</v>
      </c>
      <c r="AB189" s="1" t="s">
        <v>1</v>
      </c>
      <c r="AC189" s="3">
        <v>46106</v>
      </c>
      <c r="AD189" s="2">
        <v>0</v>
      </c>
      <c r="AE189" s="1" t="s">
        <v>231</v>
      </c>
    </row>
    <row r="190" spans="1:31" ht="39.65" customHeight="1">
      <c r="A190" s="1">
        <v>130</v>
      </c>
      <c r="B190" s="1" t="s">
        <v>347</v>
      </c>
      <c r="C190" s="1">
        <v>132</v>
      </c>
      <c r="D190" s="1" t="s">
        <v>346</v>
      </c>
      <c r="E190" s="1" t="s">
        <v>345</v>
      </c>
      <c r="F190" s="2">
        <v>0</v>
      </c>
      <c r="G190" s="2">
        <f>VLOOKUP(Tabla1[[#This Row],[NOMBRE DE SERIE]],CCD!$A$3:$D$181,2,0)</f>
        <v>13</v>
      </c>
      <c r="H190" s="1" t="s">
        <v>93</v>
      </c>
      <c r="I190" s="2">
        <v>1</v>
      </c>
      <c r="J190" s="2">
        <v>0</v>
      </c>
      <c r="K190" s="2">
        <v>0</v>
      </c>
      <c r="L190" s="2">
        <f>VLOOKUP(Tabla1[[#This Row],[NoMBRE DE SuBSERIE]],CCD!$C$3:$D$181,2,0)</f>
        <v>2</v>
      </c>
      <c r="M190" s="1" t="s">
        <v>2393</v>
      </c>
      <c r="N190" s="2">
        <v>1</v>
      </c>
      <c r="O190" s="2">
        <v>0</v>
      </c>
      <c r="P190" s="2">
        <v>0</v>
      </c>
      <c r="Q190" s="1" t="s">
        <v>1805</v>
      </c>
      <c r="R190" s="2" t="s">
        <v>8</v>
      </c>
      <c r="S190" s="2" t="s">
        <v>8</v>
      </c>
      <c r="T190" s="2" t="s">
        <v>232</v>
      </c>
      <c r="U190" s="2" t="s">
        <v>7</v>
      </c>
      <c r="V190" s="2" t="s">
        <v>7</v>
      </c>
      <c r="W190" s="2" t="s">
        <v>8</v>
      </c>
      <c r="X190" s="2">
        <v>0</v>
      </c>
      <c r="Y190" s="1" t="s">
        <v>359</v>
      </c>
      <c r="Z190" s="1">
        <v>0</v>
      </c>
      <c r="AA190" s="1" t="s">
        <v>2</v>
      </c>
      <c r="AB190" s="1" t="s">
        <v>1</v>
      </c>
      <c r="AC190" s="3">
        <v>46106</v>
      </c>
      <c r="AD190" s="2">
        <v>0</v>
      </c>
      <c r="AE190" s="1" t="s">
        <v>231</v>
      </c>
    </row>
    <row r="191" spans="1:31" ht="39.65" customHeight="1">
      <c r="A191" s="1">
        <v>200</v>
      </c>
      <c r="B191" s="1" t="s">
        <v>282</v>
      </c>
      <c r="C191" s="1">
        <v>210</v>
      </c>
      <c r="D191" s="1" t="s">
        <v>281</v>
      </c>
      <c r="E191" s="1" t="s">
        <v>280</v>
      </c>
      <c r="F191" s="2">
        <v>0</v>
      </c>
      <c r="G191" s="2">
        <f>VLOOKUP(Tabla1[[#This Row],[NOMBRE DE SERIE]],CCD!$A$3:$D$181,2,0)</f>
        <v>13</v>
      </c>
      <c r="H191" s="1" t="s">
        <v>93</v>
      </c>
      <c r="I191" s="2">
        <v>1</v>
      </c>
      <c r="J191" s="2">
        <v>0</v>
      </c>
      <c r="K191" s="2">
        <v>0</v>
      </c>
      <c r="L191" s="2">
        <f>VLOOKUP(Tabla1[[#This Row],[NoMBRE DE SuBSERIE]],CCD!$C$3:$D$181,2,0)</f>
        <v>2</v>
      </c>
      <c r="M191" s="1" t="s">
        <v>2393</v>
      </c>
      <c r="N191" s="2">
        <v>1</v>
      </c>
      <c r="O191" s="2">
        <v>0</v>
      </c>
      <c r="P191" s="2">
        <v>0</v>
      </c>
      <c r="Q191" s="1" t="s">
        <v>1805</v>
      </c>
      <c r="R191" s="2" t="s">
        <v>233</v>
      </c>
      <c r="S191" s="2" t="s">
        <v>8</v>
      </c>
      <c r="T191" s="2" t="s">
        <v>232</v>
      </c>
      <c r="U191" s="2" t="s">
        <v>7</v>
      </c>
      <c r="V191" s="2" t="s">
        <v>7</v>
      </c>
      <c r="W191" s="2" t="s">
        <v>8</v>
      </c>
      <c r="X191" s="2">
        <v>0</v>
      </c>
      <c r="Y191" s="1" t="s">
        <v>284</v>
      </c>
      <c r="Z191" s="1">
        <v>0</v>
      </c>
      <c r="AA191" s="1" t="s">
        <v>2</v>
      </c>
      <c r="AB191" s="1" t="s">
        <v>1</v>
      </c>
      <c r="AC191" s="3">
        <v>46106</v>
      </c>
      <c r="AD191" s="2">
        <v>1</v>
      </c>
      <c r="AE191" s="1" t="s">
        <v>231</v>
      </c>
    </row>
    <row r="192" spans="1:31" ht="39.65" customHeight="1">
      <c r="A192" s="1">
        <v>300</v>
      </c>
      <c r="B192" s="1" t="s">
        <v>109</v>
      </c>
      <c r="C192" s="1">
        <v>310</v>
      </c>
      <c r="D192" s="1" t="s">
        <v>103</v>
      </c>
      <c r="E192" s="1" t="s">
        <v>108</v>
      </c>
      <c r="F192" s="2">
        <v>0</v>
      </c>
      <c r="G192" s="2">
        <f>VLOOKUP(Tabla1[[#This Row],[NOMBRE DE SERIE]],CCD!$A$3:$D$181,2,0)</f>
        <v>13</v>
      </c>
      <c r="H192" s="1" t="s">
        <v>93</v>
      </c>
      <c r="I192" s="2">
        <v>1</v>
      </c>
      <c r="J192" s="2">
        <v>0</v>
      </c>
      <c r="K192" s="2">
        <v>0</v>
      </c>
      <c r="L192" s="2">
        <f>VLOOKUP(Tabla1[[#This Row],[NoMBRE DE SuBSERIE]],CCD!$C$3:$D$181,2,0)</f>
        <v>2</v>
      </c>
      <c r="M192" s="1" t="s">
        <v>2393</v>
      </c>
      <c r="N192" s="2" t="s">
        <v>7</v>
      </c>
      <c r="O192" s="2">
        <v>0</v>
      </c>
      <c r="P192" s="2" t="s">
        <v>7</v>
      </c>
      <c r="Q192" s="1" t="s">
        <v>2045</v>
      </c>
      <c r="R192" s="2">
        <v>3</v>
      </c>
      <c r="S192" s="2">
        <v>1</v>
      </c>
      <c r="T192" s="2">
        <v>9</v>
      </c>
      <c r="U192" s="2">
        <v>0</v>
      </c>
      <c r="V192" s="2">
        <v>0</v>
      </c>
      <c r="W192" s="2">
        <v>1</v>
      </c>
      <c r="X192" s="2">
        <v>0</v>
      </c>
      <c r="Y192" s="1" t="s">
        <v>610</v>
      </c>
      <c r="Z192" s="1">
        <v>0</v>
      </c>
      <c r="AA192" s="1" t="s">
        <v>2</v>
      </c>
      <c r="AB192" s="1" t="s">
        <v>1</v>
      </c>
      <c r="AC192" s="3">
        <v>46106</v>
      </c>
      <c r="AD192" s="2">
        <v>1</v>
      </c>
      <c r="AE192" s="1" t="s">
        <v>68</v>
      </c>
    </row>
    <row r="193" spans="1:31" ht="39.65" customHeight="1">
      <c r="A193" s="1">
        <v>300</v>
      </c>
      <c r="B193" s="1" t="s">
        <v>77</v>
      </c>
      <c r="C193" s="1">
        <v>320</v>
      </c>
      <c r="D193" s="1" t="s">
        <v>73</v>
      </c>
      <c r="E193" s="1" t="s">
        <v>76</v>
      </c>
      <c r="F193" s="2">
        <v>0</v>
      </c>
      <c r="G193" s="2">
        <f>VLOOKUP(Tabla1[[#This Row],[NOMBRE DE SERIE]],CCD!$A$3:$D$181,2,0)</f>
        <v>13</v>
      </c>
      <c r="H193" s="1" t="s">
        <v>93</v>
      </c>
      <c r="I193" s="2">
        <v>1</v>
      </c>
      <c r="J193" s="2">
        <v>0</v>
      </c>
      <c r="K193" s="2">
        <v>0</v>
      </c>
      <c r="L193" s="2">
        <f>VLOOKUP(Tabla1[[#This Row],[NoMBRE DE SuBSERIE]],CCD!$C$3:$D$181,2,0)</f>
        <v>2</v>
      </c>
      <c r="M193" s="1" t="s">
        <v>2393</v>
      </c>
      <c r="N193" s="2" t="s">
        <v>7</v>
      </c>
      <c r="O193" s="2">
        <v>0</v>
      </c>
      <c r="P193" s="2" t="s">
        <v>7</v>
      </c>
      <c r="Q193" s="1" t="s">
        <v>1805</v>
      </c>
      <c r="R193" s="2">
        <v>1</v>
      </c>
      <c r="S193" s="2">
        <v>1</v>
      </c>
      <c r="T193" s="2">
        <v>9</v>
      </c>
      <c r="U193" s="2">
        <v>0</v>
      </c>
      <c r="V193" s="2">
        <v>0</v>
      </c>
      <c r="W193" s="2">
        <v>1</v>
      </c>
      <c r="X193" s="2">
        <v>0</v>
      </c>
      <c r="Y193" s="1" t="s">
        <v>616</v>
      </c>
      <c r="Z193" s="1">
        <v>0</v>
      </c>
      <c r="AA193" s="1" t="s">
        <v>2</v>
      </c>
      <c r="AB193" s="1" t="s">
        <v>1</v>
      </c>
      <c r="AC193" s="3">
        <v>46106</v>
      </c>
      <c r="AD193" s="2">
        <v>1</v>
      </c>
      <c r="AE193" s="1" t="s">
        <v>68</v>
      </c>
    </row>
    <row r="194" spans="1:31" ht="39.65" customHeight="1">
      <c r="A194" s="1">
        <v>100</v>
      </c>
      <c r="B194" s="1" t="s">
        <v>163</v>
      </c>
      <c r="C194" s="1">
        <v>110</v>
      </c>
      <c r="D194" s="1" t="s">
        <v>474</v>
      </c>
      <c r="E194" s="1" t="s">
        <v>499</v>
      </c>
      <c r="F194" s="2">
        <v>0</v>
      </c>
      <c r="G194" s="2">
        <f>VLOOKUP(Tabla1[[#This Row],[NOMBRE DE SERIE]],CCD!$A$3:$D$181,2,0)</f>
        <v>13</v>
      </c>
      <c r="H194" s="1" t="s">
        <v>93</v>
      </c>
      <c r="I194" s="2">
        <v>1</v>
      </c>
      <c r="J194" s="2">
        <v>0</v>
      </c>
      <c r="K194" s="2">
        <v>0</v>
      </c>
      <c r="L194" s="2">
        <f>VLOOKUP(Tabla1[[#This Row],[NoMBRE DE SuBSERIE]],CCD!$C$3:$D$181,2,0)</f>
        <v>2</v>
      </c>
      <c r="M194" s="1" t="s">
        <v>2393</v>
      </c>
      <c r="N194" s="2">
        <v>1</v>
      </c>
      <c r="O194" s="2">
        <v>0</v>
      </c>
      <c r="P194" s="2">
        <v>0</v>
      </c>
      <c r="Q194" s="1" t="s">
        <v>1805</v>
      </c>
      <c r="R194" s="2">
        <v>1</v>
      </c>
      <c r="S194" s="2">
        <v>1</v>
      </c>
      <c r="T194" s="2">
        <v>9</v>
      </c>
      <c r="U194" s="2">
        <v>0</v>
      </c>
      <c r="V194" s="2">
        <v>1</v>
      </c>
      <c r="W194" s="2">
        <v>0</v>
      </c>
      <c r="X194" s="2">
        <v>0</v>
      </c>
      <c r="Y194" s="1" t="s">
        <v>569</v>
      </c>
      <c r="Z194" s="1">
        <v>0</v>
      </c>
      <c r="AA194" s="1" t="s">
        <v>2</v>
      </c>
      <c r="AB194" s="1" t="s">
        <v>1</v>
      </c>
      <c r="AC194" s="3">
        <v>46106</v>
      </c>
      <c r="AD194" s="2">
        <v>0</v>
      </c>
      <c r="AE194" s="1" t="s">
        <v>377</v>
      </c>
    </row>
    <row r="195" spans="1:31" ht="39.65" customHeight="1">
      <c r="A195" s="1" t="s">
        <v>736</v>
      </c>
      <c r="B195" s="1" t="s">
        <v>2491</v>
      </c>
      <c r="C195" s="1" t="s">
        <v>814</v>
      </c>
      <c r="D195" s="1" t="s">
        <v>1878</v>
      </c>
      <c r="E195" s="1" t="s">
        <v>815</v>
      </c>
      <c r="F195" s="2" t="s">
        <v>8</v>
      </c>
      <c r="G195" s="2">
        <f>VLOOKUP(Tabla1[[#This Row],[NOMBRE DE SERIE]],CCD!$A$3:$D$181,2,0)</f>
        <v>14</v>
      </c>
      <c r="H195" s="1" t="s">
        <v>817</v>
      </c>
      <c r="I195" s="2">
        <v>1</v>
      </c>
      <c r="J195" s="2" t="s">
        <v>7</v>
      </c>
      <c r="K195" s="2" t="s">
        <v>7</v>
      </c>
      <c r="L195" s="2">
        <f>VLOOKUP(Tabla1[[#This Row],[NoMBRE DE SuBSERIE]],CCD!$C$3:$D$181,2,0)</f>
        <v>1</v>
      </c>
      <c r="M195" s="1" t="s">
        <v>2010</v>
      </c>
      <c r="N195" s="2" t="s">
        <v>7</v>
      </c>
      <c r="O195" s="2" t="s">
        <v>7</v>
      </c>
      <c r="P195" s="2" t="s">
        <v>7</v>
      </c>
      <c r="Q195" s="1" t="s">
        <v>2069</v>
      </c>
      <c r="R195" s="2" t="s">
        <v>233</v>
      </c>
      <c r="S195" s="2" t="s">
        <v>8</v>
      </c>
      <c r="T195" s="2" t="s">
        <v>232</v>
      </c>
      <c r="U195" s="2" t="s">
        <v>8</v>
      </c>
      <c r="V195" s="2" t="s">
        <v>7</v>
      </c>
      <c r="W195" s="2" t="s">
        <v>7</v>
      </c>
      <c r="X195" s="2">
        <v>0</v>
      </c>
      <c r="Y195" s="1" t="s">
        <v>1977</v>
      </c>
      <c r="Z195" s="1">
        <v>0</v>
      </c>
      <c r="AA195" s="1" t="s">
        <v>2</v>
      </c>
      <c r="AB195" s="1" t="s">
        <v>1</v>
      </c>
      <c r="AC195" s="3">
        <v>46106</v>
      </c>
      <c r="AD195" s="2">
        <v>0</v>
      </c>
      <c r="AE195" s="1" t="s">
        <v>841</v>
      </c>
    </row>
    <row r="196" spans="1:31" ht="39.65" customHeight="1">
      <c r="A196" s="1" t="s">
        <v>736</v>
      </c>
      <c r="B196" s="1" t="s">
        <v>2491</v>
      </c>
      <c r="C196" s="1" t="s">
        <v>814</v>
      </c>
      <c r="D196" s="1" t="s">
        <v>1878</v>
      </c>
      <c r="E196" s="1" t="s">
        <v>815</v>
      </c>
      <c r="F196" s="2" t="s">
        <v>8</v>
      </c>
      <c r="G196" s="2">
        <f>VLOOKUP(Tabla1[[#This Row],[NOMBRE DE SERIE]],CCD!$A$3:$D$181,2,0)</f>
        <v>14</v>
      </c>
      <c r="H196" s="1" t="s">
        <v>817</v>
      </c>
      <c r="I196" s="2">
        <v>1</v>
      </c>
      <c r="J196" s="2" t="s">
        <v>7</v>
      </c>
      <c r="K196" s="2" t="s">
        <v>7</v>
      </c>
      <c r="L196" s="2">
        <f>VLOOKUP(Tabla1[[#This Row],[NoMBRE DE SuBSERIE]],CCD!$C$3:$D$181,2,0)</f>
        <v>1</v>
      </c>
      <c r="M196" s="1" t="s">
        <v>2010</v>
      </c>
      <c r="N196" s="2" t="s">
        <v>7</v>
      </c>
      <c r="O196" s="2" t="s">
        <v>7</v>
      </c>
      <c r="P196" s="2" t="s">
        <v>7</v>
      </c>
      <c r="Q196" s="1" t="s">
        <v>818</v>
      </c>
      <c r="R196" s="2" t="s">
        <v>233</v>
      </c>
      <c r="S196" s="2" t="s">
        <v>8</v>
      </c>
      <c r="T196" s="2" t="s">
        <v>232</v>
      </c>
      <c r="U196" s="2" t="s">
        <v>8</v>
      </c>
      <c r="V196" s="2" t="s">
        <v>7</v>
      </c>
      <c r="W196" s="2" t="s">
        <v>7</v>
      </c>
      <c r="X196" s="2">
        <v>0</v>
      </c>
      <c r="Y196" s="1" t="s">
        <v>1977</v>
      </c>
      <c r="Z196" s="1">
        <v>0</v>
      </c>
      <c r="AA196" s="1" t="s">
        <v>2</v>
      </c>
      <c r="AB196" s="1" t="s">
        <v>1</v>
      </c>
      <c r="AC196" s="3">
        <v>46106</v>
      </c>
      <c r="AD196" s="2">
        <v>0</v>
      </c>
      <c r="AE196" s="1" t="s">
        <v>841</v>
      </c>
    </row>
    <row r="197" spans="1:31" ht="39.65" customHeight="1">
      <c r="A197" s="1" t="s">
        <v>736</v>
      </c>
      <c r="B197" s="1" t="s">
        <v>2491</v>
      </c>
      <c r="C197" s="1" t="s">
        <v>814</v>
      </c>
      <c r="D197" s="1" t="s">
        <v>1878</v>
      </c>
      <c r="E197" s="1" t="s">
        <v>815</v>
      </c>
      <c r="F197" s="2" t="s">
        <v>8</v>
      </c>
      <c r="G197" s="2">
        <f>VLOOKUP(Tabla1[[#This Row],[NOMBRE DE SERIE]],CCD!$A$3:$D$181,2,0)</f>
        <v>14</v>
      </c>
      <c r="H197" s="1" t="s">
        <v>817</v>
      </c>
      <c r="I197" s="2">
        <v>1</v>
      </c>
      <c r="J197" s="2" t="s">
        <v>7</v>
      </c>
      <c r="K197" s="2" t="s">
        <v>7</v>
      </c>
      <c r="L197" s="2">
        <f>VLOOKUP(Tabla1[[#This Row],[NoMBRE DE SuBSERIE]],CCD!$C$3:$D$181,2,0)</f>
        <v>1</v>
      </c>
      <c r="M197" s="1" t="s">
        <v>2010</v>
      </c>
      <c r="N197" s="2" t="s">
        <v>7</v>
      </c>
      <c r="O197" s="2" t="s">
        <v>7</v>
      </c>
      <c r="P197" s="2" t="s">
        <v>7</v>
      </c>
      <c r="Q197" s="1" t="s">
        <v>819</v>
      </c>
      <c r="R197" s="2" t="s">
        <v>233</v>
      </c>
      <c r="S197" s="2" t="s">
        <v>8</v>
      </c>
      <c r="T197" s="2" t="s">
        <v>232</v>
      </c>
      <c r="U197" s="2" t="s">
        <v>8</v>
      </c>
      <c r="V197" s="2" t="s">
        <v>7</v>
      </c>
      <c r="W197" s="2" t="s">
        <v>7</v>
      </c>
      <c r="X197" s="2">
        <v>0</v>
      </c>
      <c r="Y197" s="1" t="s">
        <v>1977</v>
      </c>
      <c r="Z197" s="1">
        <v>0</v>
      </c>
      <c r="AA197" s="1" t="s">
        <v>2</v>
      </c>
      <c r="AB197" s="1" t="s">
        <v>1</v>
      </c>
      <c r="AC197" s="3">
        <v>46106</v>
      </c>
      <c r="AD197" s="2">
        <v>0</v>
      </c>
      <c r="AE197" s="1" t="s">
        <v>841</v>
      </c>
    </row>
    <row r="198" spans="1:31" ht="39.65" customHeight="1">
      <c r="A198" s="1" t="s">
        <v>736</v>
      </c>
      <c r="B198" s="1" t="s">
        <v>2491</v>
      </c>
      <c r="C198" s="1" t="s">
        <v>814</v>
      </c>
      <c r="D198" s="1" t="s">
        <v>1878</v>
      </c>
      <c r="E198" s="1" t="s">
        <v>815</v>
      </c>
      <c r="F198" s="2" t="s">
        <v>8</v>
      </c>
      <c r="G198" s="2">
        <f>VLOOKUP(Tabla1[[#This Row],[NOMBRE DE SERIE]],CCD!$A$3:$D$181,2,0)</f>
        <v>14</v>
      </c>
      <c r="H198" s="1" t="s">
        <v>817</v>
      </c>
      <c r="I198" s="2">
        <v>1</v>
      </c>
      <c r="J198" s="2" t="s">
        <v>7</v>
      </c>
      <c r="K198" s="2" t="s">
        <v>7</v>
      </c>
      <c r="L198" s="2">
        <f>VLOOKUP(Tabla1[[#This Row],[NoMBRE DE SuBSERIE]],CCD!$C$3:$D$181,2,0)</f>
        <v>1</v>
      </c>
      <c r="M198" s="1" t="s">
        <v>2010</v>
      </c>
      <c r="N198" s="2" t="s">
        <v>7</v>
      </c>
      <c r="O198" s="2" t="s">
        <v>7</v>
      </c>
      <c r="P198" s="2" t="s">
        <v>7</v>
      </c>
      <c r="Q198" s="1" t="s">
        <v>820</v>
      </c>
      <c r="R198" s="2" t="s">
        <v>233</v>
      </c>
      <c r="S198" s="2" t="s">
        <v>8</v>
      </c>
      <c r="T198" s="2" t="s">
        <v>232</v>
      </c>
      <c r="U198" s="2" t="s">
        <v>8</v>
      </c>
      <c r="V198" s="2" t="s">
        <v>7</v>
      </c>
      <c r="W198" s="2" t="s">
        <v>7</v>
      </c>
      <c r="X198" s="2">
        <v>0</v>
      </c>
      <c r="Y198" s="1" t="s">
        <v>1977</v>
      </c>
      <c r="Z198" s="1">
        <v>0</v>
      </c>
      <c r="AA198" s="1" t="s">
        <v>2</v>
      </c>
      <c r="AB198" s="1" t="s">
        <v>1</v>
      </c>
      <c r="AC198" s="3">
        <v>46106</v>
      </c>
      <c r="AD198" s="2">
        <v>0</v>
      </c>
      <c r="AE198" s="1" t="s">
        <v>841</v>
      </c>
    </row>
    <row r="199" spans="1:31" ht="39.65" customHeight="1">
      <c r="A199" s="1" t="s">
        <v>736</v>
      </c>
      <c r="B199" s="1" t="s">
        <v>2491</v>
      </c>
      <c r="C199" s="1" t="s">
        <v>814</v>
      </c>
      <c r="D199" s="1" t="s">
        <v>1878</v>
      </c>
      <c r="E199" s="1" t="s">
        <v>815</v>
      </c>
      <c r="F199" s="2" t="s">
        <v>8</v>
      </c>
      <c r="G199" s="2">
        <f>VLOOKUP(Tabla1[[#This Row],[NOMBRE DE SERIE]],CCD!$A$3:$D$181,2,0)</f>
        <v>14</v>
      </c>
      <c r="H199" s="1" t="s">
        <v>817</v>
      </c>
      <c r="I199" s="2">
        <v>1</v>
      </c>
      <c r="J199" s="2" t="s">
        <v>7</v>
      </c>
      <c r="K199" s="2" t="s">
        <v>7</v>
      </c>
      <c r="L199" s="2">
        <f>VLOOKUP(Tabla1[[#This Row],[NoMBRE DE SuBSERIE]],CCD!$C$3:$D$181,2,0)</f>
        <v>1</v>
      </c>
      <c r="M199" s="1" t="s">
        <v>2010</v>
      </c>
      <c r="N199" s="2" t="s">
        <v>7</v>
      </c>
      <c r="O199" s="2" t="s">
        <v>7</v>
      </c>
      <c r="P199" s="2" t="s">
        <v>7</v>
      </c>
      <c r="Q199" s="1" t="s">
        <v>821</v>
      </c>
      <c r="R199" s="2" t="s">
        <v>233</v>
      </c>
      <c r="S199" s="2" t="s">
        <v>8</v>
      </c>
      <c r="T199" s="2" t="s">
        <v>232</v>
      </c>
      <c r="U199" s="2" t="s">
        <v>8</v>
      </c>
      <c r="V199" s="2" t="s">
        <v>7</v>
      </c>
      <c r="W199" s="2" t="s">
        <v>7</v>
      </c>
      <c r="X199" s="2">
        <v>0</v>
      </c>
      <c r="Y199" s="1" t="s">
        <v>1977</v>
      </c>
      <c r="Z199" s="1">
        <v>0</v>
      </c>
      <c r="AA199" s="1" t="s">
        <v>2</v>
      </c>
      <c r="AB199" s="1" t="s">
        <v>1</v>
      </c>
      <c r="AC199" s="3">
        <v>46106</v>
      </c>
      <c r="AD199" s="2">
        <v>0</v>
      </c>
      <c r="AE199" s="1" t="s">
        <v>841</v>
      </c>
    </row>
    <row r="200" spans="1:31" ht="39.65" customHeight="1">
      <c r="A200" s="1" t="s">
        <v>736</v>
      </c>
      <c r="B200" s="1" t="s">
        <v>2491</v>
      </c>
      <c r="C200" s="1" t="s">
        <v>814</v>
      </c>
      <c r="D200" s="1" t="s">
        <v>1878</v>
      </c>
      <c r="E200" s="1" t="s">
        <v>815</v>
      </c>
      <c r="F200" s="2" t="s">
        <v>8</v>
      </c>
      <c r="G200" s="2">
        <f>VLOOKUP(Tabla1[[#This Row],[NOMBRE DE SERIE]],CCD!$A$3:$D$181,2,0)</f>
        <v>14</v>
      </c>
      <c r="H200" s="1" t="s">
        <v>817</v>
      </c>
      <c r="I200" s="2">
        <v>1</v>
      </c>
      <c r="J200" s="2" t="s">
        <v>7</v>
      </c>
      <c r="K200" s="2" t="s">
        <v>7</v>
      </c>
      <c r="L200" s="2">
        <f>VLOOKUP(Tabla1[[#This Row],[NoMBRE DE SuBSERIE]],CCD!$C$3:$D$181,2,0)</f>
        <v>1</v>
      </c>
      <c r="M200" s="1" t="s">
        <v>2010</v>
      </c>
      <c r="N200" s="2" t="s">
        <v>7</v>
      </c>
      <c r="O200" s="2" t="s">
        <v>7</v>
      </c>
      <c r="P200" s="2" t="s">
        <v>7</v>
      </c>
      <c r="Q200" s="1" t="s">
        <v>2085</v>
      </c>
      <c r="R200" s="2" t="s">
        <v>233</v>
      </c>
      <c r="S200" s="2" t="s">
        <v>8</v>
      </c>
      <c r="T200" s="2" t="s">
        <v>232</v>
      </c>
      <c r="U200" s="2" t="s">
        <v>8</v>
      </c>
      <c r="V200" s="2" t="s">
        <v>7</v>
      </c>
      <c r="W200" s="2" t="s">
        <v>7</v>
      </c>
      <c r="X200" s="2">
        <v>0</v>
      </c>
      <c r="Y200" s="1" t="s">
        <v>1977</v>
      </c>
      <c r="Z200" s="1">
        <v>0</v>
      </c>
      <c r="AA200" s="1" t="s">
        <v>2</v>
      </c>
      <c r="AB200" s="1" t="s">
        <v>1</v>
      </c>
      <c r="AC200" s="3">
        <v>46106</v>
      </c>
      <c r="AD200" s="2">
        <v>0</v>
      </c>
      <c r="AE200" s="1" t="s">
        <v>841</v>
      </c>
    </row>
    <row r="201" spans="1:31" ht="39.65" customHeight="1">
      <c r="A201" s="1" t="s">
        <v>736</v>
      </c>
      <c r="B201" s="1" t="s">
        <v>2491</v>
      </c>
      <c r="C201" s="1" t="s">
        <v>814</v>
      </c>
      <c r="D201" s="1" t="s">
        <v>1878</v>
      </c>
      <c r="E201" s="1" t="s">
        <v>815</v>
      </c>
      <c r="F201" s="2" t="s">
        <v>8</v>
      </c>
      <c r="G201" s="2">
        <f>VLOOKUP(Tabla1[[#This Row],[NOMBRE DE SERIE]],CCD!$A$3:$D$181,2,0)</f>
        <v>14</v>
      </c>
      <c r="H201" s="1" t="s">
        <v>817</v>
      </c>
      <c r="I201" s="2">
        <v>1</v>
      </c>
      <c r="J201" s="2" t="s">
        <v>7</v>
      </c>
      <c r="K201" s="2" t="s">
        <v>7</v>
      </c>
      <c r="L201" s="2">
        <f>VLOOKUP(Tabla1[[#This Row],[NoMBRE DE SuBSERIE]],CCD!$C$3:$D$181,2,0)</f>
        <v>1</v>
      </c>
      <c r="M201" s="1" t="s">
        <v>2010</v>
      </c>
      <c r="N201" s="2" t="s">
        <v>7</v>
      </c>
      <c r="O201" s="2" t="s">
        <v>7</v>
      </c>
      <c r="P201" s="2" t="s">
        <v>7</v>
      </c>
      <c r="Q201" s="1" t="s">
        <v>1881</v>
      </c>
      <c r="R201" s="2" t="s">
        <v>233</v>
      </c>
      <c r="S201" s="2" t="s">
        <v>8</v>
      </c>
      <c r="T201" s="2" t="s">
        <v>232</v>
      </c>
      <c r="U201" s="2" t="s">
        <v>8</v>
      </c>
      <c r="V201" s="2" t="s">
        <v>7</v>
      </c>
      <c r="W201" s="2" t="s">
        <v>7</v>
      </c>
      <c r="X201" s="2">
        <v>0</v>
      </c>
      <c r="Y201" s="1" t="s">
        <v>1977</v>
      </c>
      <c r="Z201" s="1">
        <v>0</v>
      </c>
      <c r="AA201" s="1" t="s">
        <v>2</v>
      </c>
      <c r="AB201" s="1" t="s">
        <v>1</v>
      </c>
      <c r="AC201" s="3">
        <v>46106</v>
      </c>
      <c r="AD201" s="2">
        <v>0</v>
      </c>
      <c r="AE201" s="1" t="s">
        <v>841</v>
      </c>
    </row>
    <row r="202" spans="1:31" ht="39.65" customHeight="1">
      <c r="A202" s="1" t="s">
        <v>736</v>
      </c>
      <c r="B202" s="1" t="s">
        <v>2491</v>
      </c>
      <c r="C202" s="1" t="s">
        <v>814</v>
      </c>
      <c r="D202" s="1" t="s">
        <v>1878</v>
      </c>
      <c r="E202" s="1" t="s">
        <v>815</v>
      </c>
      <c r="F202" s="2" t="s">
        <v>8</v>
      </c>
      <c r="G202" s="2">
        <f>VLOOKUP(Tabla1[[#This Row],[NOMBRE DE SERIE]],CCD!$A$3:$D$181,2,0)</f>
        <v>14</v>
      </c>
      <c r="H202" s="1" t="s">
        <v>817</v>
      </c>
      <c r="I202" s="2">
        <v>1</v>
      </c>
      <c r="J202" s="2" t="s">
        <v>7</v>
      </c>
      <c r="K202" s="2" t="s">
        <v>7</v>
      </c>
      <c r="L202" s="2">
        <f>VLOOKUP(Tabla1[[#This Row],[NoMBRE DE SuBSERIE]],CCD!$C$3:$D$181,2,0)</f>
        <v>1</v>
      </c>
      <c r="M202" s="1" t="s">
        <v>2010</v>
      </c>
      <c r="N202" s="2" t="s">
        <v>7</v>
      </c>
      <c r="O202" s="2" t="s">
        <v>7</v>
      </c>
      <c r="P202" s="2" t="s">
        <v>7</v>
      </c>
      <c r="Q202" s="1" t="s">
        <v>1882</v>
      </c>
      <c r="R202" s="2" t="s">
        <v>233</v>
      </c>
      <c r="S202" s="2" t="s">
        <v>8</v>
      </c>
      <c r="T202" s="2" t="s">
        <v>232</v>
      </c>
      <c r="U202" s="2" t="s">
        <v>8</v>
      </c>
      <c r="V202" s="2" t="s">
        <v>7</v>
      </c>
      <c r="W202" s="2" t="s">
        <v>7</v>
      </c>
      <c r="X202" s="2">
        <v>0</v>
      </c>
      <c r="Y202" s="1" t="s">
        <v>1977</v>
      </c>
      <c r="Z202" s="1">
        <v>0</v>
      </c>
      <c r="AA202" s="1" t="s">
        <v>2</v>
      </c>
      <c r="AB202" s="1" t="s">
        <v>1</v>
      </c>
      <c r="AC202" s="3">
        <v>46106</v>
      </c>
      <c r="AD202" s="2">
        <v>0</v>
      </c>
      <c r="AE202" s="1" t="s">
        <v>841</v>
      </c>
    </row>
    <row r="203" spans="1:31" ht="39.65" customHeight="1">
      <c r="A203" s="1" t="s">
        <v>736</v>
      </c>
      <c r="B203" s="1" t="s">
        <v>2491</v>
      </c>
      <c r="C203" s="1" t="s">
        <v>814</v>
      </c>
      <c r="D203" s="1" t="s">
        <v>1878</v>
      </c>
      <c r="E203" s="1" t="s">
        <v>815</v>
      </c>
      <c r="F203" s="2" t="s">
        <v>8</v>
      </c>
      <c r="G203" s="2">
        <f>VLOOKUP(Tabla1[[#This Row],[NOMBRE DE SERIE]],CCD!$A$3:$D$181,2,0)</f>
        <v>14</v>
      </c>
      <c r="H203" s="1" t="s">
        <v>817</v>
      </c>
      <c r="I203" s="2">
        <v>1</v>
      </c>
      <c r="J203" s="2" t="s">
        <v>7</v>
      </c>
      <c r="K203" s="2" t="s">
        <v>7</v>
      </c>
      <c r="L203" s="2">
        <f>VLOOKUP(Tabla1[[#This Row],[NoMBRE DE SuBSERIE]],CCD!$C$3:$D$181,2,0)</f>
        <v>1</v>
      </c>
      <c r="M203" s="1" t="s">
        <v>2010</v>
      </c>
      <c r="N203" s="2" t="s">
        <v>7</v>
      </c>
      <c r="O203" s="2" t="s">
        <v>7</v>
      </c>
      <c r="P203" s="2" t="s">
        <v>7</v>
      </c>
      <c r="Q203" s="1" t="s">
        <v>1883</v>
      </c>
      <c r="R203" s="2" t="s">
        <v>233</v>
      </c>
      <c r="S203" s="2" t="s">
        <v>8</v>
      </c>
      <c r="T203" s="2" t="s">
        <v>232</v>
      </c>
      <c r="U203" s="2" t="s">
        <v>8</v>
      </c>
      <c r="V203" s="2" t="s">
        <v>7</v>
      </c>
      <c r="W203" s="2" t="s">
        <v>7</v>
      </c>
      <c r="X203" s="2">
        <v>0</v>
      </c>
      <c r="Y203" s="1" t="s">
        <v>1977</v>
      </c>
      <c r="Z203" s="1">
        <v>0</v>
      </c>
      <c r="AA203" s="1" t="s">
        <v>2</v>
      </c>
      <c r="AB203" s="1" t="s">
        <v>1</v>
      </c>
      <c r="AC203" s="3">
        <v>46106</v>
      </c>
      <c r="AD203" s="2">
        <v>0</v>
      </c>
      <c r="AE203" s="1" t="s">
        <v>841</v>
      </c>
    </row>
    <row r="204" spans="1:31" ht="39.65" customHeight="1">
      <c r="A204" s="1" t="s">
        <v>736</v>
      </c>
      <c r="B204" s="1" t="s">
        <v>2491</v>
      </c>
      <c r="C204" s="1" t="s">
        <v>814</v>
      </c>
      <c r="D204" s="1" t="s">
        <v>1878</v>
      </c>
      <c r="E204" s="1" t="s">
        <v>815</v>
      </c>
      <c r="F204" s="2" t="s">
        <v>8</v>
      </c>
      <c r="G204" s="2">
        <f>VLOOKUP(Tabla1[[#This Row],[NOMBRE DE SERIE]],CCD!$A$3:$D$181,2,0)</f>
        <v>14</v>
      </c>
      <c r="H204" s="1" t="s">
        <v>817</v>
      </c>
      <c r="I204" s="2">
        <v>1</v>
      </c>
      <c r="J204" s="2" t="s">
        <v>7</v>
      </c>
      <c r="K204" s="2" t="s">
        <v>7</v>
      </c>
      <c r="L204" s="2">
        <f>VLOOKUP(Tabla1[[#This Row],[NoMBRE DE SuBSERIE]],CCD!$C$3:$D$181,2,0)</f>
        <v>1</v>
      </c>
      <c r="M204" s="1" t="s">
        <v>2010</v>
      </c>
      <c r="N204" s="2" t="s">
        <v>7</v>
      </c>
      <c r="O204" s="2" t="s">
        <v>7</v>
      </c>
      <c r="P204" s="2" t="s">
        <v>7</v>
      </c>
      <c r="Q204" s="1" t="s">
        <v>2111</v>
      </c>
      <c r="R204" s="2" t="s">
        <v>233</v>
      </c>
      <c r="S204" s="2" t="s">
        <v>8</v>
      </c>
      <c r="T204" s="2" t="s">
        <v>232</v>
      </c>
      <c r="U204" s="2" t="s">
        <v>8</v>
      </c>
      <c r="V204" s="2" t="s">
        <v>7</v>
      </c>
      <c r="W204" s="2" t="s">
        <v>7</v>
      </c>
      <c r="X204" s="2">
        <v>0</v>
      </c>
      <c r="Y204" s="1" t="s">
        <v>1977</v>
      </c>
      <c r="Z204" s="1">
        <v>0</v>
      </c>
      <c r="AA204" s="1" t="s">
        <v>2</v>
      </c>
      <c r="AB204" s="1" t="s">
        <v>1</v>
      </c>
      <c r="AC204" s="3">
        <v>46106</v>
      </c>
      <c r="AD204" s="2">
        <v>0</v>
      </c>
      <c r="AE204" s="1" t="s">
        <v>841</v>
      </c>
    </row>
    <row r="205" spans="1:31" ht="39.65" customHeight="1">
      <c r="A205" s="1" t="s">
        <v>736</v>
      </c>
      <c r="B205" s="1" t="s">
        <v>2491</v>
      </c>
      <c r="C205" s="1" t="s">
        <v>814</v>
      </c>
      <c r="D205" s="1" t="s">
        <v>1878</v>
      </c>
      <c r="E205" s="1" t="s">
        <v>815</v>
      </c>
      <c r="F205" s="2" t="s">
        <v>8</v>
      </c>
      <c r="G205" s="2">
        <f>VLOOKUP(Tabla1[[#This Row],[NOMBRE DE SERIE]],CCD!$A$3:$D$181,2,0)</f>
        <v>14</v>
      </c>
      <c r="H205" s="1" t="s">
        <v>817</v>
      </c>
      <c r="I205" s="2">
        <v>1</v>
      </c>
      <c r="J205" s="2" t="s">
        <v>7</v>
      </c>
      <c r="K205" s="2" t="s">
        <v>7</v>
      </c>
      <c r="L205" s="2">
        <f>VLOOKUP(Tabla1[[#This Row],[NoMBRE DE SuBSERIE]],CCD!$C$3:$D$181,2,0)</f>
        <v>2</v>
      </c>
      <c r="M205" s="1" t="s">
        <v>2011</v>
      </c>
      <c r="N205" s="2" t="s">
        <v>7</v>
      </c>
      <c r="O205" s="2" t="s">
        <v>7</v>
      </c>
      <c r="P205" s="2" t="s">
        <v>7</v>
      </c>
      <c r="Q205" s="1" t="s">
        <v>2070</v>
      </c>
      <c r="R205" s="2" t="s">
        <v>233</v>
      </c>
      <c r="S205" s="2" t="s">
        <v>8</v>
      </c>
      <c r="T205" s="2" t="s">
        <v>232</v>
      </c>
      <c r="U205" s="2" t="s">
        <v>8</v>
      </c>
      <c r="V205" s="2" t="s">
        <v>7</v>
      </c>
      <c r="W205" s="2" t="s">
        <v>7</v>
      </c>
      <c r="X205" s="2">
        <v>0</v>
      </c>
      <c r="Y205" s="1" t="s">
        <v>1978</v>
      </c>
      <c r="Z205" s="1">
        <v>0</v>
      </c>
      <c r="AA205" s="1" t="s">
        <v>2</v>
      </c>
      <c r="AB205" s="1" t="s">
        <v>1</v>
      </c>
      <c r="AC205" s="3">
        <v>46106</v>
      </c>
      <c r="AD205" s="2">
        <v>0</v>
      </c>
      <c r="AE205" s="1" t="s">
        <v>841</v>
      </c>
    </row>
    <row r="206" spans="1:31" ht="39.65" customHeight="1">
      <c r="A206" s="1" t="s">
        <v>736</v>
      </c>
      <c r="B206" s="1" t="s">
        <v>2491</v>
      </c>
      <c r="C206" s="1" t="s">
        <v>814</v>
      </c>
      <c r="D206" s="1" t="s">
        <v>1878</v>
      </c>
      <c r="E206" s="1" t="s">
        <v>815</v>
      </c>
      <c r="F206" s="2" t="s">
        <v>8</v>
      </c>
      <c r="G206" s="2">
        <f>VLOOKUP(Tabla1[[#This Row],[NOMBRE DE SERIE]],CCD!$A$3:$D$181,2,0)</f>
        <v>14</v>
      </c>
      <c r="H206" s="1" t="s">
        <v>817</v>
      </c>
      <c r="I206" s="2">
        <v>1</v>
      </c>
      <c r="J206" s="2" t="s">
        <v>7</v>
      </c>
      <c r="K206" s="2" t="s">
        <v>7</v>
      </c>
      <c r="L206" s="2">
        <f>VLOOKUP(Tabla1[[#This Row],[NoMBRE DE SuBSERIE]],CCD!$C$3:$D$181,2,0)</f>
        <v>2</v>
      </c>
      <c r="M206" s="1" t="s">
        <v>2011</v>
      </c>
      <c r="N206" s="2" t="s">
        <v>7</v>
      </c>
      <c r="O206" s="2" t="s">
        <v>7</v>
      </c>
      <c r="P206" s="2" t="s">
        <v>7</v>
      </c>
      <c r="Q206" s="1" t="s">
        <v>822</v>
      </c>
      <c r="R206" s="2" t="s">
        <v>233</v>
      </c>
      <c r="S206" s="2" t="s">
        <v>8</v>
      </c>
      <c r="T206" s="2" t="s">
        <v>232</v>
      </c>
      <c r="U206" s="2" t="s">
        <v>8</v>
      </c>
      <c r="V206" s="2" t="s">
        <v>7</v>
      </c>
      <c r="W206" s="2" t="s">
        <v>7</v>
      </c>
      <c r="X206" s="2">
        <v>0</v>
      </c>
      <c r="Y206" s="1" t="s">
        <v>1978</v>
      </c>
      <c r="Z206" s="1">
        <v>0</v>
      </c>
      <c r="AA206" s="1" t="s">
        <v>2</v>
      </c>
      <c r="AB206" s="1" t="s">
        <v>1</v>
      </c>
      <c r="AC206" s="3">
        <v>46106</v>
      </c>
      <c r="AD206" s="2">
        <v>0</v>
      </c>
      <c r="AE206" s="1" t="s">
        <v>841</v>
      </c>
    </row>
    <row r="207" spans="1:31" ht="39.65" customHeight="1">
      <c r="A207" s="1" t="s">
        <v>736</v>
      </c>
      <c r="B207" s="1" t="s">
        <v>2491</v>
      </c>
      <c r="C207" s="1" t="s">
        <v>814</v>
      </c>
      <c r="D207" s="1" t="s">
        <v>1878</v>
      </c>
      <c r="E207" s="1" t="s">
        <v>815</v>
      </c>
      <c r="F207" s="2" t="s">
        <v>8</v>
      </c>
      <c r="G207" s="2">
        <f>VLOOKUP(Tabla1[[#This Row],[NOMBRE DE SERIE]],CCD!$A$3:$D$181,2,0)</f>
        <v>14</v>
      </c>
      <c r="H207" s="1" t="s">
        <v>817</v>
      </c>
      <c r="I207" s="2">
        <v>1</v>
      </c>
      <c r="J207" s="2" t="s">
        <v>7</v>
      </c>
      <c r="K207" s="2" t="s">
        <v>7</v>
      </c>
      <c r="L207" s="2">
        <f>VLOOKUP(Tabla1[[#This Row],[NoMBRE DE SuBSERIE]],CCD!$C$3:$D$181,2,0)</f>
        <v>2</v>
      </c>
      <c r="M207" s="1" t="s">
        <v>2011</v>
      </c>
      <c r="N207" s="2" t="s">
        <v>7</v>
      </c>
      <c r="O207" s="2" t="s">
        <v>7</v>
      </c>
      <c r="P207" s="2" t="s">
        <v>7</v>
      </c>
      <c r="Q207" s="1" t="s">
        <v>819</v>
      </c>
      <c r="R207" s="2" t="s">
        <v>233</v>
      </c>
      <c r="S207" s="2" t="s">
        <v>8</v>
      </c>
      <c r="T207" s="2" t="s">
        <v>232</v>
      </c>
      <c r="U207" s="2" t="s">
        <v>8</v>
      </c>
      <c r="V207" s="2" t="s">
        <v>7</v>
      </c>
      <c r="W207" s="2" t="s">
        <v>7</v>
      </c>
      <c r="X207" s="2">
        <v>0</v>
      </c>
      <c r="Y207" s="1" t="s">
        <v>1978</v>
      </c>
      <c r="Z207" s="1">
        <v>0</v>
      </c>
      <c r="AA207" s="1" t="s">
        <v>2</v>
      </c>
      <c r="AB207" s="1" t="s">
        <v>1</v>
      </c>
      <c r="AC207" s="3">
        <v>46106</v>
      </c>
      <c r="AD207" s="2">
        <v>0</v>
      </c>
      <c r="AE207" s="1" t="s">
        <v>841</v>
      </c>
    </row>
    <row r="208" spans="1:31" ht="39.65" customHeight="1">
      <c r="A208" s="1" t="s">
        <v>736</v>
      </c>
      <c r="B208" s="1" t="s">
        <v>2491</v>
      </c>
      <c r="C208" s="1" t="s">
        <v>814</v>
      </c>
      <c r="D208" s="1" t="s">
        <v>1878</v>
      </c>
      <c r="E208" s="1" t="s">
        <v>815</v>
      </c>
      <c r="F208" s="2" t="s">
        <v>8</v>
      </c>
      <c r="G208" s="2">
        <f>VLOOKUP(Tabla1[[#This Row],[NOMBRE DE SERIE]],CCD!$A$3:$D$181,2,0)</f>
        <v>14</v>
      </c>
      <c r="H208" s="1" t="s">
        <v>817</v>
      </c>
      <c r="I208" s="2">
        <v>1</v>
      </c>
      <c r="J208" s="2" t="s">
        <v>7</v>
      </c>
      <c r="K208" s="2" t="s">
        <v>7</v>
      </c>
      <c r="L208" s="2">
        <f>VLOOKUP(Tabla1[[#This Row],[NoMBRE DE SuBSERIE]],CCD!$C$3:$D$181,2,0)</f>
        <v>2</v>
      </c>
      <c r="M208" s="1" t="s">
        <v>2011</v>
      </c>
      <c r="N208" s="2" t="s">
        <v>7</v>
      </c>
      <c r="O208" s="2" t="s">
        <v>7</v>
      </c>
      <c r="P208" s="2" t="s">
        <v>7</v>
      </c>
      <c r="Q208" s="1" t="s">
        <v>823</v>
      </c>
      <c r="R208" s="2" t="s">
        <v>233</v>
      </c>
      <c r="S208" s="2" t="s">
        <v>8</v>
      </c>
      <c r="T208" s="2" t="s">
        <v>232</v>
      </c>
      <c r="U208" s="2" t="s">
        <v>8</v>
      </c>
      <c r="V208" s="2" t="s">
        <v>7</v>
      </c>
      <c r="W208" s="2" t="s">
        <v>7</v>
      </c>
      <c r="X208" s="2">
        <v>0</v>
      </c>
      <c r="Y208" s="1" t="s">
        <v>1978</v>
      </c>
      <c r="Z208" s="1">
        <v>0</v>
      </c>
      <c r="AA208" s="1" t="s">
        <v>2</v>
      </c>
      <c r="AB208" s="1" t="s">
        <v>1</v>
      </c>
      <c r="AC208" s="3">
        <v>46106</v>
      </c>
      <c r="AD208" s="2">
        <v>0</v>
      </c>
      <c r="AE208" s="1" t="s">
        <v>841</v>
      </c>
    </row>
    <row r="209" spans="1:31" ht="39.65" customHeight="1">
      <c r="A209" s="1" t="s">
        <v>736</v>
      </c>
      <c r="B209" s="1" t="s">
        <v>2491</v>
      </c>
      <c r="C209" s="1" t="s">
        <v>814</v>
      </c>
      <c r="D209" s="1" t="s">
        <v>1878</v>
      </c>
      <c r="E209" s="1" t="s">
        <v>815</v>
      </c>
      <c r="F209" s="2" t="s">
        <v>8</v>
      </c>
      <c r="G209" s="2">
        <f>VLOOKUP(Tabla1[[#This Row],[NOMBRE DE SERIE]],CCD!$A$3:$D$181,2,0)</f>
        <v>14</v>
      </c>
      <c r="H209" s="1" t="s">
        <v>817</v>
      </c>
      <c r="I209" s="2">
        <v>1</v>
      </c>
      <c r="J209" s="2" t="s">
        <v>7</v>
      </c>
      <c r="K209" s="2" t="s">
        <v>7</v>
      </c>
      <c r="L209" s="2">
        <f>VLOOKUP(Tabla1[[#This Row],[NoMBRE DE SuBSERIE]],CCD!$C$3:$D$181,2,0)</f>
        <v>2</v>
      </c>
      <c r="M209" s="1" t="s">
        <v>2011</v>
      </c>
      <c r="N209" s="2" t="s">
        <v>7</v>
      </c>
      <c r="O209" s="2" t="s">
        <v>7</v>
      </c>
      <c r="P209" s="2" t="s">
        <v>7</v>
      </c>
      <c r="Q209" s="1" t="s">
        <v>821</v>
      </c>
      <c r="R209" s="2" t="s">
        <v>233</v>
      </c>
      <c r="S209" s="2" t="s">
        <v>8</v>
      </c>
      <c r="T209" s="2" t="s">
        <v>232</v>
      </c>
      <c r="U209" s="2" t="s">
        <v>8</v>
      </c>
      <c r="V209" s="2" t="s">
        <v>7</v>
      </c>
      <c r="W209" s="2" t="s">
        <v>7</v>
      </c>
      <c r="X209" s="2">
        <v>0</v>
      </c>
      <c r="Y209" s="1" t="s">
        <v>1978</v>
      </c>
      <c r="Z209" s="1">
        <v>0</v>
      </c>
      <c r="AA209" s="1" t="s">
        <v>2</v>
      </c>
      <c r="AB209" s="1" t="s">
        <v>1</v>
      </c>
      <c r="AC209" s="3">
        <v>46106</v>
      </c>
      <c r="AD209" s="2">
        <v>0</v>
      </c>
      <c r="AE209" s="1" t="s">
        <v>841</v>
      </c>
    </row>
    <row r="210" spans="1:31" ht="39.65" customHeight="1">
      <c r="A210" s="1" t="s">
        <v>736</v>
      </c>
      <c r="B210" s="1" t="s">
        <v>2491</v>
      </c>
      <c r="C210" s="1" t="s">
        <v>814</v>
      </c>
      <c r="D210" s="1" t="s">
        <v>1878</v>
      </c>
      <c r="E210" s="1" t="s">
        <v>815</v>
      </c>
      <c r="F210" s="2" t="s">
        <v>8</v>
      </c>
      <c r="G210" s="2">
        <f>VLOOKUP(Tabla1[[#This Row],[NOMBRE DE SERIE]],CCD!$A$3:$D$181,2,0)</f>
        <v>14</v>
      </c>
      <c r="H210" s="1" t="s">
        <v>817</v>
      </c>
      <c r="I210" s="2">
        <v>1</v>
      </c>
      <c r="J210" s="2" t="s">
        <v>7</v>
      </c>
      <c r="K210" s="2" t="s">
        <v>7</v>
      </c>
      <c r="L210" s="2">
        <f>VLOOKUP(Tabla1[[#This Row],[NoMBRE DE SuBSERIE]],CCD!$C$3:$D$181,2,0)</f>
        <v>2</v>
      </c>
      <c r="M210" s="1" t="s">
        <v>2011</v>
      </c>
      <c r="N210" s="2" t="s">
        <v>7</v>
      </c>
      <c r="O210" s="2" t="s">
        <v>7</v>
      </c>
      <c r="P210" s="2" t="s">
        <v>7</v>
      </c>
      <c r="Q210" s="1" t="s">
        <v>2085</v>
      </c>
      <c r="R210" s="2" t="s">
        <v>233</v>
      </c>
      <c r="S210" s="2" t="s">
        <v>8</v>
      </c>
      <c r="T210" s="2" t="s">
        <v>232</v>
      </c>
      <c r="U210" s="2" t="s">
        <v>8</v>
      </c>
      <c r="V210" s="2" t="s">
        <v>7</v>
      </c>
      <c r="W210" s="2" t="s">
        <v>7</v>
      </c>
      <c r="X210" s="2">
        <v>0</v>
      </c>
      <c r="Y210" s="1" t="s">
        <v>1978</v>
      </c>
      <c r="Z210" s="1">
        <v>0</v>
      </c>
      <c r="AA210" s="1" t="s">
        <v>2</v>
      </c>
      <c r="AB210" s="1" t="s">
        <v>1</v>
      </c>
      <c r="AC210" s="3">
        <v>46106</v>
      </c>
      <c r="AD210" s="2">
        <v>0</v>
      </c>
      <c r="AE210" s="1" t="s">
        <v>841</v>
      </c>
    </row>
    <row r="211" spans="1:31" ht="39.65" customHeight="1">
      <c r="A211" s="1" t="s">
        <v>736</v>
      </c>
      <c r="B211" s="1" t="s">
        <v>2491</v>
      </c>
      <c r="C211" s="1" t="s">
        <v>814</v>
      </c>
      <c r="D211" s="1" t="s">
        <v>1878</v>
      </c>
      <c r="E211" s="1" t="s">
        <v>815</v>
      </c>
      <c r="F211" s="2" t="s">
        <v>8</v>
      </c>
      <c r="G211" s="2">
        <f>VLOOKUP(Tabla1[[#This Row],[NOMBRE DE SERIE]],CCD!$A$3:$D$181,2,0)</f>
        <v>14</v>
      </c>
      <c r="H211" s="1" t="s">
        <v>817</v>
      </c>
      <c r="I211" s="2">
        <v>1</v>
      </c>
      <c r="J211" s="2" t="s">
        <v>7</v>
      </c>
      <c r="K211" s="2" t="s">
        <v>7</v>
      </c>
      <c r="L211" s="2">
        <f>VLOOKUP(Tabla1[[#This Row],[NoMBRE DE SuBSERIE]],CCD!$C$3:$D$181,2,0)</f>
        <v>2</v>
      </c>
      <c r="M211" s="1" t="s">
        <v>2011</v>
      </c>
      <c r="N211" s="2" t="s">
        <v>7</v>
      </c>
      <c r="O211" s="2" t="s">
        <v>7</v>
      </c>
      <c r="P211" s="2" t="s">
        <v>7</v>
      </c>
      <c r="Q211" s="1" t="s">
        <v>1881</v>
      </c>
      <c r="R211" s="2" t="s">
        <v>233</v>
      </c>
      <c r="S211" s="2" t="s">
        <v>8</v>
      </c>
      <c r="T211" s="2" t="s">
        <v>232</v>
      </c>
      <c r="U211" s="2" t="s">
        <v>8</v>
      </c>
      <c r="V211" s="2" t="s">
        <v>7</v>
      </c>
      <c r="W211" s="2" t="s">
        <v>7</v>
      </c>
      <c r="X211" s="2">
        <v>0</v>
      </c>
      <c r="Y211" s="1" t="s">
        <v>1978</v>
      </c>
      <c r="Z211" s="1">
        <v>0</v>
      </c>
      <c r="AA211" s="1" t="s">
        <v>2</v>
      </c>
      <c r="AB211" s="1" t="s">
        <v>1</v>
      </c>
      <c r="AC211" s="3">
        <v>46106</v>
      </c>
      <c r="AD211" s="2">
        <v>0</v>
      </c>
      <c r="AE211" s="1" t="s">
        <v>841</v>
      </c>
    </row>
    <row r="212" spans="1:31" ht="39.65" customHeight="1">
      <c r="A212" s="1" t="s">
        <v>736</v>
      </c>
      <c r="B212" s="1" t="s">
        <v>2491</v>
      </c>
      <c r="C212" s="1" t="s">
        <v>814</v>
      </c>
      <c r="D212" s="1" t="s">
        <v>1878</v>
      </c>
      <c r="E212" s="1" t="s">
        <v>815</v>
      </c>
      <c r="F212" s="2" t="s">
        <v>8</v>
      </c>
      <c r="G212" s="2">
        <f>VLOOKUP(Tabla1[[#This Row],[NOMBRE DE SERIE]],CCD!$A$3:$D$181,2,0)</f>
        <v>14</v>
      </c>
      <c r="H212" s="1" t="s">
        <v>817</v>
      </c>
      <c r="I212" s="2">
        <v>1</v>
      </c>
      <c r="J212" s="2" t="s">
        <v>7</v>
      </c>
      <c r="K212" s="2" t="s">
        <v>7</v>
      </c>
      <c r="L212" s="2">
        <f>VLOOKUP(Tabla1[[#This Row],[NoMBRE DE SuBSERIE]],CCD!$C$3:$D$181,2,0)</f>
        <v>2</v>
      </c>
      <c r="M212" s="1" t="s">
        <v>2011</v>
      </c>
      <c r="N212" s="2" t="s">
        <v>7</v>
      </c>
      <c r="O212" s="2" t="s">
        <v>7</v>
      </c>
      <c r="P212" s="2" t="s">
        <v>7</v>
      </c>
      <c r="Q212" s="1" t="s">
        <v>1882</v>
      </c>
      <c r="R212" s="2" t="s">
        <v>233</v>
      </c>
      <c r="S212" s="2" t="s">
        <v>8</v>
      </c>
      <c r="T212" s="2" t="s">
        <v>232</v>
      </c>
      <c r="U212" s="2" t="s">
        <v>8</v>
      </c>
      <c r="V212" s="2" t="s">
        <v>7</v>
      </c>
      <c r="W212" s="2" t="s">
        <v>7</v>
      </c>
      <c r="X212" s="2">
        <v>0</v>
      </c>
      <c r="Y212" s="1" t="s">
        <v>1978</v>
      </c>
      <c r="Z212" s="1">
        <v>0</v>
      </c>
      <c r="AA212" s="1" t="s">
        <v>2</v>
      </c>
      <c r="AB212" s="1" t="s">
        <v>1</v>
      </c>
      <c r="AC212" s="3">
        <v>46106</v>
      </c>
      <c r="AD212" s="2">
        <v>0</v>
      </c>
      <c r="AE212" s="1" t="s">
        <v>841</v>
      </c>
    </row>
    <row r="213" spans="1:31" ht="39.65" customHeight="1">
      <c r="A213" s="1" t="s">
        <v>631</v>
      </c>
      <c r="B213" s="1" t="s">
        <v>629</v>
      </c>
      <c r="C213" s="1" t="s">
        <v>633</v>
      </c>
      <c r="D213" s="1" t="s">
        <v>848</v>
      </c>
      <c r="E213" s="1" t="s">
        <v>40</v>
      </c>
      <c r="F213" s="2" t="s">
        <v>7</v>
      </c>
      <c r="G213" s="2">
        <f>VLOOKUP(Tabla1[[#This Row],[NOMBRE DE SERIE]],CCD!$A$3:$D$181,2,0)</f>
        <v>15</v>
      </c>
      <c r="H213" s="1" t="s">
        <v>2243</v>
      </c>
      <c r="I213" s="2">
        <v>1</v>
      </c>
      <c r="J213" s="2">
        <v>0</v>
      </c>
      <c r="K213" s="2">
        <v>0</v>
      </c>
      <c r="L213" s="2">
        <f>VLOOKUP(Tabla1[[#This Row],[NoMBRE DE SuBSERIE]],CCD!$C$3:$D$181,2,0)</f>
        <v>1</v>
      </c>
      <c r="M213" s="1" t="s">
        <v>2394</v>
      </c>
      <c r="N213" s="2" t="s">
        <v>7</v>
      </c>
      <c r="O213" s="2" t="s">
        <v>7</v>
      </c>
      <c r="P213" s="2" t="s">
        <v>7</v>
      </c>
      <c r="Q213" s="1" t="s">
        <v>851</v>
      </c>
      <c r="R213" s="2" t="s">
        <v>233</v>
      </c>
      <c r="S213" s="2" t="s">
        <v>8</v>
      </c>
      <c r="T213" s="2" t="s">
        <v>634</v>
      </c>
      <c r="U213" s="2" t="s">
        <v>7</v>
      </c>
      <c r="V213" s="2" t="s">
        <v>8</v>
      </c>
      <c r="W213" s="2" t="s">
        <v>7</v>
      </c>
      <c r="X213" s="2">
        <v>0</v>
      </c>
      <c r="Y213" s="1" t="s">
        <v>852</v>
      </c>
      <c r="Z213" s="1">
        <v>0</v>
      </c>
      <c r="AA213" s="1" t="s">
        <v>2</v>
      </c>
      <c r="AB213" s="1" t="s">
        <v>1</v>
      </c>
      <c r="AC213" s="3">
        <v>46106</v>
      </c>
      <c r="AD213" s="2" t="s">
        <v>7</v>
      </c>
      <c r="AE213" s="1" t="s">
        <v>841</v>
      </c>
    </row>
    <row r="214" spans="1:31" ht="39.65" customHeight="1">
      <c r="A214" s="1" t="s">
        <v>631</v>
      </c>
      <c r="B214" s="1" t="s">
        <v>629</v>
      </c>
      <c r="C214" s="1" t="s">
        <v>633</v>
      </c>
      <c r="D214" s="1" t="s">
        <v>848</v>
      </c>
      <c r="E214" s="1" t="s">
        <v>40</v>
      </c>
      <c r="F214" s="2" t="s">
        <v>7</v>
      </c>
      <c r="G214" s="2">
        <f>VLOOKUP(Tabla1[[#This Row],[NOMBRE DE SERIE]],CCD!$A$3:$D$181,2,0)</f>
        <v>15</v>
      </c>
      <c r="H214" s="1" t="s">
        <v>2243</v>
      </c>
      <c r="I214" s="2">
        <v>1</v>
      </c>
      <c r="J214" s="2">
        <v>0</v>
      </c>
      <c r="K214" s="2">
        <v>0</v>
      </c>
      <c r="L214" s="2">
        <f>VLOOKUP(Tabla1[[#This Row],[NoMBRE DE SuBSERIE]],CCD!$C$3:$D$181,2,0)</f>
        <v>1</v>
      </c>
      <c r="M214" s="1" t="s">
        <v>2394</v>
      </c>
      <c r="N214" s="2" t="s">
        <v>7</v>
      </c>
      <c r="O214" s="2" t="s">
        <v>7</v>
      </c>
      <c r="P214" s="2" t="s">
        <v>7</v>
      </c>
      <c r="Q214" s="1" t="s">
        <v>853</v>
      </c>
      <c r="R214" s="2" t="s">
        <v>233</v>
      </c>
      <c r="S214" s="2" t="s">
        <v>8</v>
      </c>
      <c r="T214" s="2" t="s">
        <v>634</v>
      </c>
      <c r="U214" s="2" t="s">
        <v>7</v>
      </c>
      <c r="V214" s="2" t="s">
        <v>8</v>
      </c>
      <c r="W214" s="2" t="s">
        <v>7</v>
      </c>
      <c r="X214" s="2">
        <v>0</v>
      </c>
      <c r="Y214" s="1" t="s">
        <v>852</v>
      </c>
      <c r="Z214" s="1">
        <v>0</v>
      </c>
      <c r="AA214" s="1" t="s">
        <v>2</v>
      </c>
      <c r="AB214" s="1" t="s">
        <v>1</v>
      </c>
      <c r="AC214" s="3">
        <v>46106</v>
      </c>
      <c r="AD214" s="2" t="s">
        <v>7</v>
      </c>
      <c r="AE214" s="1" t="s">
        <v>841</v>
      </c>
    </row>
    <row r="215" spans="1:31" ht="39.65" customHeight="1">
      <c r="A215" s="1" t="s">
        <v>631</v>
      </c>
      <c r="B215" s="1" t="s">
        <v>629</v>
      </c>
      <c r="C215" s="1" t="s">
        <v>633</v>
      </c>
      <c r="D215" s="1" t="s">
        <v>848</v>
      </c>
      <c r="E215" s="1" t="s">
        <v>40</v>
      </c>
      <c r="F215" s="2" t="s">
        <v>7</v>
      </c>
      <c r="G215" s="2">
        <f>VLOOKUP(Tabla1[[#This Row],[NOMBRE DE SERIE]],CCD!$A$3:$D$181,2,0)</f>
        <v>15</v>
      </c>
      <c r="H215" s="1" t="s">
        <v>2243</v>
      </c>
      <c r="I215" s="2">
        <v>1</v>
      </c>
      <c r="J215" s="2">
        <v>0</v>
      </c>
      <c r="K215" s="2">
        <v>0</v>
      </c>
      <c r="L215" s="2">
        <f>VLOOKUP(Tabla1[[#This Row],[NoMBRE DE SuBSERIE]],CCD!$C$3:$D$181,2,0)</f>
        <v>1</v>
      </c>
      <c r="M215" s="1" t="s">
        <v>2394</v>
      </c>
      <c r="N215" s="2" t="s">
        <v>7</v>
      </c>
      <c r="O215" s="2" t="s">
        <v>7</v>
      </c>
      <c r="P215" s="2" t="s">
        <v>7</v>
      </c>
      <c r="Q215" s="1" t="s">
        <v>635</v>
      </c>
      <c r="R215" s="2" t="s">
        <v>233</v>
      </c>
      <c r="S215" s="2" t="s">
        <v>8</v>
      </c>
      <c r="T215" s="2" t="s">
        <v>634</v>
      </c>
      <c r="U215" s="2" t="s">
        <v>7</v>
      </c>
      <c r="V215" s="2" t="s">
        <v>8</v>
      </c>
      <c r="W215" s="2" t="s">
        <v>7</v>
      </c>
      <c r="X215" s="2">
        <v>0</v>
      </c>
      <c r="Y215" s="1" t="s">
        <v>852</v>
      </c>
      <c r="Z215" s="1">
        <v>0</v>
      </c>
      <c r="AA215" s="1" t="s">
        <v>2</v>
      </c>
      <c r="AB215" s="1" t="s">
        <v>1</v>
      </c>
      <c r="AC215" s="3">
        <v>46106</v>
      </c>
      <c r="AD215" s="2" t="s">
        <v>7</v>
      </c>
      <c r="AE215" s="1" t="s">
        <v>841</v>
      </c>
    </row>
    <row r="216" spans="1:31" ht="39.65" customHeight="1">
      <c r="A216" s="1" t="s">
        <v>631</v>
      </c>
      <c r="B216" s="1" t="s">
        <v>629</v>
      </c>
      <c r="C216" s="1" t="s">
        <v>633</v>
      </c>
      <c r="D216" s="1" t="s">
        <v>848</v>
      </c>
      <c r="E216" s="1" t="s">
        <v>40</v>
      </c>
      <c r="F216" s="2" t="s">
        <v>7</v>
      </c>
      <c r="G216" s="2">
        <f>VLOOKUP(Tabla1[[#This Row],[NOMBRE DE SERIE]],CCD!$A$3:$D$181,2,0)</f>
        <v>15</v>
      </c>
      <c r="H216" s="1" t="s">
        <v>2243</v>
      </c>
      <c r="I216" s="2">
        <v>1</v>
      </c>
      <c r="J216" s="2">
        <v>0</v>
      </c>
      <c r="K216" s="2">
        <v>0</v>
      </c>
      <c r="L216" s="2">
        <f>VLOOKUP(Tabla1[[#This Row],[NoMBRE DE SuBSERIE]],CCD!$C$3:$D$181,2,0)</f>
        <v>1</v>
      </c>
      <c r="M216" s="1" t="s">
        <v>2394</v>
      </c>
      <c r="N216" s="2" t="s">
        <v>7</v>
      </c>
      <c r="O216" s="2" t="s">
        <v>7</v>
      </c>
      <c r="P216" s="2" t="s">
        <v>7</v>
      </c>
      <c r="Q216" s="1" t="s">
        <v>854</v>
      </c>
      <c r="R216" s="2" t="s">
        <v>233</v>
      </c>
      <c r="S216" s="2" t="s">
        <v>8</v>
      </c>
      <c r="T216" s="2" t="s">
        <v>634</v>
      </c>
      <c r="U216" s="2" t="s">
        <v>7</v>
      </c>
      <c r="V216" s="2" t="s">
        <v>8</v>
      </c>
      <c r="W216" s="2" t="s">
        <v>7</v>
      </c>
      <c r="X216" s="2">
        <v>0</v>
      </c>
      <c r="Y216" s="1" t="s">
        <v>852</v>
      </c>
      <c r="Z216" s="1">
        <v>0</v>
      </c>
      <c r="AA216" s="1" t="s">
        <v>2</v>
      </c>
      <c r="AB216" s="1" t="s">
        <v>1</v>
      </c>
      <c r="AC216" s="3">
        <v>46106</v>
      </c>
      <c r="AD216" s="2" t="s">
        <v>7</v>
      </c>
      <c r="AE216" s="1" t="s">
        <v>841</v>
      </c>
    </row>
    <row r="217" spans="1:31" ht="39.65" customHeight="1">
      <c r="A217" s="1" t="s">
        <v>631</v>
      </c>
      <c r="B217" s="1" t="s">
        <v>629</v>
      </c>
      <c r="C217" s="1" t="s">
        <v>633</v>
      </c>
      <c r="D217" s="1" t="s">
        <v>848</v>
      </c>
      <c r="E217" s="1" t="s">
        <v>40</v>
      </c>
      <c r="F217" s="2" t="s">
        <v>7</v>
      </c>
      <c r="G217" s="2">
        <f>VLOOKUP(Tabla1[[#This Row],[NOMBRE DE SERIE]],CCD!$A$3:$D$181,2,0)</f>
        <v>15</v>
      </c>
      <c r="H217" s="1" t="s">
        <v>2243</v>
      </c>
      <c r="I217" s="2">
        <v>1</v>
      </c>
      <c r="J217" s="2">
        <v>0</v>
      </c>
      <c r="K217" s="2">
        <v>0</v>
      </c>
      <c r="L217" s="2">
        <f>VLOOKUP(Tabla1[[#This Row],[NoMBRE DE SuBSERIE]],CCD!$C$3:$D$181,2,0)</f>
        <v>1</v>
      </c>
      <c r="M217" s="1" t="s">
        <v>2394</v>
      </c>
      <c r="N217" s="2" t="s">
        <v>7</v>
      </c>
      <c r="O217" s="2" t="s">
        <v>7</v>
      </c>
      <c r="P217" s="2" t="s">
        <v>7</v>
      </c>
      <c r="Q217" s="1" t="s">
        <v>65</v>
      </c>
      <c r="R217" s="2" t="s">
        <v>233</v>
      </c>
      <c r="S217" s="2" t="s">
        <v>8</v>
      </c>
      <c r="T217" s="2" t="s">
        <v>634</v>
      </c>
      <c r="U217" s="2" t="s">
        <v>7</v>
      </c>
      <c r="V217" s="2" t="s">
        <v>8</v>
      </c>
      <c r="W217" s="2" t="s">
        <v>7</v>
      </c>
      <c r="X217" s="2">
        <v>0</v>
      </c>
      <c r="Y217" s="1" t="s">
        <v>852</v>
      </c>
      <c r="Z217" s="1">
        <v>0</v>
      </c>
      <c r="AA217" s="1" t="s">
        <v>2</v>
      </c>
      <c r="AB217" s="1" t="s">
        <v>1</v>
      </c>
      <c r="AC217" s="3">
        <v>46106</v>
      </c>
      <c r="AD217" s="2" t="s">
        <v>7</v>
      </c>
      <c r="AE217" s="1" t="s">
        <v>841</v>
      </c>
    </row>
    <row r="218" spans="1:31" ht="39.65" customHeight="1">
      <c r="A218" s="1" t="s">
        <v>631</v>
      </c>
      <c r="B218" s="1" t="s">
        <v>629</v>
      </c>
      <c r="C218" s="1" t="s">
        <v>633</v>
      </c>
      <c r="D218" s="1" t="s">
        <v>848</v>
      </c>
      <c r="E218" s="1" t="s">
        <v>40</v>
      </c>
      <c r="F218" s="2" t="s">
        <v>7</v>
      </c>
      <c r="G218" s="2">
        <f>VLOOKUP(Tabla1[[#This Row],[NOMBRE DE SERIE]],CCD!$A$3:$D$181,2,0)</f>
        <v>15</v>
      </c>
      <c r="H218" s="1" t="s">
        <v>2243</v>
      </c>
      <c r="I218" s="2">
        <v>1</v>
      </c>
      <c r="J218" s="2">
        <v>0</v>
      </c>
      <c r="K218" s="2">
        <v>0</v>
      </c>
      <c r="L218" s="2">
        <f>VLOOKUP(Tabla1[[#This Row],[NoMBRE DE SuBSERIE]],CCD!$C$3:$D$181,2,0)</f>
        <v>1</v>
      </c>
      <c r="M218" s="1" t="s">
        <v>2394</v>
      </c>
      <c r="N218" s="2" t="s">
        <v>7</v>
      </c>
      <c r="O218" s="2" t="s">
        <v>7</v>
      </c>
      <c r="P218" s="2" t="s">
        <v>7</v>
      </c>
      <c r="Q218" s="1" t="s">
        <v>855</v>
      </c>
      <c r="R218" s="2" t="s">
        <v>233</v>
      </c>
      <c r="S218" s="2" t="s">
        <v>8</v>
      </c>
      <c r="T218" s="2" t="s">
        <v>634</v>
      </c>
      <c r="U218" s="2" t="s">
        <v>7</v>
      </c>
      <c r="V218" s="2" t="s">
        <v>8</v>
      </c>
      <c r="W218" s="2" t="s">
        <v>7</v>
      </c>
      <c r="X218" s="2">
        <v>0</v>
      </c>
      <c r="Y218" s="1" t="s">
        <v>852</v>
      </c>
      <c r="Z218" s="1">
        <v>0</v>
      </c>
      <c r="AA218" s="1" t="s">
        <v>2</v>
      </c>
      <c r="AB218" s="1" t="s">
        <v>1</v>
      </c>
      <c r="AC218" s="3">
        <v>46106</v>
      </c>
      <c r="AD218" s="2" t="s">
        <v>7</v>
      </c>
      <c r="AE218" s="1" t="s">
        <v>841</v>
      </c>
    </row>
    <row r="219" spans="1:31" ht="39.65" customHeight="1">
      <c r="A219" s="1" t="s">
        <v>631</v>
      </c>
      <c r="B219" s="1" t="s">
        <v>629</v>
      </c>
      <c r="C219" s="1" t="s">
        <v>633</v>
      </c>
      <c r="D219" s="1" t="s">
        <v>848</v>
      </c>
      <c r="E219" s="1" t="s">
        <v>40</v>
      </c>
      <c r="F219" s="2" t="s">
        <v>7</v>
      </c>
      <c r="G219" s="2">
        <f>VLOOKUP(Tabla1[[#This Row],[NOMBRE DE SERIE]],CCD!$A$3:$D$181,2,0)</f>
        <v>15</v>
      </c>
      <c r="H219" s="1" t="s">
        <v>2243</v>
      </c>
      <c r="I219" s="2">
        <v>1</v>
      </c>
      <c r="J219" s="2">
        <v>0</v>
      </c>
      <c r="K219" s="2">
        <v>0</v>
      </c>
      <c r="L219" s="2">
        <f>VLOOKUP(Tabla1[[#This Row],[NoMBRE DE SuBSERIE]],CCD!$C$3:$D$181,2,0)</f>
        <v>1</v>
      </c>
      <c r="M219" s="1" t="s">
        <v>2394</v>
      </c>
      <c r="N219" s="2" t="s">
        <v>7</v>
      </c>
      <c r="O219" s="2" t="s">
        <v>7</v>
      </c>
      <c r="P219" s="2" t="s">
        <v>7</v>
      </c>
      <c r="Q219" s="1" t="s">
        <v>2047</v>
      </c>
      <c r="R219" s="2" t="s">
        <v>233</v>
      </c>
      <c r="S219" s="2" t="s">
        <v>8</v>
      </c>
      <c r="T219" s="2" t="s">
        <v>634</v>
      </c>
      <c r="U219" s="2" t="s">
        <v>7</v>
      </c>
      <c r="V219" s="2" t="s">
        <v>8</v>
      </c>
      <c r="W219" s="2" t="s">
        <v>7</v>
      </c>
      <c r="X219" s="2">
        <v>0</v>
      </c>
      <c r="Y219" s="1" t="s">
        <v>852</v>
      </c>
      <c r="Z219" s="1">
        <v>0</v>
      </c>
      <c r="AA219" s="1" t="s">
        <v>2</v>
      </c>
      <c r="AB219" s="1" t="s">
        <v>1</v>
      </c>
      <c r="AC219" s="3">
        <v>46106</v>
      </c>
      <c r="AD219" s="2" t="s">
        <v>7</v>
      </c>
      <c r="AE219" s="1" t="s">
        <v>841</v>
      </c>
    </row>
    <row r="220" spans="1:31" ht="39.65" customHeight="1">
      <c r="A220" s="1" t="s">
        <v>631</v>
      </c>
      <c r="B220" s="1" t="s">
        <v>629</v>
      </c>
      <c r="C220" s="1" t="s">
        <v>633</v>
      </c>
      <c r="D220" s="1" t="s">
        <v>848</v>
      </c>
      <c r="E220" s="1" t="s">
        <v>40</v>
      </c>
      <c r="F220" s="2" t="s">
        <v>7</v>
      </c>
      <c r="G220" s="2">
        <f>VLOOKUP(Tabla1[[#This Row],[NOMBRE DE SERIE]],CCD!$A$3:$D$181,2,0)</f>
        <v>15</v>
      </c>
      <c r="H220" s="1" t="s">
        <v>2243</v>
      </c>
      <c r="I220" s="2">
        <v>1</v>
      </c>
      <c r="J220" s="2">
        <v>0</v>
      </c>
      <c r="K220" s="2">
        <v>0</v>
      </c>
      <c r="L220" s="2">
        <f>VLOOKUP(Tabla1[[#This Row],[NoMBRE DE SuBSERIE]],CCD!$C$3:$D$181,2,0)</f>
        <v>1</v>
      </c>
      <c r="M220" s="1" t="s">
        <v>2394</v>
      </c>
      <c r="N220" s="2" t="s">
        <v>7</v>
      </c>
      <c r="O220" s="2" t="s">
        <v>7</v>
      </c>
      <c r="P220" s="2" t="s">
        <v>7</v>
      </c>
      <c r="Q220" s="1" t="s">
        <v>856</v>
      </c>
      <c r="R220" s="2" t="s">
        <v>233</v>
      </c>
      <c r="S220" s="2" t="s">
        <v>8</v>
      </c>
      <c r="T220" s="2" t="s">
        <v>634</v>
      </c>
      <c r="U220" s="2" t="s">
        <v>7</v>
      </c>
      <c r="V220" s="2" t="s">
        <v>8</v>
      </c>
      <c r="W220" s="2" t="s">
        <v>7</v>
      </c>
      <c r="X220" s="2">
        <v>0</v>
      </c>
      <c r="Y220" s="1" t="s">
        <v>852</v>
      </c>
      <c r="Z220" s="1">
        <v>0</v>
      </c>
      <c r="AA220" s="1" t="s">
        <v>2</v>
      </c>
      <c r="AB220" s="1" t="s">
        <v>1</v>
      </c>
      <c r="AC220" s="3">
        <v>46106</v>
      </c>
      <c r="AD220" s="2" t="s">
        <v>7</v>
      </c>
      <c r="AE220" s="1" t="s">
        <v>841</v>
      </c>
    </row>
    <row r="221" spans="1:31" ht="39.65" customHeight="1">
      <c r="A221" s="1" t="s">
        <v>631</v>
      </c>
      <c r="B221" s="1" t="s">
        <v>629</v>
      </c>
      <c r="C221" s="1" t="s">
        <v>633</v>
      </c>
      <c r="D221" s="1" t="s">
        <v>848</v>
      </c>
      <c r="E221" s="1" t="s">
        <v>40</v>
      </c>
      <c r="F221" s="2" t="s">
        <v>7</v>
      </c>
      <c r="G221" s="2">
        <f>VLOOKUP(Tabla1[[#This Row],[NOMBRE DE SERIE]],CCD!$A$3:$D$181,2,0)</f>
        <v>15</v>
      </c>
      <c r="H221" s="1" t="s">
        <v>2243</v>
      </c>
      <c r="I221" s="2">
        <v>1</v>
      </c>
      <c r="J221" s="2">
        <v>0</v>
      </c>
      <c r="K221" s="2">
        <v>0</v>
      </c>
      <c r="L221" s="2">
        <f>VLOOKUP(Tabla1[[#This Row],[NoMBRE DE SuBSERIE]],CCD!$C$3:$D$181,2,0)</f>
        <v>1</v>
      </c>
      <c r="M221" s="1" t="s">
        <v>2394</v>
      </c>
      <c r="N221" s="2" t="s">
        <v>7</v>
      </c>
      <c r="O221" s="2" t="s">
        <v>7</v>
      </c>
      <c r="P221" s="2" t="s">
        <v>7</v>
      </c>
      <c r="Q221" s="1" t="s">
        <v>2048</v>
      </c>
      <c r="R221" s="2" t="s">
        <v>233</v>
      </c>
      <c r="S221" s="2" t="s">
        <v>8</v>
      </c>
      <c r="T221" s="2" t="s">
        <v>634</v>
      </c>
      <c r="U221" s="2" t="s">
        <v>7</v>
      </c>
      <c r="V221" s="2" t="s">
        <v>8</v>
      </c>
      <c r="W221" s="2" t="s">
        <v>7</v>
      </c>
      <c r="X221" s="2">
        <v>0</v>
      </c>
      <c r="Y221" s="1" t="s">
        <v>852</v>
      </c>
      <c r="Z221" s="1">
        <v>0</v>
      </c>
      <c r="AA221" s="1" t="s">
        <v>2</v>
      </c>
      <c r="AB221" s="1" t="s">
        <v>1</v>
      </c>
      <c r="AC221" s="3">
        <v>46106</v>
      </c>
      <c r="AD221" s="2" t="s">
        <v>7</v>
      </c>
      <c r="AE221" s="1" t="s">
        <v>841</v>
      </c>
    </row>
    <row r="222" spans="1:31" ht="39.65" customHeight="1">
      <c r="A222" s="1" t="s">
        <v>631</v>
      </c>
      <c r="B222" s="1" t="s">
        <v>629</v>
      </c>
      <c r="C222" s="1" t="s">
        <v>633</v>
      </c>
      <c r="D222" s="1" t="s">
        <v>848</v>
      </c>
      <c r="E222" s="1" t="s">
        <v>40</v>
      </c>
      <c r="F222" s="2" t="s">
        <v>7</v>
      </c>
      <c r="G222" s="2">
        <f>VLOOKUP(Tabla1[[#This Row],[NOMBRE DE SERIE]],CCD!$A$3:$D$181,2,0)</f>
        <v>15</v>
      </c>
      <c r="H222" s="1" t="s">
        <v>2243</v>
      </c>
      <c r="I222" s="2">
        <v>1</v>
      </c>
      <c r="J222" s="2">
        <v>0</v>
      </c>
      <c r="K222" s="2">
        <v>0</v>
      </c>
      <c r="L222" s="2">
        <f>VLOOKUP(Tabla1[[#This Row],[NoMBRE DE SuBSERIE]],CCD!$C$3:$D$181,2,0)</f>
        <v>1</v>
      </c>
      <c r="M222" s="1" t="s">
        <v>2394</v>
      </c>
      <c r="N222" s="2" t="s">
        <v>7</v>
      </c>
      <c r="O222" s="2" t="s">
        <v>7</v>
      </c>
      <c r="P222" s="2" t="s">
        <v>7</v>
      </c>
      <c r="Q222" s="1" t="s">
        <v>636</v>
      </c>
      <c r="R222" s="2" t="s">
        <v>233</v>
      </c>
      <c r="S222" s="2" t="s">
        <v>8</v>
      </c>
      <c r="T222" s="2" t="s">
        <v>634</v>
      </c>
      <c r="U222" s="2" t="s">
        <v>7</v>
      </c>
      <c r="V222" s="2" t="s">
        <v>8</v>
      </c>
      <c r="W222" s="2" t="s">
        <v>7</v>
      </c>
      <c r="X222" s="2">
        <v>0</v>
      </c>
      <c r="Y222" s="1" t="s">
        <v>852</v>
      </c>
      <c r="Z222" s="1">
        <v>0</v>
      </c>
      <c r="AA222" s="1" t="s">
        <v>2</v>
      </c>
      <c r="AB222" s="1" t="s">
        <v>1</v>
      </c>
      <c r="AC222" s="3">
        <v>46106</v>
      </c>
      <c r="AD222" s="2" t="s">
        <v>7</v>
      </c>
      <c r="AE222" s="1" t="s">
        <v>841</v>
      </c>
    </row>
    <row r="223" spans="1:31" ht="39.65" customHeight="1">
      <c r="A223" s="1" t="s">
        <v>631</v>
      </c>
      <c r="B223" s="1" t="s">
        <v>629</v>
      </c>
      <c r="C223" s="1" t="s">
        <v>633</v>
      </c>
      <c r="D223" s="1" t="s">
        <v>848</v>
      </c>
      <c r="E223" s="1" t="s">
        <v>40</v>
      </c>
      <c r="F223" s="2" t="s">
        <v>7</v>
      </c>
      <c r="G223" s="2">
        <f>VLOOKUP(Tabla1[[#This Row],[NOMBRE DE SERIE]],CCD!$A$3:$D$181,2,0)</f>
        <v>15</v>
      </c>
      <c r="H223" s="1" t="s">
        <v>2243</v>
      </c>
      <c r="I223" s="2">
        <v>1</v>
      </c>
      <c r="J223" s="2">
        <v>0</v>
      </c>
      <c r="K223" s="2">
        <v>0</v>
      </c>
      <c r="L223" s="2">
        <f>VLOOKUP(Tabla1[[#This Row],[NoMBRE DE SuBSERIE]],CCD!$C$3:$D$181,2,0)</f>
        <v>1</v>
      </c>
      <c r="M223" s="1" t="s">
        <v>2394</v>
      </c>
      <c r="N223" s="2" t="s">
        <v>7</v>
      </c>
      <c r="O223" s="2" t="s">
        <v>7</v>
      </c>
      <c r="P223" s="2" t="s">
        <v>7</v>
      </c>
      <c r="Q223" s="1" t="s">
        <v>59</v>
      </c>
      <c r="R223" s="2" t="s">
        <v>233</v>
      </c>
      <c r="S223" s="2" t="s">
        <v>8</v>
      </c>
      <c r="T223" s="2" t="s">
        <v>634</v>
      </c>
      <c r="U223" s="2" t="s">
        <v>7</v>
      </c>
      <c r="V223" s="2" t="s">
        <v>8</v>
      </c>
      <c r="W223" s="2" t="s">
        <v>7</v>
      </c>
      <c r="X223" s="2">
        <v>0</v>
      </c>
      <c r="Y223" s="1" t="s">
        <v>852</v>
      </c>
      <c r="Z223" s="1">
        <v>0</v>
      </c>
      <c r="AA223" s="1" t="s">
        <v>2</v>
      </c>
      <c r="AB223" s="1" t="s">
        <v>1</v>
      </c>
      <c r="AC223" s="3">
        <v>46106</v>
      </c>
      <c r="AD223" s="2" t="s">
        <v>7</v>
      </c>
      <c r="AE223" s="1" t="s">
        <v>841</v>
      </c>
    </row>
    <row r="224" spans="1:31" ht="39.65" customHeight="1">
      <c r="A224" s="1" t="s">
        <v>631</v>
      </c>
      <c r="B224" s="1" t="s">
        <v>629</v>
      </c>
      <c r="C224" s="1" t="s">
        <v>633</v>
      </c>
      <c r="D224" s="1" t="s">
        <v>848</v>
      </c>
      <c r="E224" s="1" t="s">
        <v>40</v>
      </c>
      <c r="F224" s="2" t="s">
        <v>7</v>
      </c>
      <c r="G224" s="2">
        <f>VLOOKUP(Tabla1[[#This Row],[NOMBRE DE SERIE]],CCD!$A$3:$D$181,2,0)</f>
        <v>15</v>
      </c>
      <c r="H224" s="1" t="s">
        <v>2243</v>
      </c>
      <c r="I224" s="2">
        <v>1</v>
      </c>
      <c r="J224" s="2">
        <v>0</v>
      </c>
      <c r="K224" s="2">
        <v>0</v>
      </c>
      <c r="L224" s="2">
        <f>VLOOKUP(Tabla1[[#This Row],[NoMBRE DE SuBSERIE]],CCD!$C$3:$D$181,2,0)</f>
        <v>1</v>
      </c>
      <c r="M224" s="1" t="s">
        <v>2394</v>
      </c>
      <c r="N224" s="2" t="s">
        <v>7</v>
      </c>
      <c r="O224" s="2" t="s">
        <v>7</v>
      </c>
      <c r="P224" s="2" t="s">
        <v>7</v>
      </c>
      <c r="Q224" s="1" t="s">
        <v>857</v>
      </c>
      <c r="R224" s="2" t="s">
        <v>233</v>
      </c>
      <c r="S224" s="2" t="s">
        <v>8</v>
      </c>
      <c r="T224" s="2" t="s">
        <v>634</v>
      </c>
      <c r="U224" s="2" t="s">
        <v>7</v>
      </c>
      <c r="V224" s="2" t="s">
        <v>8</v>
      </c>
      <c r="W224" s="2" t="s">
        <v>7</v>
      </c>
      <c r="X224" s="2">
        <v>0</v>
      </c>
      <c r="Y224" s="1" t="s">
        <v>852</v>
      </c>
      <c r="Z224" s="1">
        <v>0</v>
      </c>
      <c r="AA224" s="1" t="s">
        <v>2</v>
      </c>
      <c r="AB224" s="1" t="s">
        <v>1</v>
      </c>
      <c r="AC224" s="3">
        <v>46106</v>
      </c>
      <c r="AD224" s="2" t="s">
        <v>7</v>
      </c>
      <c r="AE224" s="1" t="s">
        <v>841</v>
      </c>
    </row>
    <row r="225" spans="1:31" ht="39.65" customHeight="1">
      <c r="A225" s="1" t="s">
        <v>631</v>
      </c>
      <c r="B225" s="1" t="s">
        <v>629</v>
      </c>
      <c r="C225" s="1" t="s">
        <v>633</v>
      </c>
      <c r="D225" s="1" t="s">
        <v>848</v>
      </c>
      <c r="E225" s="1" t="s">
        <v>40</v>
      </c>
      <c r="F225" s="2" t="s">
        <v>7</v>
      </c>
      <c r="G225" s="2">
        <f>VLOOKUP(Tabla1[[#This Row],[NOMBRE DE SERIE]],CCD!$A$3:$D$181,2,0)</f>
        <v>15</v>
      </c>
      <c r="H225" s="1" t="s">
        <v>2243</v>
      </c>
      <c r="I225" s="2">
        <v>1</v>
      </c>
      <c r="J225" s="2">
        <v>0</v>
      </c>
      <c r="K225" s="2">
        <v>0</v>
      </c>
      <c r="L225" s="2">
        <f>VLOOKUP(Tabla1[[#This Row],[NoMBRE DE SuBSERIE]],CCD!$C$3:$D$181,2,0)</f>
        <v>1</v>
      </c>
      <c r="M225" s="1" t="s">
        <v>2394</v>
      </c>
      <c r="N225" s="2" t="s">
        <v>7</v>
      </c>
      <c r="O225" s="2" t="s">
        <v>7</v>
      </c>
      <c r="P225" s="2" t="s">
        <v>7</v>
      </c>
      <c r="Q225" s="1" t="s">
        <v>2049</v>
      </c>
      <c r="R225" s="2" t="s">
        <v>233</v>
      </c>
      <c r="S225" s="2" t="s">
        <v>8</v>
      </c>
      <c r="T225" s="2" t="s">
        <v>634</v>
      </c>
      <c r="U225" s="2" t="s">
        <v>7</v>
      </c>
      <c r="V225" s="2" t="s">
        <v>8</v>
      </c>
      <c r="W225" s="2" t="s">
        <v>7</v>
      </c>
      <c r="X225" s="2">
        <v>0</v>
      </c>
      <c r="Y225" s="1" t="s">
        <v>852</v>
      </c>
      <c r="Z225" s="1">
        <v>0</v>
      </c>
      <c r="AA225" s="1" t="s">
        <v>2</v>
      </c>
      <c r="AB225" s="1" t="s">
        <v>1</v>
      </c>
      <c r="AC225" s="3">
        <v>46106</v>
      </c>
      <c r="AD225" s="2" t="s">
        <v>7</v>
      </c>
      <c r="AE225" s="1" t="s">
        <v>841</v>
      </c>
    </row>
    <row r="226" spans="1:31" ht="39.65" customHeight="1">
      <c r="A226" s="1" t="s">
        <v>631</v>
      </c>
      <c r="B226" s="1" t="s">
        <v>629</v>
      </c>
      <c r="C226" s="1" t="s">
        <v>633</v>
      </c>
      <c r="D226" s="1" t="s">
        <v>848</v>
      </c>
      <c r="E226" s="1" t="s">
        <v>40</v>
      </c>
      <c r="F226" s="2" t="s">
        <v>7</v>
      </c>
      <c r="G226" s="2">
        <f>VLOOKUP(Tabla1[[#This Row],[NOMBRE DE SERIE]],CCD!$A$3:$D$181,2,0)</f>
        <v>15</v>
      </c>
      <c r="H226" s="1" t="s">
        <v>2243</v>
      </c>
      <c r="I226" s="2">
        <v>1</v>
      </c>
      <c r="J226" s="2">
        <v>0</v>
      </c>
      <c r="K226" s="2">
        <v>0</v>
      </c>
      <c r="L226" s="2">
        <f>VLOOKUP(Tabla1[[#This Row],[NoMBRE DE SuBSERIE]],CCD!$C$3:$D$181,2,0)</f>
        <v>1</v>
      </c>
      <c r="M226" s="1" t="s">
        <v>2394</v>
      </c>
      <c r="N226" s="2" t="s">
        <v>7</v>
      </c>
      <c r="O226" s="2" t="s">
        <v>7</v>
      </c>
      <c r="P226" s="2" t="s">
        <v>7</v>
      </c>
      <c r="Q226" s="1" t="s">
        <v>858</v>
      </c>
      <c r="R226" s="2" t="s">
        <v>233</v>
      </c>
      <c r="S226" s="2" t="s">
        <v>8</v>
      </c>
      <c r="T226" s="2" t="s">
        <v>634</v>
      </c>
      <c r="U226" s="2" t="s">
        <v>7</v>
      </c>
      <c r="V226" s="2" t="s">
        <v>8</v>
      </c>
      <c r="W226" s="2" t="s">
        <v>7</v>
      </c>
      <c r="X226" s="2">
        <v>0</v>
      </c>
      <c r="Y226" s="1" t="s">
        <v>852</v>
      </c>
      <c r="Z226" s="1">
        <v>0</v>
      </c>
      <c r="AA226" s="1" t="s">
        <v>2</v>
      </c>
      <c r="AB226" s="1" t="s">
        <v>1</v>
      </c>
      <c r="AC226" s="3">
        <v>46106</v>
      </c>
      <c r="AD226" s="2" t="s">
        <v>7</v>
      </c>
      <c r="AE226" s="1" t="s">
        <v>841</v>
      </c>
    </row>
    <row r="227" spans="1:31" ht="39.65" customHeight="1">
      <c r="A227" s="1" t="s">
        <v>631</v>
      </c>
      <c r="B227" s="1" t="s">
        <v>629</v>
      </c>
      <c r="C227" s="1" t="s">
        <v>633</v>
      </c>
      <c r="D227" s="1" t="s">
        <v>848</v>
      </c>
      <c r="E227" s="1" t="s">
        <v>40</v>
      </c>
      <c r="F227" s="2" t="s">
        <v>7</v>
      </c>
      <c r="G227" s="2">
        <f>VLOOKUP(Tabla1[[#This Row],[NOMBRE DE SERIE]],CCD!$A$3:$D$181,2,0)</f>
        <v>15</v>
      </c>
      <c r="H227" s="1" t="s">
        <v>2243</v>
      </c>
      <c r="I227" s="2">
        <v>1</v>
      </c>
      <c r="J227" s="2">
        <v>0</v>
      </c>
      <c r="K227" s="2">
        <v>0</v>
      </c>
      <c r="L227" s="2">
        <f>VLOOKUP(Tabla1[[#This Row],[NoMBRE DE SuBSERIE]],CCD!$C$3:$D$181,2,0)</f>
        <v>1</v>
      </c>
      <c r="M227" s="1" t="s">
        <v>2394</v>
      </c>
      <c r="N227" s="2" t="s">
        <v>7</v>
      </c>
      <c r="O227" s="2" t="s">
        <v>7</v>
      </c>
      <c r="P227" s="2" t="s">
        <v>7</v>
      </c>
      <c r="Q227" s="1" t="s">
        <v>2094</v>
      </c>
      <c r="R227" s="2" t="s">
        <v>233</v>
      </c>
      <c r="S227" s="2" t="s">
        <v>8</v>
      </c>
      <c r="T227" s="2" t="s">
        <v>634</v>
      </c>
      <c r="U227" s="2" t="s">
        <v>7</v>
      </c>
      <c r="V227" s="2" t="s">
        <v>8</v>
      </c>
      <c r="W227" s="2" t="s">
        <v>7</v>
      </c>
      <c r="X227" s="2">
        <v>0</v>
      </c>
      <c r="Y227" s="1" t="s">
        <v>852</v>
      </c>
      <c r="Z227" s="1">
        <v>0</v>
      </c>
      <c r="AA227" s="1" t="s">
        <v>2</v>
      </c>
      <c r="AB227" s="1" t="s">
        <v>1</v>
      </c>
      <c r="AC227" s="3">
        <v>46106</v>
      </c>
      <c r="AD227" s="2" t="s">
        <v>7</v>
      </c>
      <c r="AE227" s="1" t="s">
        <v>841</v>
      </c>
    </row>
    <row r="228" spans="1:31" ht="39.65" customHeight="1">
      <c r="A228" s="1" t="s">
        <v>631</v>
      </c>
      <c r="B228" s="1" t="s">
        <v>629</v>
      </c>
      <c r="C228" s="1" t="s">
        <v>633</v>
      </c>
      <c r="D228" s="1" t="s">
        <v>848</v>
      </c>
      <c r="E228" s="1" t="s">
        <v>40</v>
      </c>
      <c r="F228" s="2" t="s">
        <v>7</v>
      </c>
      <c r="G228" s="2">
        <f>VLOOKUP(Tabla1[[#This Row],[NOMBRE DE SERIE]],CCD!$A$3:$D$181,2,0)</f>
        <v>15</v>
      </c>
      <c r="H228" s="1" t="s">
        <v>2243</v>
      </c>
      <c r="I228" s="2">
        <v>1</v>
      </c>
      <c r="J228" s="2">
        <v>0</v>
      </c>
      <c r="K228" s="2">
        <v>0</v>
      </c>
      <c r="L228" s="2">
        <f>VLOOKUP(Tabla1[[#This Row],[NoMBRE DE SuBSERIE]],CCD!$C$3:$D$181,2,0)</f>
        <v>1</v>
      </c>
      <c r="M228" s="1" t="s">
        <v>2394</v>
      </c>
      <c r="N228" s="2" t="s">
        <v>7</v>
      </c>
      <c r="O228" s="2" t="s">
        <v>7</v>
      </c>
      <c r="P228" s="2" t="s">
        <v>7</v>
      </c>
      <c r="Q228" s="1" t="s">
        <v>637</v>
      </c>
      <c r="R228" s="2" t="s">
        <v>233</v>
      </c>
      <c r="S228" s="2" t="s">
        <v>8</v>
      </c>
      <c r="T228" s="2" t="s">
        <v>634</v>
      </c>
      <c r="U228" s="2" t="s">
        <v>7</v>
      </c>
      <c r="V228" s="2" t="s">
        <v>8</v>
      </c>
      <c r="W228" s="2" t="s">
        <v>7</v>
      </c>
      <c r="X228" s="2">
        <v>0</v>
      </c>
      <c r="Y228" s="1" t="s">
        <v>852</v>
      </c>
      <c r="Z228" s="1">
        <v>0</v>
      </c>
      <c r="AA228" s="1" t="s">
        <v>2</v>
      </c>
      <c r="AB228" s="1" t="s">
        <v>1</v>
      </c>
      <c r="AC228" s="3">
        <v>46106</v>
      </c>
      <c r="AD228" s="2" t="s">
        <v>7</v>
      </c>
      <c r="AE228" s="1" t="s">
        <v>841</v>
      </c>
    </row>
    <row r="229" spans="1:31" ht="39.65" customHeight="1">
      <c r="A229" s="1" t="s">
        <v>631</v>
      </c>
      <c r="B229" s="1" t="s">
        <v>629</v>
      </c>
      <c r="C229" s="1" t="s">
        <v>633</v>
      </c>
      <c r="D229" s="1" t="s">
        <v>848</v>
      </c>
      <c r="E229" s="1" t="s">
        <v>40</v>
      </c>
      <c r="F229" s="2" t="s">
        <v>7</v>
      </c>
      <c r="G229" s="2">
        <f>VLOOKUP(Tabla1[[#This Row],[NOMBRE DE SERIE]],CCD!$A$3:$D$181,2,0)</f>
        <v>15</v>
      </c>
      <c r="H229" s="1" t="s">
        <v>2243</v>
      </c>
      <c r="I229" s="2">
        <v>1</v>
      </c>
      <c r="J229" s="2">
        <v>0</v>
      </c>
      <c r="K229" s="2">
        <v>0</v>
      </c>
      <c r="L229" s="2">
        <f>VLOOKUP(Tabla1[[#This Row],[NoMBRE DE SuBSERIE]],CCD!$C$3:$D$181,2,0)</f>
        <v>1</v>
      </c>
      <c r="M229" s="1" t="s">
        <v>2394</v>
      </c>
      <c r="N229" s="2" t="s">
        <v>7</v>
      </c>
      <c r="O229" s="2" t="s">
        <v>7</v>
      </c>
      <c r="P229" s="2" t="s">
        <v>7</v>
      </c>
      <c r="Q229" s="1" t="s">
        <v>859</v>
      </c>
      <c r="R229" s="2" t="s">
        <v>233</v>
      </c>
      <c r="S229" s="2" t="s">
        <v>8</v>
      </c>
      <c r="T229" s="2" t="s">
        <v>634</v>
      </c>
      <c r="U229" s="2" t="s">
        <v>7</v>
      </c>
      <c r="V229" s="2" t="s">
        <v>8</v>
      </c>
      <c r="W229" s="2" t="s">
        <v>7</v>
      </c>
      <c r="X229" s="2">
        <v>0</v>
      </c>
      <c r="Y229" s="1" t="s">
        <v>852</v>
      </c>
      <c r="Z229" s="1">
        <v>0</v>
      </c>
      <c r="AA229" s="1" t="s">
        <v>2</v>
      </c>
      <c r="AB229" s="1" t="s">
        <v>1</v>
      </c>
      <c r="AC229" s="3">
        <v>46106</v>
      </c>
      <c r="AD229" s="2" t="s">
        <v>7</v>
      </c>
      <c r="AE229" s="1" t="s">
        <v>841</v>
      </c>
    </row>
    <row r="230" spans="1:31" ht="39.65" customHeight="1">
      <c r="A230" s="1" t="s">
        <v>631</v>
      </c>
      <c r="B230" s="1" t="s">
        <v>629</v>
      </c>
      <c r="C230" s="1" t="s">
        <v>633</v>
      </c>
      <c r="D230" s="1" t="s">
        <v>848</v>
      </c>
      <c r="E230" s="1" t="s">
        <v>40</v>
      </c>
      <c r="F230" s="2" t="s">
        <v>7</v>
      </c>
      <c r="G230" s="2">
        <f>VLOOKUP(Tabla1[[#This Row],[NOMBRE DE SERIE]],CCD!$A$3:$D$181,2,0)</f>
        <v>15</v>
      </c>
      <c r="H230" s="1" t="s">
        <v>2243</v>
      </c>
      <c r="I230" s="2">
        <v>1</v>
      </c>
      <c r="J230" s="2">
        <v>0</v>
      </c>
      <c r="K230" s="2">
        <v>0</v>
      </c>
      <c r="L230" s="2">
        <f>VLOOKUP(Tabla1[[#This Row],[NoMBRE DE SuBSERIE]],CCD!$C$3:$D$181,2,0)</f>
        <v>1</v>
      </c>
      <c r="M230" s="1" t="s">
        <v>2394</v>
      </c>
      <c r="N230" s="2" t="s">
        <v>7</v>
      </c>
      <c r="O230" s="2" t="s">
        <v>7</v>
      </c>
      <c r="P230" s="2" t="s">
        <v>7</v>
      </c>
      <c r="Q230" s="1" t="s">
        <v>860</v>
      </c>
      <c r="R230" s="2" t="s">
        <v>233</v>
      </c>
      <c r="S230" s="2" t="s">
        <v>8</v>
      </c>
      <c r="T230" s="2" t="s">
        <v>634</v>
      </c>
      <c r="U230" s="2" t="s">
        <v>7</v>
      </c>
      <c r="V230" s="2" t="s">
        <v>8</v>
      </c>
      <c r="W230" s="2" t="s">
        <v>7</v>
      </c>
      <c r="X230" s="2">
        <v>0</v>
      </c>
      <c r="Y230" s="1" t="s">
        <v>852</v>
      </c>
      <c r="Z230" s="1">
        <v>0</v>
      </c>
      <c r="AA230" s="1" t="s">
        <v>2</v>
      </c>
      <c r="AB230" s="1" t="s">
        <v>1</v>
      </c>
      <c r="AC230" s="3">
        <v>46106</v>
      </c>
      <c r="AD230" s="2" t="s">
        <v>7</v>
      </c>
      <c r="AE230" s="1" t="s">
        <v>841</v>
      </c>
    </row>
    <row r="231" spans="1:31" ht="39.65" customHeight="1">
      <c r="A231" s="1" t="s">
        <v>631</v>
      </c>
      <c r="B231" s="1" t="s">
        <v>629</v>
      </c>
      <c r="C231" s="1" t="s">
        <v>633</v>
      </c>
      <c r="D231" s="1" t="s">
        <v>848</v>
      </c>
      <c r="E231" s="1" t="s">
        <v>40</v>
      </c>
      <c r="F231" s="2" t="s">
        <v>7</v>
      </c>
      <c r="G231" s="2">
        <f>VLOOKUP(Tabla1[[#This Row],[NOMBRE DE SERIE]],CCD!$A$3:$D$181,2,0)</f>
        <v>15</v>
      </c>
      <c r="H231" s="1" t="s">
        <v>2243</v>
      </c>
      <c r="I231" s="2">
        <v>1</v>
      </c>
      <c r="J231" s="2">
        <v>0</v>
      </c>
      <c r="K231" s="2">
        <v>0</v>
      </c>
      <c r="L231" s="2">
        <f>VLOOKUP(Tabla1[[#This Row],[NoMBRE DE SuBSERIE]],CCD!$C$3:$D$181,2,0)</f>
        <v>1</v>
      </c>
      <c r="M231" s="1" t="s">
        <v>2394</v>
      </c>
      <c r="N231" s="2" t="s">
        <v>7</v>
      </c>
      <c r="O231" s="2" t="s">
        <v>7</v>
      </c>
      <c r="P231" s="2" t="s">
        <v>7</v>
      </c>
      <c r="Q231" s="1" t="s">
        <v>861</v>
      </c>
      <c r="R231" s="2" t="s">
        <v>233</v>
      </c>
      <c r="S231" s="2" t="s">
        <v>8</v>
      </c>
      <c r="T231" s="2" t="s">
        <v>634</v>
      </c>
      <c r="U231" s="2" t="s">
        <v>7</v>
      </c>
      <c r="V231" s="2" t="s">
        <v>8</v>
      </c>
      <c r="W231" s="2" t="s">
        <v>7</v>
      </c>
      <c r="X231" s="2">
        <v>0</v>
      </c>
      <c r="Y231" s="1" t="s">
        <v>852</v>
      </c>
      <c r="Z231" s="1">
        <v>0</v>
      </c>
      <c r="AA231" s="1" t="s">
        <v>2</v>
      </c>
      <c r="AB231" s="1" t="s">
        <v>1</v>
      </c>
      <c r="AC231" s="3">
        <v>46106</v>
      </c>
      <c r="AD231" s="2" t="s">
        <v>7</v>
      </c>
      <c r="AE231" s="1" t="s">
        <v>841</v>
      </c>
    </row>
    <row r="232" spans="1:31" ht="39.65" customHeight="1">
      <c r="A232" s="1" t="s">
        <v>631</v>
      </c>
      <c r="B232" s="1" t="s">
        <v>629</v>
      </c>
      <c r="C232" s="1" t="s">
        <v>633</v>
      </c>
      <c r="D232" s="1" t="s">
        <v>848</v>
      </c>
      <c r="E232" s="1" t="s">
        <v>40</v>
      </c>
      <c r="F232" s="2" t="s">
        <v>7</v>
      </c>
      <c r="G232" s="2">
        <f>VLOOKUP(Tabla1[[#This Row],[NOMBRE DE SERIE]],CCD!$A$3:$D$181,2,0)</f>
        <v>15</v>
      </c>
      <c r="H232" s="1" t="s">
        <v>2243</v>
      </c>
      <c r="I232" s="2">
        <v>1</v>
      </c>
      <c r="J232" s="2">
        <v>0</v>
      </c>
      <c r="K232" s="2">
        <v>0</v>
      </c>
      <c r="L232" s="2">
        <f>VLOOKUP(Tabla1[[#This Row],[NoMBRE DE SuBSERIE]],CCD!$C$3:$D$181,2,0)</f>
        <v>1</v>
      </c>
      <c r="M232" s="1" t="s">
        <v>2394</v>
      </c>
      <c r="N232" s="2" t="s">
        <v>7</v>
      </c>
      <c r="O232" s="2" t="s">
        <v>7</v>
      </c>
      <c r="P232" s="2" t="s">
        <v>7</v>
      </c>
      <c r="Q232" s="1" t="s">
        <v>2097</v>
      </c>
      <c r="R232" s="2" t="s">
        <v>233</v>
      </c>
      <c r="S232" s="2" t="s">
        <v>8</v>
      </c>
      <c r="T232" s="2" t="s">
        <v>634</v>
      </c>
      <c r="U232" s="2" t="s">
        <v>7</v>
      </c>
      <c r="V232" s="2" t="s">
        <v>8</v>
      </c>
      <c r="W232" s="2" t="s">
        <v>7</v>
      </c>
      <c r="X232" s="2">
        <v>0</v>
      </c>
      <c r="Y232" s="1" t="s">
        <v>852</v>
      </c>
      <c r="Z232" s="1">
        <v>0</v>
      </c>
      <c r="AA232" s="1" t="s">
        <v>2</v>
      </c>
      <c r="AB232" s="1" t="s">
        <v>1</v>
      </c>
      <c r="AC232" s="3">
        <v>46106</v>
      </c>
      <c r="AD232" s="2" t="s">
        <v>7</v>
      </c>
      <c r="AE232" s="1" t="s">
        <v>841</v>
      </c>
    </row>
    <row r="233" spans="1:31" ht="39.65" customHeight="1">
      <c r="A233" s="1" t="s">
        <v>631</v>
      </c>
      <c r="B233" s="1" t="s">
        <v>629</v>
      </c>
      <c r="C233" s="1" t="s">
        <v>633</v>
      </c>
      <c r="D233" s="1" t="s">
        <v>848</v>
      </c>
      <c r="E233" s="1" t="s">
        <v>40</v>
      </c>
      <c r="F233" s="2" t="s">
        <v>7</v>
      </c>
      <c r="G233" s="2">
        <f>VLOOKUP(Tabla1[[#This Row],[NOMBRE DE SERIE]],CCD!$A$3:$D$181,2,0)</f>
        <v>15</v>
      </c>
      <c r="H233" s="1" t="s">
        <v>2243</v>
      </c>
      <c r="I233" s="2">
        <v>1</v>
      </c>
      <c r="J233" s="2">
        <v>0</v>
      </c>
      <c r="K233" s="2">
        <v>0</v>
      </c>
      <c r="L233" s="2">
        <f>VLOOKUP(Tabla1[[#This Row],[NoMBRE DE SuBSERIE]],CCD!$C$3:$D$181,2,0)</f>
        <v>2</v>
      </c>
      <c r="M233" s="1" t="s">
        <v>2395</v>
      </c>
      <c r="N233" s="2" t="s">
        <v>7</v>
      </c>
      <c r="O233" s="2" t="s">
        <v>7</v>
      </c>
      <c r="P233" s="2" t="s">
        <v>7</v>
      </c>
      <c r="Q233" s="1" t="s">
        <v>862</v>
      </c>
      <c r="R233" s="2" t="s">
        <v>8</v>
      </c>
      <c r="S233" s="2" t="s">
        <v>8</v>
      </c>
      <c r="T233" s="2" t="s">
        <v>634</v>
      </c>
      <c r="U233" s="2" t="s">
        <v>7</v>
      </c>
      <c r="V233" s="2" t="s">
        <v>7</v>
      </c>
      <c r="W233" s="2" t="s">
        <v>8</v>
      </c>
      <c r="X233" s="2">
        <v>0</v>
      </c>
      <c r="Y233" s="1" t="s">
        <v>863</v>
      </c>
      <c r="Z233" s="1">
        <v>0</v>
      </c>
      <c r="AA233" s="1" t="s">
        <v>2</v>
      </c>
      <c r="AB233" s="1" t="s">
        <v>1</v>
      </c>
      <c r="AC233" s="3">
        <v>46106</v>
      </c>
      <c r="AD233" s="2" t="s">
        <v>7</v>
      </c>
      <c r="AE233" s="1" t="s">
        <v>841</v>
      </c>
    </row>
    <row r="234" spans="1:31" ht="39.65" customHeight="1">
      <c r="A234" s="1" t="s">
        <v>631</v>
      </c>
      <c r="B234" s="1" t="s">
        <v>629</v>
      </c>
      <c r="C234" s="1" t="s">
        <v>633</v>
      </c>
      <c r="D234" s="1" t="s">
        <v>848</v>
      </c>
      <c r="E234" s="1" t="s">
        <v>40</v>
      </c>
      <c r="F234" s="2" t="s">
        <v>7</v>
      </c>
      <c r="G234" s="2">
        <f>VLOOKUP(Tabla1[[#This Row],[NOMBRE DE SERIE]],CCD!$A$3:$D$181,2,0)</f>
        <v>15</v>
      </c>
      <c r="H234" s="1" t="s">
        <v>2243</v>
      </c>
      <c r="I234" s="2">
        <v>1</v>
      </c>
      <c r="J234" s="2">
        <v>0</v>
      </c>
      <c r="K234" s="2">
        <v>0</v>
      </c>
      <c r="L234" s="2">
        <f>VLOOKUP(Tabla1[[#This Row],[NoMBRE DE SuBSERIE]],CCD!$C$3:$D$181,2,0)</f>
        <v>2</v>
      </c>
      <c r="M234" s="1" t="s">
        <v>2395</v>
      </c>
      <c r="N234" s="2" t="s">
        <v>7</v>
      </c>
      <c r="O234" s="2" t="s">
        <v>7</v>
      </c>
      <c r="P234" s="2" t="s">
        <v>7</v>
      </c>
      <c r="Q234" s="1" t="s">
        <v>864</v>
      </c>
      <c r="R234" s="2" t="s">
        <v>8</v>
      </c>
      <c r="S234" s="2" t="s">
        <v>8</v>
      </c>
      <c r="T234" s="2" t="s">
        <v>634</v>
      </c>
      <c r="U234" s="2" t="s">
        <v>7</v>
      </c>
      <c r="V234" s="2" t="s">
        <v>7</v>
      </c>
      <c r="W234" s="2" t="s">
        <v>8</v>
      </c>
      <c r="X234" s="2">
        <v>0</v>
      </c>
      <c r="Y234" s="1" t="s">
        <v>863</v>
      </c>
      <c r="Z234" s="1">
        <v>0</v>
      </c>
      <c r="AA234" s="1" t="s">
        <v>2</v>
      </c>
      <c r="AB234" s="1" t="s">
        <v>1</v>
      </c>
      <c r="AC234" s="3">
        <v>46106</v>
      </c>
      <c r="AD234" s="2" t="s">
        <v>7</v>
      </c>
      <c r="AE234" s="1" t="s">
        <v>841</v>
      </c>
    </row>
    <row r="235" spans="1:31" ht="39.65" customHeight="1">
      <c r="A235" s="1" t="s">
        <v>631</v>
      </c>
      <c r="B235" s="1" t="s">
        <v>629</v>
      </c>
      <c r="C235" s="1" t="s">
        <v>633</v>
      </c>
      <c r="D235" s="1" t="s">
        <v>848</v>
      </c>
      <c r="E235" s="1" t="s">
        <v>40</v>
      </c>
      <c r="F235" s="2" t="s">
        <v>7</v>
      </c>
      <c r="G235" s="2">
        <f>VLOOKUP(Tabla1[[#This Row],[NOMBRE DE SERIE]],CCD!$A$3:$D$181,2,0)</f>
        <v>15</v>
      </c>
      <c r="H235" s="1" t="s">
        <v>2243</v>
      </c>
      <c r="I235" s="2">
        <v>1</v>
      </c>
      <c r="J235" s="2">
        <v>0</v>
      </c>
      <c r="K235" s="2">
        <v>0</v>
      </c>
      <c r="L235" s="2">
        <f>VLOOKUP(Tabla1[[#This Row],[NoMBRE DE SuBSERIE]],CCD!$C$3:$D$181,2,0)</f>
        <v>2</v>
      </c>
      <c r="M235" s="1" t="s">
        <v>2395</v>
      </c>
      <c r="N235" s="2" t="s">
        <v>7</v>
      </c>
      <c r="O235" s="2" t="s">
        <v>7</v>
      </c>
      <c r="P235" s="2" t="s">
        <v>7</v>
      </c>
      <c r="Q235" s="1" t="s">
        <v>865</v>
      </c>
      <c r="R235" s="2" t="s">
        <v>8</v>
      </c>
      <c r="S235" s="2" t="s">
        <v>8</v>
      </c>
      <c r="T235" s="2" t="s">
        <v>634</v>
      </c>
      <c r="U235" s="2" t="s">
        <v>7</v>
      </c>
      <c r="V235" s="2" t="s">
        <v>7</v>
      </c>
      <c r="W235" s="2" t="s">
        <v>8</v>
      </c>
      <c r="X235" s="2">
        <v>0</v>
      </c>
      <c r="Y235" s="1" t="s">
        <v>863</v>
      </c>
      <c r="Z235" s="1">
        <v>0</v>
      </c>
      <c r="AA235" s="1" t="s">
        <v>2</v>
      </c>
      <c r="AB235" s="1" t="s">
        <v>1</v>
      </c>
      <c r="AC235" s="3">
        <v>46106</v>
      </c>
      <c r="AD235" s="2" t="s">
        <v>7</v>
      </c>
      <c r="AE235" s="1" t="s">
        <v>841</v>
      </c>
    </row>
    <row r="236" spans="1:31" ht="39.65" customHeight="1">
      <c r="A236" s="1" t="s">
        <v>631</v>
      </c>
      <c r="B236" s="1" t="s">
        <v>629</v>
      </c>
      <c r="C236" s="1" t="s">
        <v>633</v>
      </c>
      <c r="D236" s="1" t="s">
        <v>848</v>
      </c>
      <c r="E236" s="1" t="s">
        <v>40</v>
      </c>
      <c r="F236" s="2" t="s">
        <v>7</v>
      </c>
      <c r="G236" s="2">
        <f>VLOOKUP(Tabla1[[#This Row],[NOMBRE DE SERIE]],CCD!$A$3:$D$181,2,0)</f>
        <v>15</v>
      </c>
      <c r="H236" s="1" t="s">
        <v>2243</v>
      </c>
      <c r="I236" s="2">
        <v>1</v>
      </c>
      <c r="J236" s="2">
        <v>0</v>
      </c>
      <c r="K236" s="2">
        <v>0</v>
      </c>
      <c r="L236" s="2">
        <f>VLOOKUP(Tabla1[[#This Row],[NoMBRE DE SuBSERIE]],CCD!$C$3:$D$181,2,0)</f>
        <v>2</v>
      </c>
      <c r="M236" s="1" t="s">
        <v>2395</v>
      </c>
      <c r="N236" s="2" t="s">
        <v>7</v>
      </c>
      <c r="O236" s="2" t="s">
        <v>7</v>
      </c>
      <c r="P236" s="2" t="s">
        <v>7</v>
      </c>
      <c r="Q236" s="1" t="s">
        <v>866</v>
      </c>
      <c r="R236" s="2" t="s">
        <v>8</v>
      </c>
      <c r="S236" s="2" t="s">
        <v>8</v>
      </c>
      <c r="T236" s="2" t="s">
        <v>634</v>
      </c>
      <c r="U236" s="2" t="s">
        <v>7</v>
      </c>
      <c r="V236" s="2" t="s">
        <v>7</v>
      </c>
      <c r="W236" s="2" t="s">
        <v>8</v>
      </c>
      <c r="X236" s="2">
        <v>0</v>
      </c>
      <c r="Y236" s="1" t="s">
        <v>863</v>
      </c>
      <c r="Z236" s="1">
        <v>0</v>
      </c>
      <c r="AA236" s="1" t="s">
        <v>2</v>
      </c>
      <c r="AB236" s="1" t="s">
        <v>1</v>
      </c>
      <c r="AC236" s="3">
        <v>46106</v>
      </c>
      <c r="AD236" s="2" t="s">
        <v>7</v>
      </c>
      <c r="AE236" s="1" t="s">
        <v>841</v>
      </c>
    </row>
    <row r="237" spans="1:31" ht="39.65" customHeight="1">
      <c r="A237" s="1" t="s">
        <v>631</v>
      </c>
      <c r="B237" s="1" t="s">
        <v>629</v>
      </c>
      <c r="C237" s="1" t="s">
        <v>633</v>
      </c>
      <c r="D237" s="1" t="s">
        <v>848</v>
      </c>
      <c r="E237" s="1" t="s">
        <v>40</v>
      </c>
      <c r="F237" s="2" t="s">
        <v>7</v>
      </c>
      <c r="G237" s="2">
        <f>VLOOKUP(Tabla1[[#This Row],[NOMBRE DE SERIE]],CCD!$A$3:$D$181,2,0)</f>
        <v>15</v>
      </c>
      <c r="H237" s="1" t="s">
        <v>2243</v>
      </c>
      <c r="I237" s="2">
        <v>1</v>
      </c>
      <c r="J237" s="2">
        <v>0</v>
      </c>
      <c r="K237" s="2">
        <v>0</v>
      </c>
      <c r="L237" s="2">
        <f>VLOOKUP(Tabla1[[#This Row],[NoMBRE DE SuBSERIE]],CCD!$C$3:$D$181,2,0)</f>
        <v>2</v>
      </c>
      <c r="M237" s="1" t="s">
        <v>2395</v>
      </c>
      <c r="N237" s="2" t="s">
        <v>7</v>
      </c>
      <c r="O237" s="2" t="s">
        <v>7</v>
      </c>
      <c r="P237" s="2" t="s">
        <v>7</v>
      </c>
      <c r="Q237" s="1" t="s">
        <v>867</v>
      </c>
      <c r="R237" s="2" t="s">
        <v>8</v>
      </c>
      <c r="S237" s="2" t="s">
        <v>8</v>
      </c>
      <c r="T237" s="2" t="s">
        <v>634</v>
      </c>
      <c r="U237" s="2" t="s">
        <v>7</v>
      </c>
      <c r="V237" s="2" t="s">
        <v>7</v>
      </c>
      <c r="W237" s="2" t="s">
        <v>8</v>
      </c>
      <c r="X237" s="2">
        <v>0</v>
      </c>
      <c r="Y237" s="1" t="s">
        <v>863</v>
      </c>
      <c r="Z237" s="1">
        <v>0</v>
      </c>
      <c r="AA237" s="1" t="s">
        <v>2</v>
      </c>
      <c r="AB237" s="1" t="s">
        <v>1</v>
      </c>
      <c r="AC237" s="3">
        <v>46106</v>
      </c>
      <c r="AD237" s="2" t="s">
        <v>7</v>
      </c>
      <c r="AE237" s="1" t="s">
        <v>841</v>
      </c>
    </row>
    <row r="238" spans="1:31" ht="39.65" customHeight="1">
      <c r="A238" s="1" t="s">
        <v>631</v>
      </c>
      <c r="B238" s="1" t="s">
        <v>629</v>
      </c>
      <c r="C238" s="1" t="s">
        <v>633</v>
      </c>
      <c r="D238" s="1" t="s">
        <v>848</v>
      </c>
      <c r="E238" s="1" t="s">
        <v>40</v>
      </c>
      <c r="F238" s="2" t="s">
        <v>7</v>
      </c>
      <c r="G238" s="2">
        <f>VLOOKUP(Tabla1[[#This Row],[NOMBRE DE SERIE]],CCD!$A$3:$D$181,2,0)</f>
        <v>15</v>
      </c>
      <c r="H238" s="1" t="s">
        <v>2243</v>
      </c>
      <c r="I238" s="2">
        <v>1</v>
      </c>
      <c r="J238" s="2">
        <v>0</v>
      </c>
      <c r="K238" s="2">
        <v>0</v>
      </c>
      <c r="L238" s="2">
        <f>VLOOKUP(Tabla1[[#This Row],[NoMBRE DE SuBSERIE]],CCD!$C$3:$D$181,2,0)</f>
        <v>2</v>
      </c>
      <c r="M238" s="1" t="s">
        <v>2395</v>
      </c>
      <c r="N238" s="2" t="s">
        <v>7</v>
      </c>
      <c r="O238" s="2" t="s">
        <v>7</v>
      </c>
      <c r="P238" s="2" t="s">
        <v>7</v>
      </c>
      <c r="Q238" s="1" t="s">
        <v>868</v>
      </c>
      <c r="R238" s="2" t="s">
        <v>8</v>
      </c>
      <c r="S238" s="2" t="s">
        <v>8</v>
      </c>
      <c r="T238" s="2" t="s">
        <v>634</v>
      </c>
      <c r="U238" s="2" t="s">
        <v>7</v>
      </c>
      <c r="V238" s="2" t="s">
        <v>7</v>
      </c>
      <c r="W238" s="2" t="s">
        <v>8</v>
      </c>
      <c r="X238" s="2">
        <v>0</v>
      </c>
      <c r="Y238" s="1" t="s">
        <v>863</v>
      </c>
      <c r="Z238" s="1">
        <v>0</v>
      </c>
      <c r="AA238" s="1" t="s">
        <v>2</v>
      </c>
      <c r="AB238" s="1" t="s">
        <v>1</v>
      </c>
      <c r="AC238" s="3">
        <v>46106</v>
      </c>
      <c r="AD238" s="2" t="s">
        <v>7</v>
      </c>
      <c r="AE238" s="1" t="s">
        <v>841</v>
      </c>
    </row>
    <row r="239" spans="1:31" ht="39.65" customHeight="1">
      <c r="A239" s="1" t="s">
        <v>631</v>
      </c>
      <c r="B239" s="1" t="s">
        <v>629</v>
      </c>
      <c r="C239" s="1" t="s">
        <v>633</v>
      </c>
      <c r="D239" s="1" t="s">
        <v>848</v>
      </c>
      <c r="E239" s="1" t="s">
        <v>40</v>
      </c>
      <c r="F239" s="2" t="s">
        <v>7</v>
      </c>
      <c r="G239" s="2">
        <f>VLOOKUP(Tabla1[[#This Row],[NOMBRE DE SERIE]],CCD!$A$3:$D$181,2,0)</f>
        <v>15</v>
      </c>
      <c r="H239" s="1" t="s">
        <v>2243</v>
      </c>
      <c r="I239" s="2">
        <v>1</v>
      </c>
      <c r="J239" s="2">
        <v>0</v>
      </c>
      <c r="K239" s="2">
        <v>0</v>
      </c>
      <c r="L239" s="2">
        <f>VLOOKUP(Tabla1[[#This Row],[NoMBRE DE SuBSERIE]],CCD!$C$3:$D$181,2,0)</f>
        <v>2</v>
      </c>
      <c r="M239" s="1" t="s">
        <v>2395</v>
      </c>
      <c r="N239" s="2" t="s">
        <v>7</v>
      </c>
      <c r="O239" s="2" t="s">
        <v>7</v>
      </c>
      <c r="P239" s="2" t="s">
        <v>7</v>
      </c>
      <c r="Q239" s="1" t="s">
        <v>891</v>
      </c>
      <c r="R239" s="2" t="s">
        <v>8</v>
      </c>
      <c r="S239" s="2" t="s">
        <v>8</v>
      </c>
      <c r="T239" s="2" t="s">
        <v>634</v>
      </c>
      <c r="U239" s="2" t="s">
        <v>7</v>
      </c>
      <c r="V239" s="2" t="s">
        <v>7</v>
      </c>
      <c r="W239" s="2" t="s">
        <v>8</v>
      </c>
      <c r="X239" s="2">
        <v>0</v>
      </c>
      <c r="Y239" s="1" t="s">
        <v>863</v>
      </c>
      <c r="Z239" s="1">
        <v>0</v>
      </c>
      <c r="AA239" s="1" t="s">
        <v>2</v>
      </c>
      <c r="AB239" s="1" t="s">
        <v>1</v>
      </c>
      <c r="AC239" s="3">
        <v>46106</v>
      </c>
      <c r="AD239" s="2" t="s">
        <v>7</v>
      </c>
      <c r="AE239" s="1" t="s">
        <v>841</v>
      </c>
    </row>
    <row r="240" spans="1:31" ht="39.65" customHeight="1">
      <c r="A240" s="1" t="s">
        <v>631</v>
      </c>
      <c r="B240" s="1" t="s">
        <v>629</v>
      </c>
      <c r="C240" s="1" t="s">
        <v>633</v>
      </c>
      <c r="D240" s="1" t="s">
        <v>848</v>
      </c>
      <c r="E240" s="1" t="s">
        <v>40</v>
      </c>
      <c r="F240" s="2" t="s">
        <v>7</v>
      </c>
      <c r="G240" s="2">
        <f>VLOOKUP(Tabla1[[#This Row],[NOMBRE DE SERIE]],CCD!$A$3:$D$181,2,0)</f>
        <v>15</v>
      </c>
      <c r="H240" s="1" t="s">
        <v>2243</v>
      </c>
      <c r="I240" s="2">
        <v>1</v>
      </c>
      <c r="J240" s="2">
        <v>0</v>
      </c>
      <c r="K240" s="2">
        <v>0</v>
      </c>
      <c r="L240" s="2">
        <f>VLOOKUP(Tabla1[[#This Row],[NoMBRE DE SuBSERIE]],CCD!$C$3:$D$181,2,0)</f>
        <v>2</v>
      </c>
      <c r="M240" s="1" t="s">
        <v>2395</v>
      </c>
      <c r="N240" s="2" t="s">
        <v>7</v>
      </c>
      <c r="O240" s="2" t="s">
        <v>7</v>
      </c>
      <c r="P240" s="2" t="s">
        <v>7</v>
      </c>
      <c r="Q240" s="1" t="s">
        <v>869</v>
      </c>
      <c r="R240" s="2" t="s">
        <v>8</v>
      </c>
      <c r="S240" s="2" t="s">
        <v>8</v>
      </c>
      <c r="T240" s="2" t="s">
        <v>634</v>
      </c>
      <c r="U240" s="2" t="s">
        <v>7</v>
      </c>
      <c r="V240" s="2" t="s">
        <v>7</v>
      </c>
      <c r="W240" s="2" t="s">
        <v>8</v>
      </c>
      <c r="X240" s="2">
        <v>0</v>
      </c>
      <c r="Y240" s="1" t="s">
        <v>863</v>
      </c>
      <c r="Z240" s="1">
        <v>0</v>
      </c>
      <c r="AA240" s="1" t="s">
        <v>2</v>
      </c>
      <c r="AB240" s="1" t="s">
        <v>1</v>
      </c>
      <c r="AC240" s="3">
        <v>46106</v>
      </c>
      <c r="AD240" s="2" t="s">
        <v>7</v>
      </c>
      <c r="AE240" s="1" t="s">
        <v>841</v>
      </c>
    </row>
    <row r="241" spans="1:31" ht="39.65" customHeight="1">
      <c r="A241" s="1" t="s">
        <v>631</v>
      </c>
      <c r="B241" s="1" t="s">
        <v>629</v>
      </c>
      <c r="C241" s="1" t="s">
        <v>633</v>
      </c>
      <c r="D241" s="1" t="s">
        <v>848</v>
      </c>
      <c r="E241" s="1" t="s">
        <v>40</v>
      </c>
      <c r="F241" s="2" t="s">
        <v>7</v>
      </c>
      <c r="G241" s="2">
        <f>VLOOKUP(Tabla1[[#This Row],[NOMBRE DE SERIE]],CCD!$A$3:$D$181,2,0)</f>
        <v>15</v>
      </c>
      <c r="H241" s="1" t="s">
        <v>2243</v>
      </c>
      <c r="I241" s="2">
        <v>1</v>
      </c>
      <c r="J241" s="2">
        <v>0</v>
      </c>
      <c r="K241" s="2">
        <v>0</v>
      </c>
      <c r="L241" s="2">
        <f>VLOOKUP(Tabla1[[#This Row],[NoMBRE DE SuBSERIE]],CCD!$C$3:$D$181,2,0)</f>
        <v>2</v>
      </c>
      <c r="M241" s="1" t="s">
        <v>2395</v>
      </c>
      <c r="N241" s="2" t="s">
        <v>7</v>
      </c>
      <c r="O241" s="2" t="s">
        <v>7</v>
      </c>
      <c r="P241" s="2" t="s">
        <v>7</v>
      </c>
      <c r="Q241" s="1" t="s">
        <v>870</v>
      </c>
      <c r="R241" s="2" t="s">
        <v>8</v>
      </c>
      <c r="S241" s="2" t="s">
        <v>8</v>
      </c>
      <c r="T241" s="2" t="s">
        <v>634</v>
      </c>
      <c r="U241" s="2" t="s">
        <v>7</v>
      </c>
      <c r="V241" s="2" t="s">
        <v>7</v>
      </c>
      <c r="W241" s="2" t="s">
        <v>8</v>
      </c>
      <c r="X241" s="2">
        <v>0</v>
      </c>
      <c r="Y241" s="1" t="s">
        <v>863</v>
      </c>
      <c r="Z241" s="1">
        <v>0</v>
      </c>
      <c r="AA241" s="1" t="s">
        <v>2</v>
      </c>
      <c r="AB241" s="1" t="s">
        <v>1</v>
      </c>
      <c r="AC241" s="3">
        <v>46106</v>
      </c>
      <c r="AD241" s="2" t="s">
        <v>7</v>
      </c>
      <c r="AE241" s="1" t="s">
        <v>841</v>
      </c>
    </row>
    <row r="242" spans="1:31" ht="39.65" customHeight="1">
      <c r="A242" s="1" t="s">
        <v>631</v>
      </c>
      <c r="B242" s="1" t="s">
        <v>629</v>
      </c>
      <c r="C242" s="1" t="s">
        <v>633</v>
      </c>
      <c r="D242" s="1" t="s">
        <v>848</v>
      </c>
      <c r="E242" s="1" t="s">
        <v>40</v>
      </c>
      <c r="F242" s="2" t="s">
        <v>7</v>
      </c>
      <c r="G242" s="2">
        <f>VLOOKUP(Tabla1[[#This Row],[NOMBRE DE SERIE]],CCD!$A$3:$D$181,2,0)</f>
        <v>15</v>
      </c>
      <c r="H242" s="1" t="s">
        <v>2243</v>
      </c>
      <c r="I242" s="2">
        <v>1</v>
      </c>
      <c r="J242" s="2">
        <v>0</v>
      </c>
      <c r="K242" s="2">
        <v>0</v>
      </c>
      <c r="L242" s="2">
        <f>VLOOKUP(Tabla1[[#This Row],[NoMBRE DE SuBSERIE]],CCD!$C$3:$D$181,2,0)</f>
        <v>2</v>
      </c>
      <c r="M242" s="1" t="s">
        <v>2395</v>
      </c>
      <c r="N242" s="2" t="s">
        <v>7</v>
      </c>
      <c r="O242" s="2" t="s">
        <v>7</v>
      </c>
      <c r="P242" s="2" t="s">
        <v>7</v>
      </c>
      <c r="Q242" s="1" t="s">
        <v>2026</v>
      </c>
      <c r="R242" s="2" t="s">
        <v>8</v>
      </c>
      <c r="S242" s="2" t="s">
        <v>8</v>
      </c>
      <c r="T242" s="2" t="s">
        <v>634</v>
      </c>
      <c r="U242" s="2" t="s">
        <v>7</v>
      </c>
      <c r="V242" s="2" t="s">
        <v>7</v>
      </c>
      <c r="W242" s="2" t="s">
        <v>8</v>
      </c>
      <c r="X242" s="2">
        <v>0</v>
      </c>
      <c r="Y242" s="1" t="s">
        <v>863</v>
      </c>
      <c r="Z242" s="1">
        <v>0</v>
      </c>
      <c r="AA242" s="1" t="s">
        <v>2</v>
      </c>
      <c r="AB242" s="1" t="s">
        <v>1</v>
      </c>
      <c r="AC242" s="3">
        <v>46106</v>
      </c>
      <c r="AD242" s="2" t="s">
        <v>7</v>
      </c>
      <c r="AE242" s="1" t="s">
        <v>841</v>
      </c>
    </row>
    <row r="243" spans="1:31" ht="39.65" customHeight="1">
      <c r="A243" s="1" t="s">
        <v>631</v>
      </c>
      <c r="B243" s="1" t="s">
        <v>629</v>
      </c>
      <c r="C243" s="1" t="s">
        <v>633</v>
      </c>
      <c r="D243" s="1" t="s">
        <v>848</v>
      </c>
      <c r="E243" s="1" t="s">
        <v>40</v>
      </c>
      <c r="F243" s="2" t="s">
        <v>7</v>
      </c>
      <c r="G243" s="2">
        <f>VLOOKUP(Tabla1[[#This Row],[NOMBRE DE SERIE]],CCD!$A$3:$D$181,2,0)</f>
        <v>15</v>
      </c>
      <c r="H243" s="1" t="s">
        <v>2243</v>
      </c>
      <c r="I243" s="2">
        <v>1</v>
      </c>
      <c r="J243" s="2">
        <v>0</v>
      </c>
      <c r="K243" s="2">
        <v>0</v>
      </c>
      <c r="L243" s="2">
        <f>VLOOKUP(Tabla1[[#This Row],[NoMBRE DE SuBSERIE]],CCD!$C$3:$D$181,2,0)</f>
        <v>2</v>
      </c>
      <c r="M243" s="1" t="s">
        <v>2395</v>
      </c>
      <c r="N243" s="2" t="s">
        <v>7</v>
      </c>
      <c r="O243" s="2" t="s">
        <v>7</v>
      </c>
      <c r="P243" s="2" t="s">
        <v>7</v>
      </c>
      <c r="Q243" s="1" t="s">
        <v>2047</v>
      </c>
      <c r="R243" s="2" t="s">
        <v>8</v>
      </c>
      <c r="S243" s="2" t="s">
        <v>8</v>
      </c>
      <c r="T243" s="2" t="s">
        <v>634</v>
      </c>
      <c r="U243" s="2" t="s">
        <v>7</v>
      </c>
      <c r="V243" s="2" t="s">
        <v>7</v>
      </c>
      <c r="W243" s="2" t="s">
        <v>8</v>
      </c>
      <c r="X243" s="2">
        <v>0</v>
      </c>
      <c r="Y243" s="1" t="s">
        <v>863</v>
      </c>
      <c r="Z243" s="1">
        <v>0</v>
      </c>
      <c r="AA243" s="1" t="s">
        <v>2</v>
      </c>
      <c r="AB243" s="1" t="s">
        <v>1</v>
      </c>
      <c r="AC243" s="3">
        <v>46106</v>
      </c>
      <c r="AD243" s="2" t="s">
        <v>7</v>
      </c>
      <c r="AE243" s="1" t="s">
        <v>841</v>
      </c>
    </row>
    <row r="244" spans="1:31" ht="39.65" customHeight="1">
      <c r="A244" s="1" t="s">
        <v>631</v>
      </c>
      <c r="B244" s="1" t="s">
        <v>629</v>
      </c>
      <c r="C244" s="1" t="s">
        <v>633</v>
      </c>
      <c r="D244" s="1" t="s">
        <v>848</v>
      </c>
      <c r="E244" s="1" t="s">
        <v>40</v>
      </c>
      <c r="F244" s="2" t="s">
        <v>7</v>
      </c>
      <c r="G244" s="2">
        <f>VLOOKUP(Tabla1[[#This Row],[NOMBRE DE SERIE]],CCD!$A$3:$D$181,2,0)</f>
        <v>15</v>
      </c>
      <c r="H244" s="1" t="s">
        <v>2243</v>
      </c>
      <c r="I244" s="2">
        <v>1</v>
      </c>
      <c r="J244" s="2">
        <v>0</v>
      </c>
      <c r="K244" s="2">
        <v>0</v>
      </c>
      <c r="L244" s="2">
        <f>VLOOKUP(Tabla1[[#This Row],[NoMBRE DE SuBSERIE]],CCD!$C$3:$D$181,2,0)</f>
        <v>2</v>
      </c>
      <c r="M244" s="1" t="s">
        <v>2395</v>
      </c>
      <c r="N244" s="2" t="s">
        <v>7</v>
      </c>
      <c r="O244" s="2" t="s">
        <v>7</v>
      </c>
      <c r="P244" s="2" t="s">
        <v>7</v>
      </c>
      <c r="Q244" s="1" t="s">
        <v>871</v>
      </c>
      <c r="R244" s="2" t="s">
        <v>8</v>
      </c>
      <c r="S244" s="2" t="s">
        <v>8</v>
      </c>
      <c r="T244" s="2" t="s">
        <v>634</v>
      </c>
      <c r="U244" s="2" t="s">
        <v>7</v>
      </c>
      <c r="V244" s="2" t="s">
        <v>7</v>
      </c>
      <c r="W244" s="2" t="s">
        <v>8</v>
      </c>
      <c r="X244" s="2">
        <v>0</v>
      </c>
      <c r="Y244" s="1" t="s">
        <v>863</v>
      </c>
      <c r="Z244" s="1">
        <v>0</v>
      </c>
      <c r="AA244" s="1" t="s">
        <v>2</v>
      </c>
      <c r="AB244" s="1" t="s">
        <v>1</v>
      </c>
      <c r="AC244" s="3">
        <v>46106</v>
      </c>
      <c r="AD244" s="2" t="s">
        <v>7</v>
      </c>
      <c r="AE244" s="1" t="s">
        <v>841</v>
      </c>
    </row>
    <row r="245" spans="1:31" ht="39.65" customHeight="1">
      <c r="A245" s="1" t="s">
        <v>631</v>
      </c>
      <c r="B245" s="1" t="s">
        <v>629</v>
      </c>
      <c r="C245" s="1" t="s">
        <v>633</v>
      </c>
      <c r="D245" s="1" t="s">
        <v>848</v>
      </c>
      <c r="E245" s="1" t="s">
        <v>40</v>
      </c>
      <c r="F245" s="2" t="s">
        <v>7</v>
      </c>
      <c r="G245" s="2">
        <f>VLOOKUP(Tabla1[[#This Row],[NOMBRE DE SERIE]],CCD!$A$3:$D$181,2,0)</f>
        <v>15</v>
      </c>
      <c r="H245" s="1" t="s">
        <v>2243</v>
      </c>
      <c r="I245" s="2">
        <v>1</v>
      </c>
      <c r="J245" s="2">
        <v>0</v>
      </c>
      <c r="K245" s="2">
        <v>0</v>
      </c>
      <c r="L245" s="2">
        <f>VLOOKUP(Tabla1[[#This Row],[NoMBRE DE SuBSERIE]],CCD!$C$3:$D$181,2,0)</f>
        <v>2</v>
      </c>
      <c r="M245" s="1" t="s">
        <v>2395</v>
      </c>
      <c r="N245" s="2" t="s">
        <v>7</v>
      </c>
      <c r="O245" s="2" t="s">
        <v>7</v>
      </c>
      <c r="P245" s="2" t="s">
        <v>7</v>
      </c>
      <c r="Q245" s="1" t="s">
        <v>872</v>
      </c>
      <c r="R245" s="2" t="s">
        <v>8</v>
      </c>
      <c r="S245" s="2" t="s">
        <v>8</v>
      </c>
      <c r="T245" s="2" t="s">
        <v>634</v>
      </c>
      <c r="U245" s="2" t="s">
        <v>7</v>
      </c>
      <c r="V245" s="2" t="s">
        <v>7</v>
      </c>
      <c r="W245" s="2" t="s">
        <v>8</v>
      </c>
      <c r="X245" s="2">
        <v>0</v>
      </c>
      <c r="Y245" s="1" t="s">
        <v>863</v>
      </c>
      <c r="Z245" s="1">
        <v>0</v>
      </c>
      <c r="AA245" s="1" t="s">
        <v>2</v>
      </c>
      <c r="AB245" s="1" t="s">
        <v>1</v>
      </c>
      <c r="AC245" s="3">
        <v>46106</v>
      </c>
      <c r="AD245" s="2" t="s">
        <v>7</v>
      </c>
      <c r="AE245" s="1" t="s">
        <v>841</v>
      </c>
    </row>
    <row r="246" spans="1:31" ht="39.65" customHeight="1">
      <c r="A246" s="1" t="s">
        <v>631</v>
      </c>
      <c r="B246" s="1" t="s">
        <v>629</v>
      </c>
      <c r="C246" s="1" t="s">
        <v>633</v>
      </c>
      <c r="D246" s="1" t="s">
        <v>848</v>
      </c>
      <c r="E246" s="1" t="s">
        <v>40</v>
      </c>
      <c r="F246" s="2" t="s">
        <v>7</v>
      </c>
      <c r="G246" s="2">
        <f>VLOOKUP(Tabla1[[#This Row],[NOMBRE DE SERIE]],CCD!$A$3:$D$181,2,0)</f>
        <v>15</v>
      </c>
      <c r="H246" s="1" t="s">
        <v>2243</v>
      </c>
      <c r="I246" s="2">
        <v>1</v>
      </c>
      <c r="J246" s="2">
        <v>0</v>
      </c>
      <c r="K246" s="2">
        <v>0</v>
      </c>
      <c r="L246" s="2">
        <f>VLOOKUP(Tabla1[[#This Row],[NoMBRE DE SuBSERIE]],CCD!$C$3:$D$181,2,0)</f>
        <v>2</v>
      </c>
      <c r="M246" s="1" t="s">
        <v>2395</v>
      </c>
      <c r="N246" s="2" t="s">
        <v>7</v>
      </c>
      <c r="O246" s="2" t="s">
        <v>7</v>
      </c>
      <c r="P246" s="2" t="s">
        <v>7</v>
      </c>
      <c r="Q246" s="1" t="s">
        <v>638</v>
      </c>
      <c r="R246" s="2" t="s">
        <v>8</v>
      </c>
      <c r="S246" s="2" t="s">
        <v>8</v>
      </c>
      <c r="T246" s="2" t="s">
        <v>634</v>
      </c>
      <c r="U246" s="2" t="s">
        <v>7</v>
      </c>
      <c r="V246" s="2" t="s">
        <v>7</v>
      </c>
      <c r="W246" s="2" t="s">
        <v>8</v>
      </c>
      <c r="X246" s="2">
        <v>0</v>
      </c>
      <c r="Y246" s="1" t="s">
        <v>863</v>
      </c>
      <c r="Z246" s="1">
        <v>0</v>
      </c>
      <c r="AA246" s="1" t="s">
        <v>2</v>
      </c>
      <c r="AB246" s="1" t="s">
        <v>1</v>
      </c>
      <c r="AC246" s="3">
        <v>46106</v>
      </c>
      <c r="AD246" s="2" t="s">
        <v>7</v>
      </c>
      <c r="AE246" s="1" t="s">
        <v>841</v>
      </c>
    </row>
    <row r="247" spans="1:31" ht="39.65" customHeight="1">
      <c r="A247" s="1" t="s">
        <v>631</v>
      </c>
      <c r="B247" s="1" t="s">
        <v>629</v>
      </c>
      <c r="C247" s="1" t="s">
        <v>633</v>
      </c>
      <c r="D247" s="1" t="s">
        <v>848</v>
      </c>
      <c r="E247" s="1" t="s">
        <v>40</v>
      </c>
      <c r="F247" s="2" t="s">
        <v>7</v>
      </c>
      <c r="G247" s="2">
        <f>VLOOKUP(Tabla1[[#This Row],[NOMBRE DE SERIE]],CCD!$A$3:$D$181,2,0)</f>
        <v>15</v>
      </c>
      <c r="H247" s="1" t="s">
        <v>2243</v>
      </c>
      <c r="I247" s="2">
        <v>1</v>
      </c>
      <c r="J247" s="2">
        <v>0</v>
      </c>
      <c r="K247" s="2">
        <v>0</v>
      </c>
      <c r="L247" s="2">
        <f>VLOOKUP(Tabla1[[#This Row],[NoMBRE DE SuBSERIE]],CCD!$C$3:$D$181,2,0)</f>
        <v>2</v>
      </c>
      <c r="M247" s="1" t="s">
        <v>2395</v>
      </c>
      <c r="N247" s="2" t="s">
        <v>7</v>
      </c>
      <c r="O247" s="2" t="s">
        <v>7</v>
      </c>
      <c r="P247" s="2" t="s">
        <v>7</v>
      </c>
      <c r="Q247" s="1" t="s">
        <v>676</v>
      </c>
      <c r="R247" s="2" t="s">
        <v>8</v>
      </c>
      <c r="S247" s="2" t="s">
        <v>8</v>
      </c>
      <c r="T247" s="2" t="s">
        <v>634</v>
      </c>
      <c r="U247" s="2" t="s">
        <v>7</v>
      </c>
      <c r="V247" s="2" t="s">
        <v>7</v>
      </c>
      <c r="W247" s="2" t="s">
        <v>8</v>
      </c>
      <c r="X247" s="2">
        <v>0</v>
      </c>
      <c r="Y247" s="1" t="s">
        <v>863</v>
      </c>
      <c r="Z247" s="1">
        <v>0</v>
      </c>
      <c r="AA247" s="1" t="s">
        <v>2</v>
      </c>
      <c r="AB247" s="1" t="s">
        <v>1</v>
      </c>
      <c r="AC247" s="3">
        <v>46106</v>
      </c>
      <c r="AD247" s="2" t="s">
        <v>7</v>
      </c>
      <c r="AE247" s="1" t="s">
        <v>841</v>
      </c>
    </row>
    <row r="248" spans="1:31" ht="39.65" customHeight="1">
      <c r="A248" s="1" t="s">
        <v>631</v>
      </c>
      <c r="B248" s="1" t="s">
        <v>629</v>
      </c>
      <c r="C248" s="1" t="s">
        <v>633</v>
      </c>
      <c r="D248" s="1" t="s">
        <v>848</v>
      </c>
      <c r="E248" s="1" t="s">
        <v>40</v>
      </c>
      <c r="F248" s="2" t="s">
        <v>7</v>
      </c>
      <c r="G248" s="2">
        <f>VLOOKUP(Tabla1[[#This Row],[NOMBRE DE SERIE]],CCD!$A$3:$D$181,2,0)</f>
        <v>15</v>
      </c>
      <c r="H248" s="1" t="s">
        <v>2243</v>
      </c>
      <c r="I248" s="2">
        <v>1</v>
      </c>
      <c r="J248" s="2">
        <v>0</v>
      </c>
      <c r="K248" s="2">
        <v>0</v>
      </c>
      <c r="L248" s="2">
        <f>VLOOKUP(Tabla1[[#This Row],[NoMBRE DE SuBSERIE]],CCD!$C$3:$D$181,2,0)</f>
        <v>2</v>
      </c>
      <c r="M248" s="1" t="s">
        <v>2395</v>
      </c>
      <c r="N248" s="2" t="s">
        <v>7</v>
      </c>
      <c r="O248" s="2" t="s">
        <v>7</v>
      </c>
      <c r="P248" s="2" t="s">
        <v>7</v>
      </c>
      <c r="Q248" s="1" t="s">
        <v>2024</v>
      </c>
      <c r="R248" s="2" t="s">
        <v>8</v>
      </c>
      <c r="S248" s="2" t="s">
        <v>8</v>
      </c>
      <c r="T248" s="2" t="s">
        <v>634</v>
      </c>
      <c r="U248" s="2" t="s">
        <v>7</v>
      </c>
      <c r="V248" s="2" t="s">
        <v>7</v>
      </c>
      <c r="W248" s="2" t="s">
        <v>8</v>
      </c>
      <c r="X248" s="2">
        <v>0</v>
      </c>
      <c r="Y248" s="1" t="s">
        <v>863</v>
      </c>
      <c r="Z248" s="1">
        <v>0</v>
      </c>
      <c r="AA248" s="1" t="s">
        <v>2</v>
      </c>
      <c r="AB248" s="1" t="s">
        <v>1</v>
      </c>
      <c r="AC248" s="3">
        <v>46106</v>
      </c>
      <c r="AD248" s="2" t="s">
        <v>7</v>
      </c>
      <c r="AE248" s="1" t="s">
        <v>841</v>
      </c>
    </row>
    <row r="249" spans="1:31" ht="39.65" customHeight="1">
      <c r="A249" s="1" t="s">
        <v>631</v>
      </c>
      <c r="B249" s="1" t="s">
        <v>629</v>
      </c>
      <c r="C249" s="1" t="s">
        <v>633</v>
      </c>
      <c r="D249" s="1" t="s">
        <v>848</v>
      </c>
      <c r="E249" s="1" t="s">
        <v>40</v>
      </c>
      <c r="F249" s="2" t="s">
        <v>7</v>
      </c>
      <c r="G249" s="2">
        <f>VLOOKUP(Tabla1[[#This Row],[NOMBRE DE SERIE]],CCD!$A$3:$D$181,2,0)</f>
        <v>15</v>
      </c>
      <c r="H249" s="1" t="s">
        <v>2243</v>
      </c>
      <c r="I249" s="2">
        <v>1</v>
      </c>
      <c r="J249" s="2">
        <v>0</v>
      </c>
      <c r="K249" s="2">
        <v>0</v>
      </c>
      <c r="L249" s="2">
        <f>VLOOKUP(Tabla1[[#This Row],[NoMBRE DE SuBSERIE]],CCD!$C$3:$D$181,2,0)</f>
        <v>2</v>
      </c>
      <c r="M249" s="1" t="s">
        <v>2395</v>
      </c>
      <c r="N249" s="2" t="s">
        <v>7</v>
      </c>
      <c r="O249" s="2" t="s">
        <v>7</v>
      </c>
      <c r="P249" s="2" t="s">
        <v>7</v>
      </c>
      <c r="Q249" s="1" t="s">
        <v>639</v>
      </c>
      <c r="R249" s="2" t="s">
        <v>8</v>
      </c>
      <c r="S249" s="2" t="s">
        <v>8</v>
      </c>
      <c r="T249" s="2" t="s">
        <v>634</v>
      </c>
      <c r="U249" s="2" t="s">
        <v>7</v>
      </c>
      <c r="V249" s="2" t="s">
        <v>7</v>
      </c>
      <c r="W249" s="2" t="s">
        <v>8</v>
      </c>
      <c r="X249" s="2">
        <v>0</v>
      </c>
      <c r="Y249" s="1" t="s">
        <v>863</v>
      </c>
      <c r="Z249" s="1">
        <v>0</v>
      </c>
      <c r="AA249" s="1" t="s">
        <v>2</v>
      </c>
      <c r="AB249" s="1" t="s">
        <v>1</v>
      </c>
      <c r="AC249" s="3">
        <v>46106</v>
      </c>
      <c r="AD249" s="2" t="s">
        <v>7</v>
      </c>
      <c r="AE249" s="1" t="s">
        <v>841</v>
      </c>
    </row>
    <row r="250" spans="1:31" ht="39.65" customHeight="1">
      <c r="A250" s="1" t="s">
        <v>631</v>
      </c>
      <c r="B250" s="1" t="s">
        <v>629</v>
      </c>
      <c r="C250" s="1" t="s">
        <v>633</v>
      </c>
      <c r="D250" s="1" t="s">
        <v>848</v>
      </c>
      <c r="E250" s="1" t="s">
        <v>40</v>
      </c>
      <c r="F250" s="2" t="s">
        <v>7</v>
      </c>
      <c r="G250" s="2">
        <f>VLOOKUP(Tabla1[[#This Row],[NOMBRE DE SERIE]],CCD!$A$3:$D$181,2,0)</f>
        <v>15</v>
      </c>
      <c r="H250" s="1" t="s">
        <v>2243</v>
      </c>
      <c r="I250" s="2">
        <v>1</v>
      </c>
      <c r="J250" s="2">
        <v>0</v>
      </c>
      <c r="K250" s="2">
        <v>0</v>
      </c>
      <c r="L250" s="2">
        <f>VLOOKUP(Tabla1[[#This Row],[NoMBRE DE SuBSERIE]],CCD!$C$3:$D$181,2,0)</f>
        <v>2</v>
      </c>
      <c r="M250" s="1" t="s">
        <v>2395</v>
      </c>
      <c r="N250" s="2" t="s">
        <v>7</v>
      </c>
      <c r="O250" s="2" t="s">
        <v>7</v>
      </c>
      <c r="P250" s="2" t="s">
        <v>7</v>
      </c>
      <c r="Q250" s="1" t="s">
        <v>873</v>
      </c>
      <c r="R250" s="2" t="s">
        <v>8</v>
      </c>
      <c r="S250" s="2" t="s">
        <v>8</v>
      </c>
      <c r="T250" s="2" t="s">
        <v>634</v>
      </c>
      <c r="U250" s="2" t="s">
        <v>7</v>
      </c>
      <c r="V250" s="2" t="s">
        <v>7</v>
      </c>
      <c r="W250" s="2" t="s">
        <v>8</v>
      </c>
      <c r="X250" s="2">
        <v>0</v>
      </c>
      <c r="Y250" s="1" t="s">
        <v>863</v>
      </c>
      <c r="Z250" s="1">
        <v>0</v>
      </c>
      <c r="AA250" s="1" t="s">
        <v>2</v>
      </c>
      <c r="AB250" s="1" t="s">
        <v>1</v>
      </c>
      <c r="AC250" s="3">
        <v>46106</v>
      </c>
      <c r="AD250" s="2" t="s">
        <v>7</v>
      </c>
      <c r="AE250" s="1" t="s">
        <v>841</v>
      </c>
    </row>
    <row r="251" spans="1:31" ht="39.65" customHeight="1">
      <c r="A251" s="1" t="s">
        <v>631</v>
      </c>
      <c r="B251" s="1" t="s">
        <v>629</v>
      </c>
      <c r="C251" s="1" t="s">
        <v>633</v>
      </c>
      <c r="D251" s="1" t="s">
        <v>848</v>
      </c>
      <c r="E251" s="1" t="s">
        <v>40</v>
      </c>
      <c r="F251" s="2" t="s">
        <v>7</v>
      </c>
      <c r="G251" s="2">
        <f>VLOOKUP(Tabla1[[#This Row],[NOMBRE DE SERIE]],CCD!$A$3:$D$181,2,0)</f>
        <v>15</v>
      </c>
      <c r="H251" s="1" t="s">
        <v>2243</v>
      </c>
      <c r="I251" s="2">
        <v>1</v>
      </c>
      <c r="J251" s="2">
        <v>0</v>
      </c>
      <c r="K251" s="2">
        <v>0</v>
      </c>
      <c r="L251" s="2">
        <f>VLOOKUP(Tabla1[[#This Row],[NoMBRE DE SuBSERIE]],CCD!$C$3:$D$181,2,0)</f>
        <v>2</v>
      </c>
      <c r="M251" s="1" t="s">
        <v>2395</v>
      </c>
      <c r="N251" s="2" t="s">
        <v>7</v>
      </c>
      <c r="O251" s="2" t="s">
        <v>7</v>
      </c>
      <c r="P251" s="2" t="s">
        <v>7</v>
      </c>
      <c r="Q251" s="1" t="s">
        <v>636</v>
      </c>
      <c r="R251" s="2" t="s">
        <v>8</v>
      </c>
      <c r="S251" s="2" t="s">
        <v>8</v>
      </c>
      <c r="T251" s="2" t="s">
        <v>634</v>
      </c>
      <c r="U251" s="2" t="s">
        <v>7</v>
      </c>
      <c r="V251" s="2" t="s">
        <v>7</v>
      </c>
      <c r="W251" s="2" t="s">
        <v>8</v>
      </c>
      <c r="X251" s="2">
        <v>0</v>
      </c>
      <c r="Y251" s="1" t="s">
        <v>863</v>
      </c>
      <c r="Z251" s="1">
        <v>0</v>
      </c>
      <c r="AA251" s="1" t="s">
        <v>2</v>
      </c>
      <c r="AB251" s="1" t="s">
        <v>1</v>
      </c>
      <c r="AC251" s="3">
        <v>46106</v>
      </c>
      <c r="AD251" s="2" t="s">
        <v>7</v>
      </c>
      <c r="AE251" s="1" t="s">
        <v>841</v>
      </c>
    </row>
    <row r="252" spans="1:31" ht="39.65" customHeight="1">
      <c r="A252" s="1" t="s">
        <v>631</v>
      </c>
      <c r="B252" s="1" t="s">
        <v>629</v>
      </c>
      <c r="C252" s="1" t="s">
        <v>633</v>
      </c>
      <c r="D252" s="1" t="s">
        <v>848</v>
      </c>
      <c r="E252" s="1" t="s">
        <v>40</v>
      </c>
      <c r="F252" s="2" t="s">
        <v>7</v>
      </c>
      <c r="G252" s="2">
        <f>VLOOKUP(Tabla1[[#This Row],[NOMBRE DE SERIE]],CCD!$A$3:$D$181,2,0)</f>
        <v>15</v>
      </c>
      <c r="H252" s="1" t="s">
        <v>2243</v>
      </c>
      <c r="I252" s="2">
        <v>1</v>
      </c>
      <c r="J252" s="2">
        <v>0</v>
      </c>
      <c r="K252" s="2">
        <v>0</v>
      </c>
      <c r="L252" s="2">
        <f>VLOOKUP(Tabla1[[#This Row],[NoMBRE DE SuBSERIE]],CCD!$C$3:$D$181,2,0)</f>
        <v>2</v>
      </c>
      <c r="M252" s="1" t="s">
        <v>2395</v>
      </c>
      <c r="N252" s="2" t="s">
        <v>7</v>
      </c>
      <c r="O252" s="2" t="s">
        <v>7</v>
      </c>
      <c r="P252" s="2" t="s">
        <v>7</v>
      </c>
      <c r="Q252" s="1" t="s">
        <v>2094</v>
      </c>
      <c r="R252" s="2" t="s">
        <v>8</v>
      </c>
      <c r="S252" s="2" t="s">
        <v>8</v>
      </c>
      <c r="T252" s="2" t="s">
        <v>634</v>
      </c>
      <c r="U252" s="2" t="s">
        <v>7</v>
      </c>
      <c r="V252" s="2" t="s">
        <v>7</v>
      </c>
      <c r="W252" s="2" t="s">
        <v>8</v>
      </c>
      <c r="X252" s="2">
        <v>0</v>
      </c>
      <c r="Y252" s="1" t="s">
        <v>863</v>
      </c>
      <c r="Z252" s="1">
        <v>0</v>
      </c>
      <c r="AA252" s="1" t="s">
        <v>2</v>
      </c>
      <c r="AB252" s="1" t="s">
        <v>1</v>
      </c>
      <c r="AC252" s="3">
        <v>46106</v>
      </c>
      <c r="AD252" s="2" t="s">
        <v>7</v>
      </c>
      <c r="AE252" s="1" t="s">
        <v>841</v>
      </c>
    </row>
    <row r="253" spans="1:31" ht="39.65" customHeight="1">
      <c r="A253" s="1" t="s">
        <v>631</v>
      </c>
      <c r="B253" s="1" t="s">
        <v>629</v>
      </c>
      <c r="C253" s="1" t="s">
        <v>633</v>
      </c>
      <c r="D253" s="1" t="s">
        <v>848</v>
      </c>
      <c r="E253" s="1" t="s">
        <v>40</v>
      </c>
      <c r="F253" s="2" t="s">
        <v>7</v>
      </c>
      <c r="G253" s="2">
        <f>VLOOKUP(Tabla1[[#This Row],[NOMBRE DE SERIE]],CCD!$A$3:$D$181,2,0)</f>
        <v>15</v>
      </c>
      <c r="H253" s="1" t="s">
        <v>2243</v>
      </c>
      <c r="I253" s="2">
        <v>1</v>
      </c>
      <c r="J253" s="2">
        <v>0</v>
      </c>
      <c r="K253" s="2">
        <v>0</v>
      </c>
      <c r="L253" s="2">
        <f>VLOOKUP(Tabla1[[#This Row],[NoMBRE DE SuBSERIE]],CCD!$C$3:$D$181,2,0)</f>
        <v>2</v>
      </c>
      <c r="M253" s="1" t="s">
        <v>2395</v>
      </c>
      <c r="N253" s="2" t="s">
        <v>7</v>
      </c>
      <c r="O253" s="2" t="s">
        <v>7</v>
      </c>
      <c r="P253" s="2" t="s">
        <v>7</v>
      </c>
      <c r="Q253" s="1" t="s">
        <v>874</v>
      </c>
      <c r="R253" s="2" t="s">
        <v>244</v>
      </c>
      <c r="S253" s="2" t="s">
        <v>8</v>
      </c>
      <c r="T253" s="2" t="s">
        <v>634</v>
      </c>
      <c r="U253" s="2" t="s">
        <v>7</v>
      </c>
      <c r="V253" s="2" t="s">
        <v>7</v>
      </c>
      <c r="W253" s="2" t="s">
        <v>8</v>
      </c>
      <c r="X253" s="2">
        <v>0</v>
      </c>
      <c r="Y253" s="1" t="s">
        <v>863</v>
      </c>
      <c r="Z253" s="1">
        <v>0</v>
      </c>
      <c r="AA253" s="1" t="s">
        <v>2</v>
      </c>
      <c r="AB253" s="1" t="s">
        <v>1</v>
      </c>
      <c r="AC253" s="3">
        <v>46106</v>
      </c>
      <c r="AD253" s="2" t="s">
        <v>7</v>
      </c>
      <c r="AE253" s="1" t="s">
        <v>841</v>
      </c>
    </row>
    <row r="254" spans="1:31" ht="39.65" customHeight="1">
      <c r="A254" s="1" t="s">
        <v>631</v>
      </c>
      <c r="B254" s="1" t="s">
        <v>629</v>
      </c>
      <c r="C254" s="1" t="s">
        <v>633</v>
      </c>
      <c r="D254" s="1" t="s">
        <v>848</v>
      </c>
      <c r="E254" s="1" t="s">
        <v>40</v>
      </c>
      <c r="F254" s="2" t="s">
        <v>7</v>
      </c>
      <c r="G254" s="2">
        <f>VLOOKUP(Tabla1[[#This Row],[NOMBRE DE SERIE]],CCD!$A$3:$D$181,2,0)</f>
        <v>15</v>
      </c>
      <c r="H254" s="1" t="s">
        <v>2243</v>
      </c>
      <c r="I254" s="2">
        <v>1</v>
      </c>
      <c r="J254" s="2">
        <v>0</v>
      </c>
      <c r="K254" s="2">
        <v>0</v>
      </c>
      <c r="L254" s="2">
        <f>VLOOKUP(Tabla1[[#This Row],[NoMBRE DE SuBSERIE]],CCD!$C$3:$D$181,2,0)</f>
        <v>2</v>
      </c>
      <c r="M254" s="1" t="s">
        <v>2395</v>
      </c>
      <c r="N254" s="2" t="s">
        <v>7</v>
      </c>
      <c r="O254" s="2" t="s">
        <v>7</v>
      </c>
      <c r="P254" s="2" t="s">
        <v>7</v>
      </c>
      <c r="Q254" s="1" t="s">
        <v>875</v>
      </c>
      <c r="R254" s="2" t="s">
        <v>8</v>
      </c>
      <c r="S254" s="2" t="s">
        <v>8</v>
      </c>
      <c r="T254" s="2" t="s">
        <v>634</v>
      </c>
      <c r="U254" s="2" t="s">
        <v>7</v>
      </c>
      <c r="V254" s="2" t="s">
        <v>7</v>
      </c>
      <c r="W254" s="2" t="s">
        <v>8</v>
      </c>
      <c r="X254" s="2">
        <v>0</v>
      </c>
      <c r="Y254" s="1" t="s">
        <v>863</v>
      </c>
      <c r="Z254" s="1">
        <v>0</v>
      </c>
      <c r="AA254" s="1" t="s">
        <v>2</v>
      </c>
      <c r="AB254" s="1" t="s">
        <v>1</v>
      </c>
      <c r="AC254" s="3">
        <v>46106</v>
      </c>
      <c r="AD254" s="2" t="s">
        <v>7</v>
      </c>
      <c r="AE254" s="1" t="s">
        <v>841</v>
      </c>
    </row>
    <row r="255" spans="1:31" ht="39.65" customHeight="1">
      <c r="A255" s="1" t="s">
        <v>631</v>
      </c>
      <c r="B255" s="1" t="s">
        <v>629</v>
      </c>
      <c r="C255" s="1" t="s">
        <v>633</v>
      </c>
      <c r="D255" s="1" t="s">
        <v>848</v>
      </c>
      <c r="E255" s="1" t="s">
        <v>40</v>
      </c>
      <c r="F255" s="2" t="s">
        <v>7</v>
      </c>
      <c r="G255" s="2">
        <f>VLOOKUP(Tabla1[[#This Row],[NOMBRE DE SERIE]],CCD!$A$3:$D$181,2,0)</f>
        <v>15</v>
      </c>
      <c r="H255" s="1" t="s">
        <v>2243</v>
      </c>
      <c r="I255" s="2">
        <v>1</v>
      </c>
      <c r="J255" s="2">
        <v>0</v>
      </c>
      <c r="K255" s="2">
        <v>0</v>
      </c>
      <c r="L255" s="2">
        <f>VLOOKUP(Tabla1[[#This Row],[NoMBRE DE SuBSERIE]],CCD!$C$3:$D$181,2,0)</f>
        <v>2</v>
      </c>
      <c r="M255" s="1" t="s">
        <v>2395</v>
      </c>
      <c r="N255" s="2" t="s">
        <v>7</v>
      </c>
      <c r="O255" s="2" t="s">
        <v>7</v>
      </c>
      <c r="P255" s="2" t="s">
        <v>7</v>
      </c>
      <c r="Q255" s="1" t="s">
        <v>876</v>
      </c>
      <c r="R255" s="2" t="s">
        <v>8</v>
      </c>
      <c r="S255" s="2" t="s">
        <v>8</v>
      </c>
      <c r="T255" s="2" t="s">
        <v>634</v>
      </c>
      <c r="U255" s="2" t="s">
        <v>7</v>
      </c>
      <c r="V255" s="2" t="s">
        <v>7</v>
      </c>
      <c r="W255" s="2" t="s">
        <v>8</v>
      </c>
      <c r="X255" s="2">
        <v>0</v>
      </c>
      <c r="Y255" s="1" t="s">
        <v>863</v>
      </c>
      <c r="Z255" s="1">
        <v>0</v>
      </c>
      <c r="AA255" s="1" t="s">
        <v>2</v>
      </c>
      <c r="AB255" s="1" t="s">
        <v>1</v>
      </c>
      <c r="AC255" s="3">
        <v>46106</v>
      </c>
      <c r="AD255" s="2" t="s">
        <v>7</v>
      </c>
      <c r="AE255" s="1" t="s">
        <v>841</v>
      </c>
    </row>
    <row r="256" spans="1:31" ht="39.65" customHeight="1">
      <c r="A256" s="1" t="s">
        <v>631</v>
      </c>
      <c r="B256" s="1" t="s">
        <v>629</v>
      </c>
      <c r="C256" s="1" t="s">
        <v>633</v>
      </c>
      <c r="D256" s="1" t="s">
        <v>848</v>
      </c>
      <c r="E256" s="1" t="s">
        <v>40</v>
      </c>
      <c r="F256" s="2" t="s">
        <v>7</v>
      </c>
      <c r="G256" s="2">
        <f>VLOOKUP(Tabla1[[#This Row],[NOMBRE DE SERIE]],CCD!$A$3:$D$181,2,0)</f>
        <v>15</v>
      </c>
      <c r="H256" s="1" t="s">
        <v>2243</v>
      </c>
      <c r="I256" s="2">
        <v>1</v>
      </c>
      <c r="J256" s="2">
        <v>0</v>
      </c>
      <c r="K256" s="2">
        <v>0</v>
      </c>
      <c r="L256" s="2">
        <f>VLOOKUP(Tabla1[[#This Row],[NoMBRE DE SuBSERIE]],CCD!$C$3:$D$181,2,0)</f>
        <v>2</v>
      </c>
      <c r="M256" s="1" t="s">
        <v>2395</v>
      </c>
      <c r="N256" s="2" t="s">
        <v>7</v>
      </c>
      <c r="O256" s="2" t="s">
        <v>7</v>
      </c>
      <c r="P256" s="2" t="s">
        <v>7</v>
      </c>
      <c r="Q256" s="1" t="s">
        <v>877</v>
      </c>
      <c r="R256" s="2" t="s">
        <v>8</v>
      </c>
      <c r="S256" s="2" t="s">
        <v>8</v>
      </c>
      <c r="T256" s="2" t="s">
        <v>634</v>
      </c>
      <c r="U256" s="2" t="s">
        <v>7</v>
      </c>
      <c r="V256" s="2" t="s">
        <v>7</v>
      </c>
      <c r="W256" s="2" t="s">
        <v>8</v>
      </c>
      <c r="X256" s="2">
        <v>0</v>
      </c>
      <c r="Y256" s="1" t="s">
        <v>863</v>
      </c>
      <c r="Z256" s="1">
        <v>0</v>
      </c>
      <c r="AA256" s="1" t="s">
        <v>2</v>
      </c>
      <c r="AB256" s="1" t="s">
        <v>1</v>
      </c>
      <c r="AC256" s="3">
        <v>46106</v>
      </c>
      <c r="AD256" s="2" t="s">
        <v>7</v>
      </c>
      <c r="AE256" s="1" t="s">
        <v>841</v>
      </c>
    </row>
    <row r="257" spans="1:31" ht="39.65" customHeight="1">
      <c r="A257" s="1" t="s">
        <v>631</v>
      </c>
      <c r="B257" s="1" t="s">
        <v>629</v>
      </c>
      <c r="C257" s="1" t="s">
        <v>633</v>
      </c>
      <c r="D257" s="1" t="s">
        <v>848</v>
      </c>
      <c r="E257" s="1" t="s">
        <v>40</v>
      </c>
      <c r="F257" s="2" t="s">
        <v>7</v>
      </c>
      <c r="G257" s="2">
        <f>VLOOKUP(Tabla1[[#This Row],[NOMBRE DE SERIE]],CCD!$A$3:$D$181,2,0)</f>
        <v>15</v>
      </c>
      <c r="H257" s="1" t="s">
        <v>2243</v>
      </c>
      <c r="I257" s="2">
        <v>1</v>
      </c>
      <c r="J257" s="2">
        <v>0</v>
      </c>
      <c r="K257" s="2">
        <v>0</v>
      </c>
      <c r="L257" s="2">
        <f>VLOOKUP(Tabla1[[#This Row],[NoMBRE DE SuBSERIE]],CCD!$C$3:$D$181,2,0)</f>
        <v>2</v>
      </c>
      <c r="M257" s="1" t="s">
        <v>2395</v>
      </c>
      <c r="N257" s="2" t="s">
        <v>7</v>
      </c>
      <c r="O257" s="2" t="s">
        <v>7</v>
      </c>
      <c r="P257" s="2" t="s">
        <v>7</v>
      </c>
      <c r="Q257" s="1" t="s">
        <v>2114</v>
      </c>
      <c r="R257" s="2" t="s">
        <v>8</v>
      </c>
      <c r="S257" s="2" t="s">
        <v>8</v>
      </c>
      <c r="T257" s="2" t="s">
        <v>634</v>
      </c>
      <c r="U257" s="2" t="s">
        <v>7</v>
      </c>
      <c r="V257" s="2" t="s">
        <v>7</v>
      </c>
      <c r="W257" s="2" t="s">
        <v>8</v>
      </c>
      <c r="X257" s="2">
        <v>0</v>
      </c>
      <c r="Y257" s="1" t="s">
        <v>863</v>
      </c>
      <c r="Z257" s="1">
        <v>0</v>
      </c>
      <c r="AA257" s="1" t="s">
        <v>2</v>
      </c>
      <c r="AB257" s="1" t="s">
        <v>1</v>
      </c>
      <c r="AC257" s="3">
        <v>46106</v>
      </c>
      <c r="AD257" s="2" t="s">
        <v>7</v>
      </c>
      <c r="AE257" s="1" t="s">
        <v>841</v>
      </c>
    </row>
    <row r="258" spans="1:31" ht="39.65" customHeight="1">
      <c r="A258" s="1" t="s">
        <v>631</v>
      </c>
      <c r="B258" s="1" t="s">
        <v>629</v>
      </c>
      <c r="C258" s="1" t="s">
        <v>633</v>
      </c>
      <c r="D258" s="1" t="s">
        <v>848</v>
      </c>
      <c r="E258" s="1" t="s">
        <v>40</v>
      </c>
      <c r="F258" s="2" t="s">
        <v>7</v>
      </c>
      <c r="G258" s="2">
        <f>VLOOKUP(Tabla1[[#This Row],[NOMBRE DE SERIE]],CCD!$A$3:$D$181,2,0)</f>
        <v>15</v>
      </c>
      <c r="H258" s="1" t="s">
        <v>2243</v>
      </c>
      <c r="I258" s="2">
        <v>1</v>
      </c>
      <c r="J258" s="2">
        <v>0</v>
      </c>
      <c r="K258" s="2">
        <v>0</v>
      </c>
      <c r="L258" s="2">
        <f>VLOOKUP(Tabla1[[#This Row],[NoMBRE DE SuBSERIE]],CCD!$C$3:$D$181,2,0)</f>
        <v>2</v>
      </c>
      <c r="M258" s="1" t="s">
        <v>2395</v>
      </c>
      <c r="N258" s="2" t="s">
        <v>7</v>
      </c>
      <c r="O258" s="2" t="s">
        <v>7</v>
      </c>
      <c r="P258" s="2" t="s">
        <v>7</v>
      </c>
      <c r="Q258" s="1" t="s">
        <v>2115</v>
      </c>
      <c r="R258" s="2" t="s">
        <v>8</v>
      </c>
      <c r="S258" s="2" t="s">
        <v>8</v>
      </c>
      <c r="T258" s="2" t="s">
        <v>634</v>
      </c>
      <c r="U258" s="2" t="s">
        <v>7</v>
      </c>
      <c r="V258" s="2" t="s">
        <v>7</v>
      </c>
      <c r="W258" s="2" t="s">
        <v>8</v>
      </c>
      <c r="X258" s="2">
        <v>0</v>
      </c>
      <c r="Y258" s="1" t="s">
        <v>863</v>
      </c>
      <c r="Z258" s="1">
        <v>0</v>
      </c>
      <c r="AA258" s="1" t="s">
        <v>2</v>
      </c>
      <c r="AB258" s="1" t="s">
        <v>1</v>
      </c>
      <c r="AC258" s="3">
        <v>46106</v>
      </c>
      <c r="AD258" s="2" t="s">
        <v>7</v>
      </c>
      <c r="AE258" s="1" t="s">
        <v>841</v>
      </c>
    </row>
    <row r="259" spans="1:31" ht="39.65" customHeight="1">
      <c r="A259" s="1" t="s">
        <v>631</v>
      </c>
      <c r="B259" s="1" t="s">
        <v>629</v>
      </c>
      <c r="C259" s="1" t="s">
        <v>633</v>
      </c>
      <c r="D259" s="1" t="s">
        <v>848</v>
      </c>
      <c r="E259" s="1" t="s">
        <v>40</v>
      </c>
      <c r="F259" s="2" t="s">
        <v>7</v>
      </c>
      <c r="G259" s="2">
        <f>VLOOKUP(Tabla1[[#This Row],[NOMBRE DE SERIE]],CCD!$A$3:$D$181,2,0)</f>
        <v>15</v>
      </c>
      <c r="H259" s="1" t="s">
        <v>2243</v>
      </c>
      <c r="I259" s="2">
        <v>1</v>
      </c>
      <c r="J259" s="2">
        <v>0</v>
      </c>
      <c r="K259" s="2">
        <v>0</v>
      </c>
      <c r="L259" s="2">
        <f>VLOOKUP(Tabla1[[#This Row],[NoMBRE DE SuBSERIE]],CCD!$C$3:$D$181,2,0)</f>
        <v>2</v>
      </c>
      <c r="M259" s="1" t="s">
        <v>2395</v>
      </c>
      <c r="N259" s="2" t="s">
        <v>7</v>
      </c>
      <c r="O259" s="2" t="s">
        <v>7</v>
      </c>
      <c r="P259" s="2" t="s">
        <v>7</v>
      </c>
      <c r="Q259" s="1" t="s">
        <v>878</v>
      </c>
      <c r="R259" s="2" t="s">
        <v>8</v>
      </c>
      <c r="S259" s="2" t="s">
        <v>8</v>
      </c>
      <c r="T259" s="2" t="s">
        <v>634</v>
      </c>
      <c r="U259" s="2" t="s">
        <v>7</v>
      </c>
      <c r="V259" s="2" t="s">
        <v>7</v>
      </c>
      <c r="W259" s="2" t="s">
        <v>8</v>
      </c>
      <c r="X259" s="2">
        <v>0</v>
      </c>
      <c r="Y259" s="1" t="s">
        <v>863</v>
      </c>
      <c r="Z259" s="1">
        <v>0</v>
      </c>
      <c r="AA259" s="1" t="s">
        <v>2</v>
      </c>
      <c r="AB259" s="1" t="s">
        <v>1</v>
      </c>
      <c r="AC259" s="3">
        <v>46106</v>
      </c>
      <c r="AD259" s="2" t="s">
        <v>7</v>
      </c>
      <c r="AE259" s="1" t="s">
        <v>841</v>
      </c>
    </row>
    <row r="260" spans="1:31" ht="39.65" customHeight="1">
      <c r="A260" s="1" t="s">
        <v>631</v>
      </c>
      <c r="B260" s="1" t="s">
        <v>629</v>
      </c>
      <c r="C260" s="1" t="s">
        <v>633</v>
      </c>
      <c r="D260" s="1" t="s">
        <v>848</v>
      </c>
      <c r="E260" s="1" t="s">
        <v>40</v>
      </c>
      <c r="F260" s="2" t="s">
        <v>7</v>
      </c>
      <c r="G260" s="2">
        <f>VLOOKUP(Tabla1[[#This Row],[NOMBRE DE SERIE]],CCD!$A$3:$D$181,2,0)</f>
        <v>15</v>
      </c>
      <c r="H260" s="1" t="s">
        <v>2243</v>
      </c>
      <c r="I260" s="2">
        <v>1</v>
      </c>
      <c r="J260" s="2">
        <v>0</v>
      </c>
      <c r="K260" s="2">
        <v>0</v>
      </c>
      <c r="L260" s="2">
        <f>VLOOKUP(Tabla1[[#This Row],[NoMBRE DE SuBSERIE]],CCD!$C$3:$D$181,2,0)</f>
        <v>2</v>
      </c>
      <c r="M260" s="1" t="s">
        <v>2395</v>
      </c>
      <c r="N260" s="2" t="s">
        <v>7</v>
      </c>
      <c r="O260" s="2" t="s">
        <v>7</v>
      </c>
      <c r="P260" s="2" t="s">
        <v>7</v>
      </c>
      <c r="Q260" s="1" t="s">
        <v>637</v>
      </c>
      <c r="R260" s="2" t="s">
        <v>8</v>
      </c>
      <c r="S260" s="2" t="s">
        <v>8</v>
      </c>
      <c r="T260" s="2" t="s">
        <v>634</v>
      </c>
      <c r="U260" s="2" t="s">
        <v>7</v>
      </c>
      <c r="V260" s="2" t="s">
        <v>7</v>
      </c>
      <c r="W260" s="2" t="s">
        <v>8</v>
      </c>
      <c r="X260" s="2">
        <v>0</v>
      </c>
      <c r="Y260" s="1" t="s">
        <v>863</v>
      </c>
      <c r="Z260" s="1">
        <v>0</v>
      </c>
      <c r="AA260" s="1" t="s">
        <v>2</v>
      </c>
      <c r="AB260" s="1" t="s">
        <v>1</v>
      </c>
      <c r="AC260" s="3">
        <v>46106</v>
      </c>
      <c r="AD260" s="2" t="s">
        <v>7</v>
      </c>
      <c r="AE260" s="1" t="s">
        <v>841</v>
      </c>
    </row>
    <row r="261" spans="1:31" ht="39.65" customHeight="1">
      <c r="A261" s="1" t="s">
        <v>631</v>
      </c>
      <c r="B261" s="1" t="s">
        <v>629</v>
      </c>
      <c r="C261" s="1" t="s">
        <v>633</v>
      </c>
      <c r="D261" s="1" t="s">
        <v>848</v>
      </c>
      <c r="E261" s="1" t="s">
        <v>40</v>
      </c>
      <c r="F261" s="2" t="s">
        <v>7</v>
      </c>
      <c r="G261" s="2">
        <f>VLOOKUP(Tabla1[[#This Row],[NOMBRE DE SERIE]],CCD!$A$3:$D$181,2,0)</f>
        <v>15</v>
      </c>
      <c r="H261" s="1" t="s">
        <v>2243</v>
      </c>
      <c r="I261" s="2">
        <v>1</v>
      </c>
      <c r="J261" s="2">
        <v>0</v>
      </c>
      <c r="K261" s="2">
        <v>0</v>
      </c>
      <c r="L261" s="2">
        <f>VLOOKUP(Tabla1[[#This Row],[NoMBRE DE SuBSERIE]],CCD!$C$3:$D$181,2,0)</f>
        <v>2</v>
      </c>
      <c r="M261" s="1" t="s">
        <v>2395</v>
      </c>
      <c r="N261" s="2" t="s">
        <v>7</v>
      </c>
      <c r="O261" s="2" t="s">
        <v>7</v>
      </c>
      <c r="P261" s="2" t="s">
        <v>7</v>
      </c>
      <c r="Q261" s="1" t="s">
        <v>861</v>
      </c>
      <c r="R261" s="2" t="s">
        <v>8</v>
      </c>
      <c r="S261" s="2" t="s">
        <v>8</v>
      </c>
      <c r="T261" s="2" t="s">
        <v>634</v>
      </c>
      <c r="U261" s="2" t="s">
        <v>7</v>
      </c>
      <c r="V261" s="2" t="s">
        <v>7</v>
      </c>
      <c r="W261" s="2" t="s">
        <v>8</v>
      </c>
      <c r="X261" s="2">
        <v>0</v>
      </c>
      <c r="Y261" s="1" t="s">
        <v>863</v>
      </c>
      <c r="Z261" s="1">
        <v>0</v>
      </c>
      <c r="AA261" s="1" t="s">
        <v>2</v>
      </c>
      <c r="AB261" s="1" t="s">
        <v>1</v>
      </c>
      <c r="AC261" s="3">
        <v>46106</v>
      </c>
      <c r="AD261" s="2" t="s">
        <v>7</v>
      </c>
      <c r="AE261" s="1" t="s">
        <v>841</v>
      </c>
    </row>
    <row r="262" spans="1:31" ht="39.65" customHeight="1">
      <c r="A262" s="1" t="s">
        <v>631</v>
      </c>
      <c r="B262" s="1" t="s">
        <v>629</v>
      </c>
      <c r="C262" s="1" t="s">
        <v>633</v>
      </c>
      <c r="D262" s="1" t="s">
        <v>848</v>
      </c>
      <c r="E262" s="1" t="s">
        <v>40</v>
      </c>
      <c r="F262" s="2" t="s">
        <v>7</v>
      </c>
      <c r="G262" s="2">
        <f>VLOOKUP(Tabla1[[#This Row],[NOMBRE DE SERIE]],CCD!$A$3:$D$181,2,0)</f>
        <v>15</v>
      </c>
      <c r="H262" s="1" t="s">
        <v>2243</v>
      </c>
      <c r="I262" s="2">
        <v>1</v>
      </c>
      <c r="J262" s="2">
        <v>0</v>
      </c>
      <c r="K262" s="2">
        <v>0</v>
      </c>
      <c r="L262" s="2">
        <f>VLOOKUP(Tabla1[[#This Row],[NoMBRE DE SuBSERIE]],CCD!$C$3:$D$181,2,0)</f>
        <v>2</v>
      </c>
      <c r="M262" s="1" t="s">
        <v>2395</v>
      </c>
      <c r="N262" s="2" t="s">
        <v>7</v>
      </c>
      <c r="O262" s="2" t="s">
        <v>7</v>
      </c>
      <c r="P262" s="2" t="s">
        <v>7</v>
      </c>
      <c r="Q262" s="1" t="s">
        <v>2097</v>
      </c>
      <c r="R262" s="2" t="s">
        <v>8</v>
      </c>
      <c r="S262" s="2" t="s">
        <v>8</v>
      </c>
      <c r="T262" s="2" t="s">
        <v>634</v>
      </c>
      <c r="U262" s="2" t="s">
        <v>7</v>
      </c>
      <c r="V262" s="2" t="s">
        <v>7</v>
      </c>
      <c r="W262" s="2" t="s">
        <v>8</v>
      </c>
      <c r="X262" s="2">
        <v>0</v>
      </c>
      <c r="Y262" s="1" t="s">
        <v>863</v>
      </c>
      <c r="Z262" s="1">
        <v>0</v>
      </c>
      <c r="AA262" s="1" t="s">
        <v>2</v>
      </c>
      <c r="AB262" s="1" t="s">
        <v>1</v>
      </c>
      <c r="AC262" s="3">
        <v>46106</v>
      </c>
      <c r="AD262" s="2" t="s">
        <v>7</v>
      </c>
      <c r="AE262" s="1" t="s">
        <v>841</v>
      </c>
    </row>
    <row r="263" spans="1:31" ht="39.65" customHeight="1">
      <c r="A263" s="1" t="s">
        <v>631</v>
      </c>
      <c r="B263" s="1" t="s">
        <v>629</v>
      </c>
      <c r="C263" s="1" t="s">
        <v>633</v>
      </c>
      <c r="D263" s="1" t="s">
        <v>848</v>
      </c>
      <c r="E263" s="1" t="s">
        <v>40</v>
      </c>
      <c r="F263" s="2" t="s">
        <v>7</v>
      </c>
      <c r="G263" s="2">
        <f>VLOOKUP(Tabla1[[#This Row],[NOMBRE DE SERIE]],CCD!$A$3:$D$181,2,0)</f>
        <v>15</v>
      </c>
      <c r="H263" s="1" t="s">
        <v>2243</v>
      </c>
      <c r="I263" s="2">
        <v>1</v>
      </c>
      <c r="J263" s="2">
        <v>0</v>
      </c>
      <c r="K263" s="2">
        <v>0</v>
      </c>
      <c r="L263" s="2">
        <f>VLOOKUP(Tabla1[[#This Row],[NoMBRE DE SuBSERIE]],CCD!$C$3:$D$181,2,0)</f>
        <v>3</v>
      </c>
      <c r="M263" s="1" t="s">
        <v>640</v>
      </c>
      <c r="N263" s="2" t="s">
        <v>7</v>
      </c>
      <c r="O263" s="2" t="s">
        <v>7</v>
      </c>
      <c r="P263" s="2" t="s">
        <v>7</v>
      </c>
      <c r="Q263" s="1" t="s">
        <v>851</v>
      </c>
      <c r="R263" s="2" t="s">
        <v>8</v>
      </c>
      <c r="S263" s="2" t="s">
        <v>8</v>
      </c>
      <c r="T263" s="2" t="s">
        <v>634</v>
      </c>
      <c r="U263" s="2" t="s">
        <v>7</v>
      </c>
      <c r="V263" s="2" t="s">
        <v>7</v>
      </c>
      <c r="W263" s="2" t="s">
        <v>8</v>
      </c>
      <c r="X263" s="2">
        <v>0</v>
      </c>
      <c r="Y263" s="1" t="s">
        <v>863</v>
      </c>
      <c r="Z263" s="1">
        <v>0</v>
      </c>
      <c r="AA263" s="1" t="s">
        <v>2</v>
      </c>
      <c r="AB263" s="1" t="s">
        <v>1</v>
      </c>
      <c r="AC263" s="3">
        <v>46106</v>
      </c>
      <c r="AD263" s="2" t="s">
        <v>7</v>
      </c>
      <c r="AE263" s="1" t="s">
        <v>841</v>
      </c>
    </row>
    <row r="264" spans="1:31" ht="39.65" customHeight="1">
      <c r="A264" s="1" t="s">
        <v>631</v>
      </c>
      <c r="B264" s="1" t="s">
        <v>629</v>
      </c>
      <c r="C264" s="1" t="s">
        <v>633</v>
      </c>
      <c r="D264" s="1" t="s">
        <v>848</v>
      </c>
      <c r="E264" s="1" t="s">
        <v>40</v>
      </c>
      <c r="F264" s="2" t="s">
        <v>7</v>
      </c>
      <c r="G264" s="2">
        <f>VLOOKUP(Tabla1[[#This Row],[NOMBRE DE SERIE]],CCD!$A$3:$D$181,2,0)</f>
        <v>15</v>
      </c>
      <c r="H264" s="1" t="s">
        <v>2243</v>
      </c>
      <c r="I264" s="2">
        <v>1</v>
      </c>
      <c r="J264" s="2">
        <v>0</v>
      </c>
      <c r="K264" s="2">
        <v>0</v>
      </c>
      <c r="L264" s="2">
        <f>VLOOKUP(Tabla1[[#This Row],[NoMBRE DE SuBSERIE]],CCD!$C$3:$D$181,2,0)</f>
        <v>3</v>
      </c>
      <c r="M264" s="1" t="s">
        <v>640</v>
      </c>
      <c r="N264" s="2" t="s">
        <v>7</v>
      </c>
      <c r="O264" s="2" t="s">
        <v>7</v>
      </c>
      <c r="P264" s="2" t="s">
        <v>7</v>
      </c>
      <c r="Q264" s="1" t="s">
        <v>853</v>
      </c>
      <c r="R264" s="2" t="s">
        <v>233</v>
      </c>
      <c r="S264" s="2" t="s">
        <v>8</v>
      </c>
      <c r="T264" s="2" t="s">
        <v>634</v>
      </c>
      <c r="U264" s="2" t="s">
        <v>7</v>
      </c>
      <c r="V264" s="2" t="s">
        <v>7</v>
      </c>
      <c r="W264" s="2" t="s">
        <v>8</v>
      </c>
      <c r="X264" s="2">
        <v>0</v>
      </c>
      <c r="Y264" s="1" t="s">
        <v>863</v>
      </c>
      <c r="Z264" s="1">
        <v>0</v>
      </c>
      <c r="AA264" s="1" t="s">
        <v>2</v>
      </c>
      <c r="AB264" s="1" t="s">
        <v>1</v>
      </c>
      <c r="AC264" s="3">
        <v>46106</v>
      </c>
      <c r="AD264" s="2" t="s">
        <v>7</v>
      </c>
      <c r="AE264" s="1" t="s">
        <v>841</v>
      </c>
    </row>
    <row r="265" spans="1:31" ht="39.65" customHeight="1">
      <c r="A265" s="1" t="s">
        <v>631</v>
      </c>
      <c r="B265" s="1" t="s">
        <v>629</v>
      </c>
      <c r="C265" s="1" t="s">
        <v>633</v>
      </c>
      <c r="D265" s="1" t="s">
        <v>848</v>
      </c>
      <c r="E265" s="1" t="s">
        <v>40</v>
      </c>
      <c r="F265" s="2" t="s">
        <v>7</v>
      </c>
      <c r="G265" s="2">
        <f>VLOOKUP(Tabla1[[#This Row],[NOMBRE DE SERIE]],CCD!$A$3:$D$181,2,0)</f>
        <v>15</v>
      </c>
      <c r="H265" s="1" t="s">
        <v>2243</v>
      </c>
      <c r="I265" s="2">
        <v>1</v>
      </c>
      <c r="J265" s="2">
        <v>0</v>
      </c>
      <c r="K265" s="2">
        <v>0</v>
      </c>
      <c r="L265" s="2">
        <f>VLOOKUP(Tabla1[[#This Row],[NoMBRE DE SuBSERIE]],CCD!$C$3:$D$181,2,0)</f>
        <v>3</v>
      </c>
      <c r="M265" s="1" t="s">
        <v>640</v>
      </c>
      <c r="N265" s="2" t="s">
        <v>7</v>
      </c>
      <c r="O265" s="2" t="s">
        <v>7</v>
      </c>
      <c r="P265" s="2" t="s">
        <v>7</v>
      </c>
      <c r="Q265" s="1" t="s">
        <v>635</v>
      </c>
      <c r="R265" s="2" t="s">
        <v>233</v>
      </c>
      <c r="S265" s="2" t="s">
        <v>8</v>
      </c>
      <c r="T265" s="2" t="s">
        <v>634</v>
      </c>
      <c r="U265" s="2" t="s">
        <v>7</v>
      </c>
      <c r="V265" s="2" t="s">
        <v>7</v>
      </c>
      <c r="W265" s="2" t="s">
        <v>8</v>
      </c>
      <c r="X265" s="2">
        <v>0</v>
      </c>
      <c r="Y265" s="1" t="s">
        <v>863</v>
      </c>
      <c r="Z265" s="1">
        <v>0</v>
      </c>
      <c r="AA265" s="1" t="s">
        <v>2</v>
      </c>
      <c r="AB265" s="1" t="s">
        <v>1</v>
      </c>
      <c r="AC265" s="3">
        <v>46106</v>
      </c>
      <c r="AD265" s="2" t="s">
        <v>7</v>
      </c>
      <c r="AE265" s="1" t="s">
        <v>841</v>
      </c>
    </row>
    <row r="266" spans="1:31" ht="39.65" customHeight="1">
      <c r="A266" s="1" t="s">
        <v>631</v>
      </c>
      <c r="B266" s="1" t="s">
        <v>629</v>
      </c>
      <c r="C266" s="1" t="s">
        <v>633</v>
      </c>
      <c r="D266" s="1" t="s">
        <v>848</v>
      </c>
      <c r="E266" s="1" t="s">
        <v>40</v>
      </c>
      <c r="F266" s="2" t="s">
        <v>7</v>
      </c>
      <c r="G266" s="2">
        <f>VLOOKUP(Tabla1[[#This Row],[NOMBRE DE SERIE]],CCD!$A$3:$D$181,2,0)</f>
        <v>15</v>
      </c>
      <c r="H266" s="1" t="s">
        <v>2243</v>
      </c>
      <c r="I266" s="2">
        <v>1</v>
      </c>
      <c r="J266" s="2">
        <v>0</v>
      </c>
      <c r="K266" s="2">
        <v>0</v>
      </c>
      <c r="L266" s="2">
        <f>VLOOKUP(Tabla1[[#This Row],[NoMBRE DE SuBSERIE]],CCD!$C$3:$D$181,2,0)</f>
        <v>3</v>
      </c>
      <c r="M266" s="1" t="s">
        <v>640</v>
      </c>
      <c r="N266" s="2" t="s">
        <v>7</v>
      </c>
      <c r="O266" s="2" t="s">
        <v>7</v>
      </c>
      <c r="P266" s="2" t="s">
        <v>7</v>
      </c>
      <c r="Q266" s="1" t="s">
        <v>879</v>
      </c>
      <c r="R266" s="2" t="s">
        <v>8</v>
      </c>
      <c r="S266" s="2" t="s">
        <v>8</v>
      </c>
      <c r="T266" s="2" t="s">
        <v>634</v>
      </c>
      <c r="U266" s="2" t="s">
        <v>7</v>
      </c>
      <c r="V266" s="2" t="s">
        <v>7</v>
      </c>
      <c r="W266" s="2" t="s">
        <v>8</v>
      </c>
      <c r="X266" s="2">
        <v>0</v>
      </c>
      <c r="Y266" s="1" t="s">
        <v>863</v>
      </c>
      <c r="Z266" s="1">
        <v>0</v>
      </c>
      <c r="AA266" s="1" t="s">
        <v>2</v>
      </c>
      <c r="AB266" s="1" t="s">
        <v>1</v>
      </c>
      <c r="AC266" s="3">
        <v>46106</v>
      </c>
      <c r="AD266" s="2" t="s">
        <v>7</v>
      </c>
      <c r="AE266" s="1" t="s">
        <v>841</v>
      </c>
    </row>
    <row r="267" spans="1:31" ht="39.65" customHeight="1">
      <c r="A267" s="1" t="s">
        <v>631</v>
      </c>
      <c r="B267" s="1" t="s">
        <v>629</v>
      </c>
      <c r="C267" s="1" t="s">
        <v>633</v>
      </c>
      <c r="D267" s="1" t="s">
        <v>848</v>
      </c>
      <c r="E267" s="1" t="s">
        <v>40</v>
      </c>
      <c r="F267" s="2" t="s">
        <v>7</v>
      </c>
      <c r="G267" s="2">
        <f>VLOOKUP(Tabla1[[#This Row],[NOMBRE DE SERIE]],CCD!$A$3:$D$181,2,0)</f>
        <v>15</v>
      </c>
      <c r="H267" s="1" t="s">
        <v>2243</v>
      </c>
      <c r="I267" s="2">
        <v>1</v>
      </c>
      <c r="J267" s="2">
        <v>0</v>
      </c>
      <c r="K267" s="2">
        <v>0</v>
      </c>
      <c r="L267" s="2">
        <f>VLOOKUP(Tabla1[[#This Row],[NoMBRE DE SuBSERIE]],CCD!$C$3:$D$181,2,0)</f>
        <v>3</v>
      </c>
      <c r="M267" s="1" t="s">
        <v>640</v>
      </c>
      <c r="N267" s="2" t="s">
        <v>7</v>
      </c>
      <c r="O267" s="2" t="s">
        <v>7</v>
      </c>
      <c r="P267" s="2" t="s">
        <v>7</v>
      </c>
      <c r="Q267" s="1" t="s">
        <v>641</v>
      </c>
      <c r="R267" s="2" t="s">
        <v>8</v>
      </c>
      <c r="S267" s="2" t="s">
        <v>8</v>
      </c>
      <c r="T267" s="2" t="s">
        <v>634</v>
      </c>
      <c r="U267" s="2" t="s">
        <v>7</v>
      </c>
      <c r="V267" s="2" t="s">
        <v>7</v>
      </c>
      <c r="W267" s="2" t="s">
        <v>8</v>
      </c>
      <c r="X267" s="2">
        <v>0</v>
      </c>
      <c r="Y267" s="1" t="s">
        <v>863</v>
      </c>
      <c r="Z267" s="1">
        <v>0</v>
      </c>
      <c r="AA267" s="1" t="s">
        <v>2</v>
      </c>
      <c r="AB267" s="1" t="s">
        <v>1</v>
      </c>
      <c r="AC267" s="3">
        <v>46106</v>
      </c>
      <c r="AD267" s="2" t="s">
        <v>7</v>
      </c>
      <c r="AE267" s="1" t="s">
        <v>841</v>
      </c>
    </row>
    <row r="268" spans="1:31" ht="39.65" customHeight="1">
      <c r="A268" s="1" t="s">
        <v>631</v>
      </c>
      <c r="B268" s="1" t="s">
        <v>629</v>
      </c>
      <c r="C268" s="1" t="s">
        <v>633</v>
      </c>
      <c r="D268" s="1" t="s">
        <v>848</v>
      </c>
      <c r="E268" s="1" t="s">
        <v>40</v>
      </c>
      <c r="F268" s="2" t="s">
        <v>7</v>
      </c>
      <c r="G268" s="2">
        <f>VLOOKUP(Tabla1[[#This Row],[NOMBRE DE SERIE]],CCD!$A$3:$D$181,2,0)</f>
        <v>15</v>
      </c>
      <c r="H268" s="1" t="s">
        <v>2243</v>
      </c>
      <c r="I268" s="2">
        <v>1</v>
      </c>
      <c r="J268" s="2">
        <v>0</v>
      </c>
      <c r="K268" s="2">
        <v>0</v>
      </c>
      <c r="L268" s="2">
        <f>VLOOKUP(Tabla1[[#This Row],[NoMBRE DE SuBSERIE]],CCD!$C$3:$D$181,2,0)</f>
        <v>3</v>
      </c>
      <c r="M268" s="1" t="s">
        <v>640</v>
      </c>
      <c r="N268" s="2" t="s">
        <v>7</v>
      </c>
      <c r="O268" s="2" t="s">
        <v>7</v>
      </c>
      <c r="P268" s="2" t="s">
        <v>7</v>
      </c>
      <c r="Q268" s="1" t="s">
        <v>642</v>
      </c>
      <c r="R268" s="2" t="s">
        <v>8</v>
      </c>
      <c r="S268" s="2" t="s">
        <v>8</v>
      </c>
      <c r="T268" s="2" t="s">
        <v>634</v>
      </c>
      <c r="U268" s="2" t="s">
        <v>7</v>
      </c>
      <c r="V268" s="2" t="s">
        <v>7</v>
      </c>
      <c r="W268" s="2" t="s">
        <v>8</v>
      </c>
      <c r="X268" s="2">
        <v>0</v>
      </c>
      <c r="Y268" s="1" t="s">
        <v>863</v>
      </c>
      <c r="Z268" s="1">
        <v>0</v>
      </c>
      <c r="AA268" s="1" t="s">
        <v>2</v>
      </c>
      <c r="AB268" s="1" t="s">
        <v>1</v>
      </c>
      <c r="AC268" s="3">
        <v>46106</v>
      </c>
      <c r="AD268" s="2" t="s">
        <v>7</v>
      </c>
      <c r="AE268" s="1" t="s">
        <v>841</v>
      </c>
    </row>
    <row r="269" spans="1:31" ht="39.65" customHeight="1">
      <c r="A269" s="1" t="s">
        <v>631</v>
      </c>
      <c r="B269" s="1" t="s">
        <v>629</v>
      </c>
      <c r="C269" s="1" t="s">
        <v>633</v>
      </c>
      <c r="D269" s="1" t="s">
        <v>848</v>
      </c>
      <c r="E269" s="1" t="s">
        <v>40</v>
      </c>
      <c r="F269" s="2" t="s">
        <v>7</v>
      </c>
      <c r="G269" s="2">
        <f>VLOOKUP(Tabla1[[#This Row],[NOMBRE DE SERIE]],CCD!$A$3:$D$181,2,0)</f>
        <v>15</v>
      </c>
      <c r="H269" s="1" t="s">
        <v>2243</v>
      </c>
      <c r="I269" s="2">
        <v>1</v>
      </c>
      <c r="J269" s="2">
        <v>0</v>
      </c>
      <c r="K269" s="2">
        <v>0</v>
      </c>
      <c r="L269" s="2">
        <f>VLOOKUP(Tabla1[[#This Row],[NoMBRE DE SuBSERIE]],CCD!$C$3:$D$181,2,0)</f>
        <v>3</v>
      </c>
      <c r="M269" s="1" t="s">
        <v>640</v>
      </c>
      <c r="N269" s="2" t="s">
        <v>7</v>
      </c>
      <c r="O269" s="2" t="s">
        <v>7</v>
      </c>
      <c r="P269" s="2" t="s">
        <v>7</v>
      </c>
      <c r="Q269" s="1" t="s">
        <v>65</v>
      </c>
      <c r="R269" s="2" t="s">
        <v>8</v>
      </c>
      <c r="S269" s="2" t="s">
        <v>8</v>
      </c>
      <c r="T269" s="2" t="s">
        <v>634</v>
      </c>
      <c r="U269" s="2" t="s">
        <v>7</v>
      </c>
      <c r="V269" s="2" t="s">
        <v>7</v>
      </c>
      <c r="W269" s="2" t="s">
        <v>8</v>
      </c>
      <c r="X269" s="2">
        <v>0</v>
      </c>
      <c r="Y269" s="1" t="s">
        <v>863</v>
      </c>
      <c r="Z269" s="1">
        <v>0</v>
      </c>
      <c r="AA269" s="1" t="s">
        <v>2</v>
      </c>
      <c r="AB269" s="1" t="s">
        <v>1</v>
      </c>
      <c r="AC269" s="3">
        <v>46106</v>
      </c>
      <c r="AD269" s="2" t="s">
        <v>7</v>
      </c>
      <c r="AE269" s="1" t="s">
        <v>841</v>
      </c>
    </row>
    <row r="270" spans="1:31" ht="39.65" customHeight="1">
      <c r="A270" s="1" t="s">
        <v>631</v>
      </c>
      <c r="B270" s="1" t="s">
        <v>629</v>
      </c>
      <c r="C270" s="1" t="s">
        <v>633</v>
      </c>
      <c r="D270" s="1" t="s">
        <v>848</v>
      </c>
      <c r="E270" s="1" t="s">
        <v>40</v>
      </c>
      <c r="F270" s="2" t="s">
        <v>7</v>
      </c>
      <c r="G270" s="2">
        <f>VLOOKUP(Tabla1[[#This Row],[NOMBRE DE SERIE]],CCD!$A$3:$D$181,2,0)</f>
        <v>15</v>
      </c>
      <c r="H270" s="1" t="s">
        <v>2243</v>
      </c>
      <c r="I270" s="2">
        <v>1</v>
      </c>
      <c r="J270" s="2">
        <v>0</v>
      </c>
      <c r="K270" s="2">
        <v>0</v>
      </c>
      <c r="L270" s="2">
        <f>VLOOKUP(Tabla1[[#This Row],[NoMBRE DE SuBSERIE]],CCD!$C$3:$D$181,2,0)</f>
        <v>3</v>
      </c>
      <c r="M270" s="1" t="s">
        <v>640</v>
      </c>
      <c r="N270" s="2" t="s">
        <v>7</v>
      </c>
      <c r="O270" s="2" t="s">
        <v>7</v>
      </c>
      <c r="P270" s="2" t="s">
        <v>7</v>
      </c>
      <c r="Q270" s="1" t="s">
        <v>880</v>
      </c>
      <c r="R270" s="2" t="s">
        <v>244</v>
      </c>
      <c r="S270" s="2" t="s">
        <v>8</v>
      </c>
      <c r="T270" s="2" t="s">
        <v>634</v>
      </c>
      <c r="U270" s="2" t="s">
        <v>7</v>
      </c>
      <c r="V270" s="2" t="s">
        <v>7</v>
      </c>
      <c r="W270" s="2" t="s">
        <v>8</v>
      </c>
      <c r="X270" s="2">
        <v>0</v>
      </c>
      <c r="Y270" s="1" t="s">
        <v>863</v>
      </c>
      <c r="Z270" s="1">
        <v>0</v>
      </c>
      <c r="AA270" s="1" t="s">
        <v>2</v>
      </c>
      <c r="AB270" s="1" t="s">
        <v>1</v>
      </c>
      <c r="AC270" s="3">
        <v>46106</v>
      </c>
      <c r="AD270" s="2" t="s">
        <v>7</v>
      </c>
      <c r="AE270" s="1" t="s">
        <v>841</v>
      </c>
    </row>
    <row r="271" spans="1:31" ht="39.65" customHeight="1">
      <c r="A271" s="1" t="s">
        <v>631</v>
      </c>
      <c r="B271" s="1" t="s">
        <v>629</v>
      </c>
      <c r="C271" s="1" t="s">
        <v>633</v>
      </c>
      <c r="D271" s="1" t="s">
        <v>848</v>
      </c>
      <c r="E271" s="1" t="s">
        <v>40</v>
      </c>
      <c r="F271" s="2" t="s">
        <v>7</v>
      </c>
      <c r="G271" s="2">
        <f>VLOOKUP(Tabla1[[#This Row],[NOMBRE DE SERIE]],CCD!$A$3:$D$181,2,0)</f>
        <v>15</v>
      </c>
      <c r="H271" s="1" t="s">
        <v>2243</v>
      </c>
      <c r="I271" s="2">
        <v>1</v>
      </c>
      <c r="J271" s="2">
        <v>0</v>
      </c>
      <c r="K271" s="2">
        <v>0</v>
      </c>
      <c r="L271" s="2">
        <f>VLOOKUP(Tabla1[[#This Row],[NoMBRE DE SuBSERIE]],CCD!$C$3:$D$181,2,0)</f>
        <v>3</v>
      </c>
      <c r="M271" s="1" t="s">
        <v>640</v>
      </c>
      <c r="N271" s="2" t="s">
        <v>7</v>
      </c>
      <c r="O271" s="2" t="s">
        <v>7</v>
      </c>
      <c r="P271" s="2" t="s">
        <v>7</v>
      </c>
      <c r="Q271" s="1" t="s">
        <v>643</v>
      </c>
      <c r="R271" s="2" t="s">
        <v>8</v>
      </c>
      <c r="S271" s="2" t="s">
        <v>8</v>
      </c>
      <c r="T271" s="2" t="s">
        <v>634</v>
      </c>
      <c r="U271" s="2" t="s">
        <v>7</v>
      </c>
      <c r="V271" s="2" t="s">
        <v>7</v>
      </c>
      <c r="W271" s="2" t="s">
        <v>8</v>
      </c>
      <c r="X271" s="2">
        <v>0</v>
      </c>
      <c r="Y271" s="1" t="s">
        <v>863</v>
      </c>
      <c r="Z271" s="1">
        <v>0</v>
      </c>
      <c r="AA271" s="1" t="s">
        <v>2</v>
      </c>
      <c r="AB271" s="1" t="s">
        <v>1</v>
      </c>
      <c r="AC271" s="3">
        <v>46106</v>
      </c>
      <c r="AD271" s="2" t="s">
        <v>7</v>
      </c>
      <c r="AE271" s="1" t="s">
        <v>841</v>
      </c>
    </row>
    <row r="272" spans="1:31" ht="39.65" customHeight="1">
      <c r="A272" s="1" t="s">
        <v>631</v>
      </c>
      <c r="B272" s="1" t="s">
        <v>629</v>
      </c>
      <c r="C272" s="1" t="s">
        <v>633</v>
      </c>
      <c r="D272" s="1" t="s">
        <v>848</v>
      </c>
      <c r="E272" s="1" t="s">
        <v>40</v>
      </c>
      <c r="F272" s="2" t="s">
        <v>7</v>
      </c>
      <c r="G272" s="2">
        <f>VLOOKUP(Tabla1[[#This Row],[NOMBRE DE SERIE]],CCD!$A$3:$D$181,2,0)</f>
        <v>15</v>
      </c>
      <c r="H272" s="1" t="s">
        <v>2243</v>
      </c>
      <c r="I272" s="2">
        <v>1</v>
      </c>
      <c r="J272" s="2">
        <v>0</v>
      </c>
      <c r="K272" s="2">
        <v>0</v>
      </c>
      <c r="L272" s="2">
        <f>VLOOKUP(Tabla1[[#This Row],[NoMBRE DE SuBSERIE]],CCD!$C$3:$D$181,2,0)</f>
        <v>3</v>
      </c>
      <c r="M272" s="1" t="s">
        <v>640</v>
      </c>
      <c r="N272" s="2" t="s">
        <v>7</v>
      </c>
      <c r="O272" s="2" t="s">
        <v>7</v>
      </c>
      <c r="P272" s="2" t="s">
        <v>7</v>
      </c>
      <c r="Q272" s="1" t="s">
        <v>1645</v>
      </c>
      <c r="R272" s="2" t="s">
        <v>8</v>
      </c>
      <c r="S272" s="2" t="s">
        <v>8</v>
      </c>
      <c r="T272" s="2" t="s">
        <v>634</v>
      </c>
      <c r="U272" s="2" t="s">
        <v>7</v>
      </c>
      <c r="V272" s="2" t="s">
        <v>7</v>
      </c>
      <c r="W272" s="2" t="s">
        <v>8</v>
      </c>
      <c r="X272" s="2">
        <v>0</v>
      </c>
      <c r="Y272" s="1" t="s">
        <v>863</v>
      </c>
      <c r="Z272" s="1">
        <v>0</v>
      </c>
      <c r="AA272" s="1" t="s">
        <v>2</v>
      </c>
      <c r="AB272" s="1" t="s">
        <v>1</v>
      </c>
      <c r="AC272" s="3">
        <v>46106</v>
      </c>
      <c r="AD272" s="2" t="s">
        <v>7</v>
      </c>
      <c r="AE272" s="1" t="s">
        <v>841</v>
      </c>
    </row>
    <row r="273" spans="1:31" ht="39.65" customHeight="1">
      <c r="A273" s="1" t="s">
        <v>631</v>
      </c>
      <c r="B273" s="1" t="s">
        <v>629</v>
      </c>
      <c r="C273" s="1" t="s">
        <v>633</v>
      </c>
      <c r="D273" s="1" t="s">
        <v>848</v>
      </c>
      <c r="E273" s="1" t="s">
        <v>40</v>
      </c>
      <c r="F273" s="2" t="s">
        <v>7</v>
      </c>
      <c r="G273" s="2">
        <f>VLOOKUP(Tabla1[[#This Row],[NOMBRE DE SERIE]],CCD!$A$3:$D$181,2,0)</f>
        <v>15</v>
      </c>
      <c r="H273" s="1" t="s">
        <v>2243</v>
      </c>
      <c r="I273" s="2">
        <v>1</v>
      </c>
      <c r="J273" s="2">
        <v>0</v>
      </c>
      <c r="K273" s="2">
        <v>0</v>
      </c>
      <c r="L273" s="2">
        <f>VLOOKUP(Tabla1[[#This Row],[NoMBRE DE SuBSERIE]],CCD!$C$3:$D$181,2,0)</f>
        <v>3</v>
      </c>
      <c r="M273" s="1" t="s">
        <v>640</v>
      </c>
      <c r="N273" s="2" t="s">
        <v>7</v>
      </c>
      <c r="O273" s="2" t="s">
        <v>7</v>
      </c>
      <c r="P273" s="2" t="s">
        <v>7</v>
      </c>
      <c r="Q273" s="1" t="s">
        <v>2047</v>
      </c>
      <c r="R273" s="2" t="s">
        <v>244</v>
      </c>
      <c r="S273" s="2" t="s">
        <v>8</v>
      </c>
      <c r="T273" s="2" t="s">
        <v>634</v>
      </c>
      <c r="U273" s="2" t="s">
        <v>7</v>
      </c>
      <c r="V273" s="2" t="s">
        <v>7</v>
      </c>
      <c r="W273" s="2" t="s">
        <v>8</v>
      </c>
      <c r="X273" s="2">
        <v>0</v>
      </c>
      <c r="Y273" s="1" t="s">
        <v>863</v>
      </c>
      <c r="Z273" s="1">
        <v>0</v>
      </c>
      <c r="AA273" s="1" t="s">
        <v>2</v>
      </c>
      <c r="AB273" s="1" t="s">
        <v>1</v>
      </c>
      <c r="AC273" s="3">
        <v>46106</v>
      </c>
      <c r="AD273" s="2" t="s">
        <v>7</v>
      </c>
      <c r="AE273" s="1" t="s">
        <v>841</v>
      </c>
    </row>
    <row r="274" spans="1:31" ht="39.65" customHeight="1">
      <c r="A274" s="1" t="s">
        <v>631</v>
      </c>
      <c r="B274" s="1" t="s">
        <v>629</v>
      </c>
      <c r="C274" s="1" t="s">
        <v>633</v>
      </c>
      <c r="D274" s="1" t="s">
        <v>848</v>
      </c>
      <c r="E274" s="1" t="s">
        <v>40</v>
      </c>
      <c r="F274" s="2" t="s">
        <v>7</v>
      </c>
      <c r="G274" s="2">
        <f>VLOOKUP(Tabla1[[#This Row],[NOMBRE DE SERIE]],CCD!$A$3:$D$181,2,0)</f>
        <v>15</v>
      </c>
      <c r="H274" s="1" t="s">
        <v>2243</v>
      </c>
      <c r="I274" s="2">
        <v>1</v>
      </c>
      <c r="J274" s="2">
        <v>0</v>
      </c>
      <c r="K274" s="2">
        <v>0</v>
      </c>
      <c r="L274" s="2">
        <f>VLOOKUP(Tabla1[[#This Row],[NoMBRE DE SuBSERIE]],CCD!$C$3:$D$181,2,0)</f>
        <v>3</v>
      </c>
      <c r="M274" s="1" t="s">
        <v>640</v>
      </c>
      <c r="N274" s="2" t="s">
        <v>7</v>
      </c>
      <c r="O274" s="2" t="s">
        <v>7</v>
      </c>
      <c r="P274" s="2" t="s">
        <v>7</v>
      </c>
      <c r="Q274" s="1" t="s">
        <v>881</v>
      </c>
      <c r="R274" s="2" t="s">
        <v>8</v>
      </c>
      <c r="S274" s="2" t="s">
        <v>8</v>
      </c>
      <c r="T274" s="2" t="s">
        <v>634</v>
      </c>
      <c r="U274" s="2" t="s">
        <v>7</v>
      </c>
      <c r="V274" s="2" t="s">
        <v>7</v>
      </c>
      <c r="W274" s="2" t="s">
        <v>8</v>
      </c>
      <c r="X274" s="2">
        <v>0</v>
      </c>
      <c r="Y274" s="1" t="s">
        <v>863</v>
      </c>
      <c r="Z274" s="1">
        <v>0</v>
      </c>
      <c r="AA274" s="1" t="s">
        <v>2</v>
      </c>
      <c r="AB274" s="1" t="s">
        <v>1</v>
      </c>
      <c r="AC274" s="3">
        <v>46106</v>
      </c>
      <c r="AD274" s="2" t="s">
        <v>7</v>
      </c>
      <c r="AE274" s="1" t="s">
        <v>841</v>
      </c>
    </row>
    <row r="275" spans="1:31" ht="39.65" customHeight="1">
      <c r="A275" s="1" t="s">
        <v>631</v>
      </c>
      <c r="B275" s="1" t="s">
        <v>629</v>
      </c>
      <c r="C275" s="1" t="s">
        <v>633</v>
      </c>
      <c r="D275" s="1" t="s">
        <v>848</v>
      </c>
      <c r="E275" s="1" t="s">
        <v>40</v>
      </c>
      <c r="F275" s="2" t="s">
        <v>7</v>
      </c>
      <c r="G275" s="2">
        <f>VLOOKUP(Tabla1[[#This Row],[NOMBRE DE SERIE]],CCD!$A$3:$D$181,2,0)</f>
        <v>15</v>
      </c>
      <c r="H275" s="1" t="s">
        <v>2243</v>
      </c>
      <c r="I275" s="2">
        <v>1</v>
      </c>
      <c r="J275" s="2">
        <v>0</v>
      </c>
      <c r="K275" s="2">
        <v>0</v>
      </c>
      <c r="L275" s="2">
        <f>VLOOKUP(Tabla1[[#This Row],[NoMBRE DE SuBSERIE]],CCD!$C$3:$D$181,2,0)</f>
        <v>3</v>
      </c>
      <c r="M275" s="1" t="s">
        <v>640</v>
      </c>
      <c r="N275" s="2" t="s">
        <v>7</v>
      </c>
      <c r="O275" s="2" t="s">
        <v>7</v>
      </c>
      <c r="P275" s="2" t="s">
        <v>7</v>
      </c>
      <c r="Q275" s="1" t="s">
        <v>856</v>
      </c>
      <c r="R275" s="2" t="s">
        <v>8</v>
      </c>
      <c r="S275" s="2" t="s">
        <v>8</v>
      </c>
      <c r="T275" s="2" t="s">
        <v>634</v>
      </c>
      <c r="U275" s="2" t="s">
        <v>7</v>
      </c>
      <c r="V275" s="2" t="s">
        <v>7</v>
      </c>
      <c r="W275" s="2" t="s">
        <v>8</v>
      </c>
      <c r="X275" s="2">
        <v>0</v>
      </c>
      <c r="Y275" s="1" t="s">
        <v>863</v>
      </c>
      <c r="Z275" s="1">
        <v>0</v>
      </c>
      <c r="AA275" s="1" t="s">
        <v>2</v>
      </c>
      <c r="AB275" s="1" t="s">
        <v>1</v>
      </c>
      <c r="AC275" s="3">
        <v>46106</v>
      </c>
      <c r="AD275" s="2" t="s">
        <v>7</v>
      </c>
      <c r="AE275" s="1" t="s">
        <v>841</v>
      </c>
    </row>
    <row r="276" spans="1:31" ht="39.65" customHeight="1">
      <c r="A276" s="1" t="s">
        <v>631</v>
      </c>
      <c r="B276" s="1" t="s">
        <v>629</v>
      </c>
      <c r="C276" s="1" t="s">
        <v>633</v>
      </c>
      <c r="D276" s="1" t="s">
        <v>848</v>
      </c>
      <c r="E276" s="1" t="s">
        <v>40</v>
      </c>
      <c r="F276" s="2" t="s">
        <v>7</v>
      </c>
      <c r="G276" s="2">
        <f>VLOOKUP(Tabla1[[#This Row],[NOMBRE DE SERIE]],CCD!$A$3:$D$181,2,0)</f>
        <v>15</v>
      </c>
      <c r="H276" s="1" t="s">
        <v>2243</v>
      </c>
      <c r="I276" s="2">
        <v>1</v>
      </c>
      <c r="J276" s="2">
        <v>0</v>
      </c>
      <c r="K276" s="2">
        <v>0</v>
      </c>
      <c r="L276" s="2">
        <f>VLOOKUP(Tabla1[[#This Row],[NoMBRE DE SuBSERIE]],CCD!$C$3:$D$181,2,0)</f>
        <v>3</v>
      </c>
      <c r="M276" s="1" t="s">
        <v>640</v>
      </c>
      <c r="N276" s="2" t="s">
        <v>7</v>
      </c>
      <c r="O276" s="2" t="s">
        <v>7</v>
      </c>
      <c r="P276" s="2" t="s">
        <v>7</v>
      </c>
      <c r="Q276" s="1" t="s">
        <v>2050</v>
      </c>
      <c r="R276" s="2" t="s">
        <v>233</v>
      </c>
      <c r="S276" s="2" t="s">
        <v>8</v>
      </c>
      <c r="T276" s="2" t="s">
        <v>634</v>
      </c>
      <c r="U276" s="2" t="s">
        <v>7</v>
      </c>
      <c r="V276" s="2" t="s">
        <v>7</v>
      </c>
      <c r="W276" s="2" t="s">
        <v>8</v>
      </c>
      <c r="X276" s="2">
        <v>0</v>
      </c>
      <c r="Y276" s="1" t="s">
        <v>863</v>
      </c>
      <c r="Z276" s="1">
        <v>0</v>
      </c>
      <c r="AA276" s="1" t="s">
        <v>2</v>
      </c>
      <c r="AB276" s="1" t="s">
        <v>1</v>
      </c>
      <c r="AC276" s="3">
        <v>46106</v>
      </c>
      <c r="AD276" s="2" t="s">
        <v>7</v>
      </c>
      <c r="AE276" s="1" t="s">
        <v>841</v>
      </c>
    </row>
    <row r="277" spans="1:31" ht="39.65" customHeight="1">
      <c r="A277" s="1" t="s">
        <v>631</v>
      </c>
      <c r="B277" s="1" t="s">
        <v>629</v>
      </c>
      <c r="C277" s="1" t="s">
        <v>633</v>
      </c>
      <c r="D277" s="1" t="s">
        <v>848</v>
      </c>
      <c r="E277" s="1" t="s">
        <v>40</v>
      </c>
      <c r="F277" s="2" t="s">
        <v>7</v>
      </c>
      <c r="G277" s="2">
        <f>VLOOKUP(Tabla1[[#This Row],[NOMBRE DE SERIE]],CCD!$A$3:$D$181,2,0)</f>
        <v>15</v>
      </c>
      <c r="H277" s="1" t="s">
        <v>2243</v>
      </c>
      <c r="I277" s="2">
        <v>1</v>
      </c>
      <c r="J277" s="2">
        <v>0</v>
      </c>
      <c r="K277" s="2">
        <v>0</v>
      </c>
      <c r="L277" s="2">
        <f>VLOOKUP(Tabla1[[#This Row],[NoMBRE DE SuBSERIE]],CCD!$C$3:$D$181,2,0)</f>
        <v>3</v>
      </c>
      <c r="M277" s="1" t="s">
        <v>640</v>
      </c>
      <c r="N277" s="2" t="s">
        <v>7</v>
      </c>
      <c r="O277" s="2" t="s">
        <v>7</v>
      </c>
      <c r="P277" s="2" t="s">
        <v>7</v>
      </c>
      <c r="Q277" s="1" t="s">
        <v>2024</v>
      </c>
      <c r="R277" s="2" t="s">
        <v>8</v>
      </c>
      <c r="S277" s="2" t="s">
        <v>8</v>
      </c>
      <c r="T277" s="2" t="s">
        <v>634</v>
      </c>
      <c r="U277" s="2" t="s">
        <v>7</v>
      </c>
      <c r="V277" s="2" t="s">
        <v>7</v>
      </c>
      <c r="W277" s="2" t="s">
        <v>8</v>
      </c>
      <c r="X277" s="2">
        <v>0</v>
      </c>
      <c r="Y277" s="1" t="s">
        <v>863</v>
      </c>
      <c r="Z277" s="1">
        <v>0</v>
      </c>
      <c r="AA277" s="1" t="s">
        <v>2</v>
      </c>
      <c r="AB277" s="1" t="s">
        <v>1</v>
      </c>
      <c r="AC277" s="3">
        <v>46106</v>
      </c>
      <c r="AD277" s="2" t="s">
        <v>7</v>
      </c>
      <c r="AE277" s="1" t="s">
        <v>841</v>
      </c>
    </row>
    <row r="278" spans="1:31" ht="39.65" customHeight="1">
      <c r="A278" s="1" t="s">
        <v>631</v>
      </c>
      <c r="B278" s="1" t="s">
        <v>629</v>
      </c>
      <c r="C278" s="1" t="s">
        <v>633</v>
      </c>
      <c r="D278" s="1" t="s">
        <v>848</v>
      </c>
      <c r="E278" s="1" t="s">
        <v>40</v>
      </c>
      <c r="F278" s="2" t="s">
        <v>7</v>
      </c>
      <c r="G278" s="2">
        <f>VLOOKUP(Tabla1[[#This Row],[NOMBRE DE SERIE]],CCD!$A$3:$D$181,2,0)</f>
        <v>15</v>
      </c>
      <c r="H278" s="1" t="s">
        <v>2243</v>
      </c>
      <c r="I278" s="2">
        <v>1</v>
      </c>
      <c r="J278" s="2">
        <v>0</v>
      </c>
      <c r="K278" s="2">
        <v>0</v>
      </c>
      <c r="L278" s="2">
        <f>VLOOKUP(Tabla1[[#This Row],[NoMBRE DE SuBSERIE]],CCD!$C$3:$D$181,2,0)</f>
        <v>3</v>
      </c>
      <c r="M278" s="1" t="s">
        <v>640</v>
      </c>
      <c r="N278" s="2" t="s">
        <v>7</v>
      </c>
      <c r="O278" s="2" t="s">
        <v>7</v>
      </c>
      <c r="P278" s="2" t="s">
        <v>7</v>
      </c>
      <c r="Q278" s="1" t="s">
        <v>639</v>
      </c>
      <c r="R278" s="2" t="s">
        <v>8</v>
      </c>
      <c r="S278" s="2" t="s">
        <v>8</v>
      </c>
      <c r="T278" s="2" t="s">
        <v>634</v>
      </c>
      <c r="U278" s="2" t="s">
        <v>7</v>
      </c>
      <c r="V278" s="2" t="s">
        <v>7</v>
      </c>
      <c r="W278" s="2" t="s">
        <v>8</v>
      </c>
      <c r="X278" s="2">
        <v>0</v>
      </c>
      <c r="Y278" s="1" t="s">
        <v>863</v>
      </c>
      <c r="Z278" s="1">
        <v>0</v>
      </c>
      <c r="AA278" s="1" t="s">
        <v>2</v>
      </c>
      <c r="AB278" s="1" t="s">
        <v>1</v>
      </c>
      <c r="AC278" s="3">
        <v>46106</v>
      </c>
      <c r="AD278" s="2" t="s">
        <v>7</v>
      </c>
      <c r="AE278" s="1" t="s">
        <v>841</v>
      </c>
    </row>
    <row r="279" spans="1:31" ht="39.65" customHeight="1">
      <c r="A279" s="1" t="s">
        <v>631</v>
      </c>
      <c r="B279" s="1" t="s">
        <v>629</v>
      </c>
      <c r="C279" s="1" t="s">
        <v>633</v>
      </c>
      <c r="D279" s="1" t="s">
        <v>848</v>
      </c>
      <c r="E279" s="1" t="s">
        <v>40</v>
      </c>
      <c r="F279" s="2" t="s">
        <v>7</v>
      </c>
      <c r="G279" s="2">
        <f>VLOOKUP(Tabla1[[#This Row],[NOMBRE DE SERIE]],CCD!$A$3:$D$181,2,0)</f>
        <v>15</v>
      </c>
      <c r="H279" s="1" t="s">
        <v>2243</v>
      </c>
      <c r="I279" s="2">
        <v>1</v>
      </c>
      <c r="J279" s="2">
        <v>0</v>
      </c>
      <c r="K279" s="2">
        <v>0</v>
      </c>
      <c r="L279" s="2">
        <f>VLOOKUP(Tabla1[[#This Row],[NoMBRE DE SuBSERIE]],CCD!$C$3:$D$181,2,0)</f>
        <v>3</v>
      </c>
      <c r="M279" s="1" t="s">
        <v>640</v>
      </c>
      <c r="N279" s="2" t="s">
        <v>7</v>
      </c>
      <c r="O279" s="2" t="s">
        <v>7</v>
      </c>
      <c r="P279" s="2" t="s">
        <v>7</v>
      </c>
      <c r="Q279" s="1" t="s">
        <v>636</v>
      </c>
      <c r="R279" s="2" t="s">
        <v>8</v>
      </c>
      <c r="S279" s="2" t="s">
        <v>8</v>
      </c>
      <c r="T279" s="2" t="s">
        <v>634</v>
      </c>
      <c r="U279" s="2" t="s">
        <v>7</v>
      </c>
      <c r="V279" s="2" t="s">
        <v>7</v>
      </c>
      <c r="W279" s="2" t="s">
        <v>8</v>
      </c>
      <c r="X279" s="2">
        <v>0</v>
      </c>
      <c r="Y279" s="1" t="s">
        <v>863</v>
      </c>
      <c r="Z279" s="1">
        <v>0</v>
      </c>
      <c r="AA279" s="1" t="s">
        <v>2</v>
      </c>
      <c r="AB279" s="1" t="s">
        <v>1</v>
      </c>
      <c r="AC279" s="3">
        <v>46106</v>
      </c>
      <c r="AD279" s="2" t="s">
        <v>7</v>
      </c>
      <c r="AE279" s="1" t="s">
        <v>841</v>
      </c>
    </row>
    <row r="280" spans="1:31" ht="39.65" customHeight="1">
      <c r="A280" s="1" t="s">
        <v>631</v>
      </c>
      <c r="B280" s="1" t="s">
        <v>629</v>
      </c>
      <c r="C280" s="1" t="s">
        <v>633</v>
      </c>
      <c r="D280" s="1" t="s">
        <v>848</v>
      </c>
      <c r="E280" s="1" t="s">
        <v>40</v>
      </c>
      <c r="F280" s="2" t="s">
        <v>7</v>
      </c>
      <c r="G280" s="2">
        <f>VLOOKUP(Tabla1[[#This Row],[NOMBRE DE SERIE]],CCD!$A$3:$D$181,2,0)</f>
        <v>15</v>
      </c>
      <c r="H280" s="1" t="s">
        <v>2243</v>
      </c>
      <c r="I280" s="2">
        <v>1</v>
      </c>
      <c r="J280" s="2">
        <v>0</v>
      </c>
      <c r="K280" s="2">
        <v>0</v>
      </c>
      <c r="L280" s="2">
        <f>VLOOKUP(Tabla1[[#This Row],[NoMBRE DE SuBSERIE]],CCD!$C$3:$D$181,2,0)</f>
        <v>3</v>
      </c>
      <c r="M280" s="1" t="s">
        <v>640</v>
      </c>
      <c r="N280" s="2" t="s">
        <v>7</v>
      </c>
      <c r="O280" s="2" t="s">
        <v>7</v>
      </c>
      <c r="P280" s="2" t="s">
        <v>7</v>
      </c>
      <c r="Q280" s="1" t="s">
        <v>59</v>
      </c>
      <c r="R280" s="2" t="s">
        <v>8</v>
      </c>
      <c r="S280" s="2" t="s">
        <v>8</v>
      </c>
      <c r="T280" s="2" t="s">
        <v>634</v>
      </c>
      <c r="U280" s="2" t="s">
        <v>7</v>
      </c>
      <c r="V280" s="2" t="s">
        <v>7</v>
      </c>
      <c r="W280" s="2" t="s">
        <v>8</v>
      </c>
      <c r="X280" s="2">
        <v>0</v>
      </c>
      <c r="Y280" s="1" t="s">
        <v>863</v>
      </c>
      <c r="Z280" s="1">
        <v>0</v>
      </c>
      <c r="AA280" s="1" t="s">
        <v>2</v>
      </c>
      <c r="AB280" s="1" t="s">
        <v>1</v>
      </c>
      <c r="AC280" s="3">
        <v>46106</v>
      </c>
      <c r="AD280" s="2" t="s">
        <v>7</v>
      </c>
      <c r="AE280" s="1" t="s">
        <v>841</v>
      </c>
    </row>
    <row r="281" spans="1:31" ht="39.65" customHeight="1">
      <c r="A281" s="1" t="s">
        <v>631</v>
      </c>
      <c r="B281" s="1" t="s">
        <v>629</v>
      </c>
      <c r="C281" s="1" t="s">
        <v>633</v>
      </c>
      <c r="D281" s="1" t="s">
        <v>848</v>
      </c>
      <c r="E281" s="1" t="s">
        <v>40</v>
      </c>
      <c r="F281" s="2" t="s">
        <v>7</v>
      </c>
      <c r="G281" s="2">
        <f>VLOOKUP(Tabla1[[#This Row],[NOMBRE DE SERIE]],CCD!$A$3:$D$181,2,0)</f>
        <v>15</v>
      </c>
      <c r="H281" s="1" t="s">
        <v>2243</v>
      </c>
      <c r="I281" s="2">
        <v>1</v>
      </c>
      <c r="J281" s="2">
        <v>0</v>
      </c>
      <c r="K281" s="2">
        <v>0</v>
      </c>
      <c r="L281" s="2">
        <f>VLOOKUP(Tabla1[[#This Row],[NoMBRE DE SuBSERIE]],CCD!$C$3:$D$181,2,0)</f>
        <v>3</v>
      </c>
      <c r="M281" s="1" t="s">
        <v>640</v>
      </c>
      <c r="N281" s="2" t="s">
        <v>7</v>
      </c>
      <c r="O281" s="2" t="s">
        <v>7</v>
      </c>
      <c r="P281" s="2" t="s">
        <v>7</v>
      </c>
      <c r="Q281" s="1" t="s">
        <v>882</v>
      </c>
      <c r="R281" s="2" t="s">
        <v>244</v>
      </c>
      <c r="S281" s="2" t="s">
        <v>8</v>
      </c>
      <c r="T281" s="2" t="s">
        <v>634</v>
      </c>
      <c r="U281" s="2" t="s">
        <v>7</v>
      </c>
      <c r="V281" s="2" t="s">
        <v>7</v>
      </c>
      <c r="W281" s="2" t="s">
        <v>8</v>
      </c>
      <c r="X281" s="2">
        <v>0</v>
      </c>
      <c r="Y281" s="1" t="s">
        <v>863</v>
      </c>
      <c r="Z281" s="1">
        <v>0</v>
      </c>
      <c r="AA281" s="1" t="s">
        <v>2</v>
      </c>
      <c r="AB281" s="1" t="s">
        <v>1</v>
      </c>
      <c r="AC281" s="3">
        <v>46106</v>
      </c>
      <c r="AD281" s="2" t="s">
        <v>7</v>
      </c>
      <c r="AE281" s="1" t="s">
        <v>841</v>
      </c>
    </row>
    <row r="282" spans="1:31" ht="39.65" customHeight="1">
      <c r="A282" s="1" t="s">
        <v>631</v>
      </c>
      <c r="B282" s="1" t="s">
        <v>629</v>
      </c>
      <c r="C282" s="1" t="s">
        <v>633</v>
      </c>
      <c r="D282" s="1" t="s">
        <v>848</v>
      </c>
      <c r="E282" s="1" t="s">
        <v>40</v>
      </c>
      <c r="F282" s="2" t="s">
        <v>7</v>
      </c>
      <c r="G282" s="2">
        <f>VLOOKUP(Tabla1[[#This Row],[NOMBRE DE SERIE]],CCD!$A$3:$D$181,2,0)</f>
        <v>15</v>
      </c>
      <c r="H282" s="1" t="s">
        <v>2243</v>
      </c>
      <c r="I282" s="2">
        <v>1</v>
      </c>
      <c r="J282" s="2">
        <v>0</v>
      </c>
      <c r="K282" s="2">
        <v>0</v>
      </c>
      <c r="L282" s="2">
        <f>VLOOKUP(Tabla1[[#This Row],[NoMBRE DE SuBSERIE]],CCD!$C$3:$D$181,2,0)</f>
        <v>3</v>
      </c>
      <c r="M282" s="1" t="s">
        <v>640</v>
      </c>
      <c r="N282" s="2" t="s">
        <v>7</v>
      </c>
      <c r="O282" s="2" t="s">
        <v>7</v>
      </c>
      <c r="P282" s="2" t="s">
        <v>7</v>
      </c>
      <c r="Q282" s="1" t="s">
        <v>2051</v>
      </c>
      <c r="R282" s="2" t="s">
        <v>8</v>
      </c>
      <c r="S282" s="2" t="s">
        <v>8</v>
      </c>
      <c r="T282" s="2" t="s">
        <v>634</v>
      </c>
      <c r="U282" s="2" t="s">
        <v>7</v>
      </c>
      <c r="V282" s="2" t="s">
        <v>7</v>
      </c>
      <c r="W282" s="2" t="s">
        <v>8</v>
      </c>
      <c r="X282" s="2">
        <v>0</v>
      </c>
      <c r="Y282" s="1" t="s">
        <v>863</v>
      </c>
      <c r="Z282" s="1">
        <v>0</v>
      </c>
      <c r="AA282" s="1" t="s">
        <v>2</v>
      </c>
      <c r="AB282" s="1" t="s">
        <v>1</v>
      </c>
      <c r="AC282" s="3">
        <v>46106</v>
      </c>
      <c r="AD282" s="2" t="s">
        <v>7</v>
      </c>
      <c r="AE282" s="1" t="s">
        <v>841</v>
      </c>
    </row>
    <row r="283" spans="1:31" ht="39.65" customHeight="1">
      <c r="A283" s="1" t="s">
        <v>631</v>
      </c>
      <c r="B283" s="1" t="s">
        <v>629</v>
      </c>
      <c r="C283" s="1" t="s">
        <v>633</v>
      </c>
      <c r="D283" s="1" t="s">
        <v>848</v>
      </c>
      <c r="E283" s="1" t="s">
        <v>40</v>
      </c>
      <c r="F283" s="2" t="s">
        <v>7</v>
      </c>
      <c r="G283" s="2">
        <f>VLOOKUP(Tabla1[[#This Row],[NOMBRE DE SERIE]],CCD!$A$3:$D$181,2,0)</f>
        <v>15</v>
      </c>
      <c r="H283" s="1" t="s">
        <v>2243</v>
      </c>
      <c r="I283" s="2">
        <v>1</v>
      </c>
      <c r="J283" s="2">
        <v>0</v>
      </c>
      <c r="K283" s="2">
        <v>0</v>
      </c>
      <c r="L283" s="2">
        <f>VLOOKUP(Tabla1[[#This Row],[NoMBRE DE SuBSERIE]],CCD!$C$3:$D$181,2,0)</f>
        <v>3</v>
      </c>
      <c r="M283" s="1" t="s">
        <v>640</v>
      </c>
      <c r="N283" s="2" t="s">
        <v>7</v>
      </c>
      <c r="O283" s="2" t="s">
        <v>7</v>
      </c>
      <c r="P283" s="2" t="s">
        <v>7</v>
      </c>
      <c r="Q283" s="1" t="s">
        <v>858</v>
      </c>
      <c r="R283" s="2" t="s">
        <v>8</v>
      </c>
      <c r="S283" s="2" t="s">
        <v>8</v>
      </c>
      <c r="T283" s="2" t="s">
        <v>634</v>
      </c>
      <c r="U283" s="2" t="s">
        <v>7</v>
      </c>
      <c r="V283" s="2" t="s">
        <v>7</v>
      </c>
      <c r="W283" s="2" t="s">
        <v>8</v>
      </c>
      <c r="X283" s="2">
        <v>0</v>
      </c>
      <c r="Y283" s="1" t="s">
        <v>863</v>
      </c>
      <c r="Z283" s="1">
        <v>0</v>
      </c>
      <c r="AA283" s="1" t="s">
        <v>2</v>
      </c>
      <c r="AB283" s="1" t="s">
        <v>1</v>
      </c>
      <c r="AC283" s="3">
        <v>46106</v>
      </c>
      <c r="AD283" s="2" t="s">
        <v>7</v>
      </c>
      <c r="AE283" s="1" t="s">
        <v>841</v>
      </c>
    </row>
    <row r="284" spans="1:31" ht="39.65" customHeight="1">
      <c r="A284" s="1" t="s">
        <v>631</v>
      </c>
      <c r="B284" s="1" t="s">
        <v>629</v>
      </c>
      <c r="C284" s="1" t="s">
        <v>633</v>
      </c>
      <c r="D284" s="1" t="s">
        <v>848</v>
      </c>
      <c r="E284" s="1" t="s">
        <v>40</v>
      </c>
      <c r="F284" s="2" t="s">
        <v>7</v>
      </c>
      <c r="G284" s="2">
        <f>VLOOKUP(Tabla1[[#This Row],[NOMBRE DE SERIE]],CCD!$A$3:$D$181,2,0)</f>
        <v>15</v>
      </c>
      <c r="H284" s="1" t="s">
        <v>2243</v>
      </c>
      <c r="I284" s="2">
        <v>1</v>
      </c>
      <c r="J284" s="2">
        <v>0</v>
      </c>
      <c r="K284" s="2">
        <v>0</v>
      </c>
      <c r="L284" s="2">
        <f>VLOOKUP(Tabla1[[#This Row],[NoMBRE DE SuBSERIE]],CCD!$C$3:$D$181,2,0)</f>
        <v>3</v>
      </c>
      <c r="M284" s="1" t="s">
        <v>640</v>
      </c>
      <c r="N284" s="2" t="s">
        <v>7</v>
      </c>
      <c r="O284" s="2" t="s">
        <v>7</v>
      </c>
      <c r="P284" s="2" t="s">
        <v>7</v>
      </c>
      <c r="Q284" s="1" t="s">
        <v>2094</v>
      </c>
      <c r="R284" s="2" t="s">
        <v>8</v>
      </c>
      <c r="S284" s="2" t="s">
        <v>8</v>
      </c>
      <c r="T284" s="2" t="s">
        <v>634</v>
      </c>
      <c r="U284" s="2" t="s">
        <v>7</v>
      </c>
      <c r="V284" s="2" t="s">
        <v>7</v>
      </c>
      <c r="W284" s="2" t="s">
        <v>8</v>
      </c>
      <c r="X284" s="2">
        <v>0</v>
      </c>
      <c r="Y284" s="1" t="s">
        <v>863</v>
      </c>
      <c r="Z284" s="1">
        <v>0</v>
      </c>
      <c r="AA284" s="1" t="s">
        <v>2</v>
      </c>
      <c r="AB284" s="1" t="s">
        <v>1</v>
      </c>
      <c r="AC284" s="3">
        <v>46106</v>
      </c>
      <c r="AD284" s="2" t="s">
        <v>7</v>
      </c>
      <c r="AE284" s="1" t="s">
        <v>841</v>
      </c>
    </row>
    <row r="285" spans="1:31" ht="39.65" customHeight="1">
      <c r="A285" s="1" t="s">
        <v>631</v>
      </c>
      <c r="B285" s="1" t="s">
        <v>629</v>
      </c>
      <c r="C285" s="1" t="s">
        <v>633</v>
      </c>
      <c r="D285" s="1" t="s">
        <v>848</v>
      </c>
      <c r="E285" s="1" t="s">
        <v>40</v>
      </c>
      <c r="F285" s="2" t="s">
        <v>7</v>
      </c>
      <c r="G285" s="2">
        <f>VLOOKUP(Tabla1[[#This Row],[NOMBRE DE SERIE]],CCD!$A$3:$D$181,2,0)</f>
        <v>15</v>
      </c>
      <c r="H285" s="1" t="s">
        <v>2243</v>
      </c>
      <c r="I285" s="2">
        <v>1</v>
      </c>
      <c r="J285" s="2">
        <v>0</v>
      </c>
      <c r="K285" s="2">
        <v>0</v>
      </c>
      <c r="L285" s="2">
        <f>VLOOKUP(Tabla1[[#This Row],[NoMBRE DE SuBSERIE]],CCD!$C$3:$D$181,2,0)</f>
        <v>3</v>
      </c>
      <c r="M285" s="1" t="s">
        <v>640</v>
      </c>
      <c r="N285" s="2" t="s">
        <v>7</v>
      </c>
      <c r="O285" s="2" t="s">
        <v>7</v>
      </c>
      <c r="P285" s="2" t="s">
        <v>7</v>
      </c>
      <c r="Q285" s="1" t="s">
        <v>637</v>
      </c>
      <c r="R285" s="2" t="s">
        <v>233</v>
      </c>
      <c r="S285" s="2" t="s">
        <v>8</v>
      </c>
      <c r="T285" s="2" t="s">
        <v>634</v>
      </c>
      <c r="U285" s="2" t="s">
        <v>7</v>
      </c>
      <c r="V285" s="2" t="s">
        <v>7</v>
      </c>
      <c r="W285" s="2" t="s">
        <v>8</v>
      </c>
      <c r="X285" s="2">
        <v>0</v>
      </c>
      <c r="Y285" s="1" t="s">
        <v>863</v>
      </c>
      <c r="Z285" s="1">
        <v>0</v>
      </c>
      <c r="AA285" s="1" t="s">
        <v>2</v>
      </c>
      <c r="AB285" s="1" t="s">
        <v>1</v>
      </c>
      <c r="AC285" s="3">
        <v>46106</v>
      </c>
      <c r="AD285" s="2" t="s">
        <v>7</v>
      </c>
      <c r="AE285" s="1" t="s">
        <v>841</v>
      </c>
    </row>
    <row r="286" spans="1:31" ht="39.65" customHeight="1">
      <c r="A286" s="1" t="s">
        <v>631</v>
      </c>
      <c r="B286" s="1" t="s">
        <v>629</v>
      </c>
      <c r="C286" s="1" t="s">
        <v>633</v>
      </c>
      <c r="D286" s="1" t="s">
        <v>848</v>
      </c>
      <c r="E286" s="1" t="s">
        <v>40</v>
      </c>
      <c r="F286" s="2" t="s">
        <v>7</v>
      </c>
      <c r="G286" s="2">
        <f>VLOOKUP(Tabla1[[#This Row],[NOMBRE DE SERIE]],CCD!$A$3:$D$181,2,0)</f>
        <v>15</v>
      </c>
      <c r="H286" s="1" t="s">
        <v>2243</v>
      </c>
      <c r="I286" s="2">
        <v>1</v>
      </c>
      <c r="J286" s="2">
        <v>0</v>
      </c>
      <c r="K286" s="2">
        <v>0</v>
      </c>
      <c r="L286" s="2">
        <f>VLOOKUP(Tabla1[[#This Row],[NoMBRE DE SuBSERIE]],CCD!$C$3:$D$181,2,0)</f>
        <v>3</v>
      </c>
      <c r="M286" s="1" t="s">
        <v>640</v>
      </c>
      <c r="N286" s="2" t="s">
        <v>7</v>
      </c>
      <c r="O286" s="2" t="s">
        <v>7</v>
      </c>
      <c r="P286" s="2" t="s">
        <v>7</v>
      </c>
      <c r="Q286" s="1" t="s">
        <v>859</v>
      </c>
      <c r="R286" s="2" t="s">
        <v>8</v>
      </c>
      <c r="S286" s="2" t="s">
        <v>8</v>
      </c>
      <c r="T286" s="2" t="s">
        <v>634</v>
      </c>
      <c r="U286" s="2" t="s">
        <v>7</v>
      </c>
      <c r="V286" s="2" t="s">
        <v>7</v>
      </c>
      <c r="W286" s="2" t="s">
        <v>8</v>
      </c>
      <c r="X286" s="2">
        <v>0</v>
      </c>
      <c r="Y286" s="1" t="s">
        <v>863</v>
      </c>
      <c r="Z286" s="1">
        <v>0</v>
      </c>
      <c r="AA286" s="1" t="s">
        <v>2</v>
      </c>
      <c r="AB286" s="1" t="s">
        <v>1</v>
      </c>
      <c r="AC286" s="3">
        <v>46106</v>
      </c>
      <c r="AD286" s="2" t="s">
        <v>7</v>
      </c>
      <c r="AE286" s="1" t="s">
        <v>841</v>
      </c>
    </row>
    <row r="287" spans="1:31" ht="39.65" customHeight="1">
      <c r="A287" s="1" t="s">
        <v>631</v>
      </c>
      <c r="B287" s="1" t="s">
        <v>629</v>
      </c>
      <c r="C287" s="1" t="s">
        <v>633</v>
      </c>
      <c r="D287" s="1" t="s">
        <v>848</v>
      </c>
      <c r="E287" s="1" t="s">
        <v>40</v>
      </c>
      <c r="F287" s="2" t="s">
        <v>7</v>
      </c>
      <c r="G287" s="2">
        <f>VLOOKUP(Tabla1[[#This Row],[NOMBRE DE SERIE]],CCD!$A$3:$D$181,2,0)</f>
        <v>15</v>
      </c>
      <c r="H287" s="1" t="s">
        <v>2243</v>
      </c>
      <c r="I287" s="2">
        <v>1</v>
      </c>
      <c r="J287" s="2">
        <v>0</v>
      </c>
      <c r="K287" s="2">
        <v>0</v>
      </c>
      <c r="L287" s="2">
        <f>VLOOKUP(Tabla1[[#This Row],[NoMBRE DE SuBSERIE]],CCD!$C$3:$D$181,2,0)</f>
        <v>3</v>
      </c>
      <c r="M287" s="1" t="s">
        <v>640</v>
      </c>
      <c r="N287" s="2" t="s">
        <v>7</v>
      </c>
      <c r="O287" s="2" t="s">
        <v>7</v>
      </c>
      <c r="P287" s="2" t="s">
        <v>7</v>
      </c>
      <c r="Q287" s="1" t="s">
        <v>860</v>
      </c>
      <c r="R287" s="2" t="s">
        <v>8</v>
      </c>
      <c r="S287" s="2" t="s">
        <v>8</v>
      </c>
      <c r="T287" s="2" t="s">
        <v>634</v>
      </c>
      <c r="U287" s="2" t="s">
        <v>7</v>
      </c>
      <c r="V287" s="2" t="s">
        <v>7</v>
      </c>
      <c r="W287" s="2" t="s">
        <v>8</v>
      </c>
      <c r="X287" s="2">
        <v>0</v>
      </c>
      <c r="Y287" s="1" t="s">
        <v>863</v>
      </c>
      <c r="Z287" s="1">
        <v>0</v>
      </c>
      <c r="AA287" s="1" t="s">
        <v>2</v>
      </c>
      <c r="AB287" s="1" t="s">
        <v>1</v>
      </c>
      <c r="AC287" s="3">
        <v>46106</v>
      </c>
      <c r="AD287" s="2" t="s">
        <v>7</v>
      </c>
      <c r="AE287" s="1" t="s">
        <v>841</v>
      </c>
    </row>
    <row r="288" spans="1:31" ht="39.65" customHeight="1">
      <c r="A288" s="1" t="s">
        <v>631</v>
      </c>
      <c r="B288" s="1" t="s">
        <v>629</v>
      </c>
      <c r="C288" s="1" t="s">
        <v>633</v>
      </c>
      <c r="D288" s="1" t="s">
        <v>848</v>
      </c>
      <c r="E288" s="1" t="s">
        <v>40</v>
      </c>
      <c r="F288" s="2" t="s">
        <v>7</v>
      </c>
      <c r="G288" s="2">
        <f>VLOOKUP(Tabla1[[#This Row],[NOMBRE DE SERIE]],CCD!$A$3:$D$181,2,0)</f>
        <v>15</v>
      </c>
      <c r="H288" s="1" t="s">
        <v>2243</v>
      </c>
      <c r="I288" s="2">
        <v>1</v>
      </c>
      <c r="J288" s="2">
        <v>0</v>
      </c>
      <c r="K288" s="2">
        <v>0</v>
      </c>
      <c r="L288" s="2">
        <f>VLOOKUP(Tabla1[[#This Row],[NoMBRE DE SuBSERIE]],CCD!$C$3:$D$181,2,0)</f>
        <v>3</v>
      </c>
      <c r="M288" s="1" t="s">
        <v>640</v>
      </c>
      <c r="N288" s="2" t="s">
        <v>7</v>
      </c>
      <c r="O288" s="2" t="s">
        <v>7</v>
      </c>
      <c r="P288" s="2" t="s">
        <v>7</v>
      </c>
      <c r="Q288" s="1" t="s">
        <v>861</v>
      </c>
      <c r="R288" s="2" t="s">
        <v>8</v>
      </c>
      <c r="S288" s="2" t="s">
        <v>8</v>
      </c>
      <c r="T288" s="2" t="s">
        <v>634</v>
      </c>
      <c r="U288" s="2" t="s">
        <v>7</v>
      </c>
      <c r="V288" s="2" t="s">
        <v>7</v>
      </c>
      <c r="W288" s="2" t="s">
        <v>8</v>
      </c>
      <c r="X288" s="2">
        <v>0</v>
      </c>
      <c r="Y288" s="1" t="s">
        <v>863</v>
      </c>
      <c r="Z288" s="1">
        <v>0</v>
      </c>
      <c r="AA288" s="1" t="s">
        <v>2</v>
      </c>
      <c r="AB288" s="1" t="s">
        <v>1</v>
      </c>
      <c r="AC288" s="3">
        <v>46106</v>
      </c>
      <c r="AD288" s="2" t="s">
        <v>7</v>
      </c>
      <c r="AE288" s="1" t="s">
        <v>841</v>
      </c>
    </row>
    <row r="289" spans="1:31" ht="39.65" customHeight="1">
      <c r="A289" s="1" t="s">
        <v>631</v>
      </c>
      <c r="B289" s="1" t="s">
        <v>629</v>
      </c>
      <c r="C289" s="1" t="s">
        <v>633</v>
      </c>
      <c r="D289" s="1" t="s">
        <v>848</v>
      </c>
      <c r="E289" s="1" t="s">
        <v>40</v>
      </c>
      <c r="F289" s="2" t="s">
        <v>7</v>
      </c>
      <c r="G289" s="2">
        <f>VLOOKUP(Tabla1[[#This Row],[NOMBRE DE SERIE]],CCD!$A$3:$D$181,2,0)</f>
        <v>15</v>
      </c>
      <c r="H289" s="1" t="s">
        <v>2243</v>
      </c>
      <c r="I289" s="2">
        <v>1</v>
      </c>
      <c r="J289" s="2">
        <v>0</v>
      </c>
      <c r="K289" s="2">
        <v>0</v>
      </c>
      <c r="L289" s="2">
        <f>VLOOKUP(Tabla1[[#This Row],[NoMBRE DE SuBSERIE]],CCD!$C$3:$D$181,2,0)</f>
        <v>3</v>
      </c>
      <c r="M289" s="1" t="s">
        <v>640</v>
      </c>
      <c r="N289" s="2" t="s">
        <v>7</v>
      </c>
      <c r="O289" s="2" t="s">
        <v>7</v>
      </c>
      <c r="P289" s="2" t="s">
        <v>7</v>
      </c>
      <c r="Q289" s="1" t="s">
        <v>2097</v>
      </c>
      <c r="R289" s="2" t="s">
        <v>233</v>
      </c>
      <c r="S289" s="2" t="s">
        <v>8</v>
      </c>
      <c r="T289" s="2" t="s">
        <v>634</v>
      </c>
      <c r="U289" s="2" t="s">
        <v>7</v>
      </c>
      <c r="V289" s="2" t="s">
        <v>7</v>
      </c>
      <c r="W289" s="2" t="s">
        <v>8</v>
      </c>
      <c r="X289" s="2">
        <v>0</v>
      </c>
      <c r="Y289" s="1" t="s">
        <v>863</v>
      </c>
      <c r="Z289" s="1">
        <v>0</v>
      </c>
      <c r="AA289" s="1" t="s">
        <v>2</v>
      </c>
      <c r="AB289" s="1" t="s">
        <v>1</v>
      </c>
      <c r="AC289" s="3">
        <v>46106</v>
      </c>
      <c r="AD289" s="2" t="s">
        <v>7</v>
      </c>
      <c r="AE289" s="1" t="s">
        <v>841</v>
      </c>
    </row>
    <row r="290" spans="1:31" ht="39.65" customHeight="1">
      <c r="A290" s="1" t="s">
        <v>631</v>
      </c>
      <c r="B290" s="1" t="s">
        <v>629</v>
      </c>
      <c r="C290" s="1" t="s">
        <v>633</v>
      </c>
      <c r="D290" s="1" t="s">
        <v>848</v>
      </c>
      <c r="E290" s="1" t="s">
        <v>40</v>
      </c>
      <c r="F290" s="2" t="s">
        <v>7</v>
      </c>
      <c r="G290" s="2">
        <f>VLOOKUP(Tabla1[[#This Row],[NOMBRE DE SERIE]],CCD!$A$3:$D$181,2,0)</f>
        <v>15</v>
      </c>
      <c r="H290" s="1" t="s">
        <v>2243</v>
      </c>
      <c r="I290" s="2">
        <v>1</v>
      </c>
      <c r="J290" s="2">
        <v>0</v>
      </c>
      <c r="K290" s="2">
        <v>0</v>
      </c>
      <c r="L290" s="2">
        <f>VLOOKUP(Tabla1[[#This Row],[NoMBRE DE SuBSERIE]],CCD!$C$3:$D$181,2,0)</f>
        <v>4</v>
      </c>
      <c r="M290" s="1" t="s">
        <v>645</v>
      </c>
      <c r="N290" s="2" t="s">
        <v>7</v>
      </c>
      <c r="O290" s="2" t="s">
        <v>7</v>
      </c>
      <c r="P290" s="2" t="s">
        <v>7</v>
      </c>
      <c r="Q290" s="1" t="s">
        <v>883</v>
      </c>
      <c r="R290" s="2" t="s">
        <v>233</v>
      </c>
      <c r="S290" s="2" t="s">
        <v>8</v>
      </c>
      <c r="T290" s="2" t="s">
        <v>634</v>
      </c>
      <c r="U290" s="2" t="s">
        <v>7</v>
      </c>
      <c r="V290" s="2" t="s">
        <v>7</v>
      </c>
      <c r="W290" s="2" t="s">
        <v>8</v>
      </c>
      <c r="X290" s="2">
        <v>0</v>
      </c>
      <c r="Y290" s="1" t="s">
        <v>884</v>
      </c>
      <c r="Z290" s="1">
        <v>0</v>
      </c>
      <c r="AA290" s="1" t="s">
        <v>2</v>
      </c>
      <c r="AB290" s="1" t="s">
        <v>1</v>
      </c>
      <c r="AC290" s="3">
        <v>46106</v>
      </c>
      <c r="AD290" s="2" t="s">
        <v>7</v>
      </c>
      <c r="AE290" s="1" t="s">
        <v>841</v>
      </c>
    </row>
    <row r="291" spans="1:31" ht="39.65" customHeight="1">
      <c r="A291" s="1" t="s">
        <v>631</v>
      </c>
      <c r="B291" s="1" t="s">
        <v>629</v>
      </c>
      <c r="C291" s="1" t="s">
        <v>633</v>
      </c>
      <c r="D291" s="1" t="s">
        <v>848</v>
      </c>
      <c r="E291" s="1" t="s">
        <v>40</v>
      </c>
      <c r="F291" s="2" t="s">
        <v>7</v>
      </c>
      <c r="G291" s="2">
        <f>VLOOKUP(Tabla1[[#This Row],[NOMBRE DE SERIE]],CCD!$A$3:$D$181,2,0)</f>
        <v>15</v>
      </c>
      <c r="H291" s="1" t="s">
        <v>2243</v>
      </c>
      <c r="I291" s="2">
        <v>1</v>
      </c>
      <c r="J291" s="2">
        <v>0</v>
      </c>
      <c r="K291" s="2">
        <v>0</v>
      </c>
      <c r="L291" s="2">
        <f>VLOOKUP(Tabla1[[#This Row],[NoMBRE DE SuBSERIE]],CCD!$C$3:$D$181,2,0)</f>
        <v>4</v>
      </c>
      <c r="M291" s="1" t="s">
        <v>645</v>
      </c>
      <c r="N291" s="2" t="s">
        <v>7</v>
      </c>
      <c r="O291" s="2" t="s">
        <v>7</v>
      </c>
      <c r="P291" s="2" t="s">
        <v>7</v>
      </c>
      <c r="Q291" s="1" t="s">
        <v>885</v>
      </c>
      <c r="R291" s="2" t="s">
        <v>233</v>
      </c>
      <c r="S291" s="2" t="s">
        <v>8</v>
      </c>
      <c r="T291" s="2" t="s">
        <v>634</v>
      </c>
      <c r="U291" s="2" t="s">
        <v>7</v>
      </c>
      <c r="V291" s="2" t="s">
        <v>7</v>
      </c>
      <c r="W291" s="2" t="s">
        <v>8</v>
      </c>
      <c r="X291" s="2">
        <v>0</v>
      </c>
      <c r="Y291" s="1" t="s">
        <v>886</v>
      </c>
      <c r="Z291" s="1">
        <v>0</v>
      </c>
      <c r="AA291" s="1" t="s">
        <v>2</v>
      </c>
      <c r="AB291" s="1" t="s">
        <v>1</v>
      </c>
      <c r="AC291" s="3">
        <v>46106</v>
      </c>
      <c r="AD291" s="2" t="s">
        <v>7</v>
      </c>
      <c r="AE291" s="1" t="s">
        <v>841</v>
      </c>
    </row>
    <row r="292" spans="1:31" ht="39.65" customHeight="1">
      <c r="A292" s="1" t="s">
        <v>631</v>
      </c>
      <c r="B292" s="1" t="s">
        <v>629</v>
      </c>
      <c r="C292" s="1" t="s">
        <v>633</v>
      </c>
      <c r="D292" s="1" t="s">
        <v>848</v>
      </c>
      <c r="E292" s="1" t="s">
        <v>40</v>
      </c>
      <c r="F292" s="2" t="s">
        <v>7</v>
      </c>
      <c r="G292" s="2">
        <f>VLOOKUP(Tabla1[[#This Row],[NOMBRE DE SERIE]],CCD!$A$3:$D$181,2,0)</f>
        <v>15</v>
      </c>
      <c r="H292" s="1" t="s">
        <v>2243</v>
      </c>
      <c r="I292" s="2">
        <v>1</v>
      </c>
      <c r="J292" s="2">
        <v>0</v>
      </c>
      <c r="K292" s="2">
        <v>0</v>
      </c>
      <c r="L292" s="2">
        <f>VLOOKUP(Tabla1[[#This Row],[NoMBRE DE SuBSERIE]],CCD!$C$3:$D$181,2,0)</f>
        <v>4</v>
      </c>
      <c r="M292" s="1" t="s">
        <v>645</v>
      </c>
      <c r="N292" s="2" t="s">
        <v>7</v>
      </c>
      <c r="O292" s="2" t="s">
        <v>7</v>
      </c>
      <c r="P292" s="2" t="s">
        <v>7</v>
      </c>
      <c r="Q292" s="1" t="s">
        <v>2092</v>
      </c>
      <c r="R292" s="2" t="s">
        <v>233</v>
      </c>
      <c r="S292" s="2" t="s">
        <v>8</v>
      </c>
      <c r="T292" s="2" t="s">
        <v>634</v>
      </c>
      <c r="U292" s="2" t="s">
        <v>7</v>
      </c>
      <c r="V292" s="2" t="s">
        <v>7</v>
      </c>
      <c r="W292" s="2" t="s">
        <v>8</v>
      </c>
      <c r="X292" s="2">
        <v>0</v>
      </c>
      <c r="Y292" s="1" t="s">
        <v>887</v>
      </c>
      <c r="Z292" s="1">
        <v>0</v>
      </c>
      <c r="AA292" s="1" t="s">
        <v>2</v>
      </c>
      <c r="AB292" s="1" t="s">
        <v>1</v>
      </c>
      <c r="AC292" s="3">
        <v>46106</v>
      </c>
      <c r="AD292" s="2" t="s">
        <v>7</v>
      </c>
      <c r="AE292" s="1" t="s">
        <v>841</v>
      </c>
    </row>
    <row r="293" spans="1:31" ht="39.65" customHeight="1">
      <c r="A293" s="1" t="s">
        <v>631</v>
      </c>
      <c r="B293" s="1" t="s">
        <v>629</v>
      </c>
      <c r="C293" s="1" t="s">
        <v>633</v>
      </c>
      <c r="D293" s="1" t="s">
        <v>848</v>
      </c>
      <c r="E293" s="1" t="s">
        <v>40</v>
      </c>
      <c r="F293" s="2" t="s">
        <v>7</v>
      </c>
      <c r="G293" s="2">
        <f>VLOOKUP(Tabla1[[#This Row],[NOMBRE DE SERIE]],CCD!$A$3:$D$181,2,0)</f>
        <v>15</v>
      </c>
      <c r="H293" s="1" t="s">
        <v>2243</v>
      </c>
      <c r="I293" s="2">
        <v>1</v>
      </c>
      <c r="J293" s="2">
        <v>0</v>
      </c>
      <c r="K293" s="2">
        <v>0</v>
      </c>
      <c r="L293" s="2">
        <f>VLOOKUP(Tabla1[[#This Row],[NoMBRE DE SuBSERIE]],CCD!$C$3:$D$181,2,0)</f>
        <v>4</v>
      </c>
      <c r="M293" s="1" t="s">
        <v>645</v>
      </c>
      <c r="N293" s="2" t="s">
        <v>7</v>
      </c>
      <c r="O293" s="2" t="s">
        <v>7</v>
      </c>
      <c r="P293" s="2" t="s">
        <v>7</v>
      </c>
      <c r="Q293" s="1" t="s">
        <v>646</v>
      </c>
      <c r="R293" s="2" t="s">
        <v>233</v>
      </c>
      <c r="S293" s="2" t="s">
        <v>8</v>
      </c>
      <c r="T293" s="2" t="s">
        <v>634</v>
      </c>
      <c r="U293" s="2" t="s">
        <v>7</v>
      </c>
      <c r="V293" s="2" t="s">
        <v>7</v>
      </c>
      <c r="W293" s="2" t="s">
        <v>8</v>
      </c>
      <c r="X293" s="2">
        <v>0</v>
      </c>
      <c r="Y293" s="1" t="s">
        <v>888</v>
      </c>
      <c r="Z293" s="1">
        <v>0</v>
      </c>
      <c r="AA293" s="1" t="s">
        <v>2</v>
      </c>
      <c r="AB293" s="1" t="s">
        <v>1</v>
      </c>
      <c r="AC293" s="3">
        <v>46106</v>
      </c>
      <c r="AD293" s="2" t="s">
        <v>7</v>
      </c>
      <c r="AE293" s="1" t="s">
        <v>841</v>
      </c>
    </row>
    <row r="294" spans="1:31" ht="39.65" customHeight="1">
      <c r="A294" s="1" t="s">
        <v>631</v>
      </c>
      <c r="B294" s="1" t="s">
        <v>629</v>
      </c>
      <c r="C294" s="1" t="s">
        <v>633</v>
      </c>
      <c r="D294" s="1" t="s">
        <v>848</v>
      </c>
      <c r="E294" s="1" t="s">
        <v>40</v>
      </c>
      <c r="F294" s="2" t="s">
        <v>7</v>
      </c>
      <c r="G294" s="2">
        <f>VLOOKUP(Tabla1[[#This Row],[NOMBRE DE SERIE]],CCD!$A$3:$D$181,2,0)</f>
        <v>15</v>
      </c>
      <c r="H294" s="1" t="s">
        <v>2243</v>
      </c>
      <c r="I294" s="2">
        <v>1</v>
      </c>
      <c r="J294" s="2">
        <v>0</v>
      </c>
      <c r="K294" s="2">
        <v>0</v>
      </c>
      <c r="L294" s="2">
        <f>VLOOKUP(Tabla1[[#This Row],[NoMBRE DE SuBSERIE]],CCD!$C$3:$D$181,2,0)</f>
        <v>4</v>
      </c>
      <c r="M294" s="1" t="s">
        <v>645</v>
      </c>
      <c r="N294" s="2" t="s">
        <v>7</v>
      </c>
      <c r="O294" s="2" t="s">
        <v>7</v>
      </c>
      <c r="P294" s="2" t="s">
        <v>7</v>
      </c>
      <c r="Q294" s="1" t="s">
        <v>889</v>
      </c>
      <c r="R294" s="2" t="s">
        <v>233</v>
      </c>
      <c r="S294" s="2" t="s">
        <v>8</v>
      </c>
      <c r="T294" s="2" t="s">
        <v>634</v>
      </c>
      <c r="U294" s="2" t="s">
        <v>7</v>
      </c>
      <c r="V294" s="2" t="s">
        <v>7</v>
      </c>
      <c r="W294" s="2" t="s">
        <v>8</v>
      </c>
      <c r="X294" s="2">
        <v>0</v>
      </c>
      <c r="Y294" s="1" t="s">
        <v>890</v>
      </c>
      <c r="Z294" s="1">
        <v>0</v>
      </c>
      <c r="AA294" s="1" t="s">
        <v>2</v>
      </c>
      <c r="AB294" s="1" t="s">
        <v>1</v>
      </c>
      <c r="AC294" s="3">
        <v>46106</v>
      </c>
      <c r="AD294" s="2" t="s">
        <v>7</v>
      </c>
      <c r="AE294" s="1" t="s">
        <v>841</v>
      </c>
    </row>
    <row r="295" spans="1:31" ht="39.65" customHeight="1">
      <c r="A295" s="1" t="s">
        <v>631</v>
      </c>
      <c r="B295" s="1" t="s">
        <v>629</v>
      </c>
      <c r="C295" s="1" t="s">
        <v>633</v>
      </c>
      <c r="D295" s="1" t="s">
        <v>848</v>
      </c>
      <c r="E295" s="1" t="s">
        <v>40</v>
      </c>
      <c r="F295" s="2" t="s">
        <v>7</v>
      </c>
      <c r="G295" s="2">
        <f>VLOOKUP(Tabla1[[#This Row],[NOMBRE DE SERIE]],CCD!$A$3:$D$181,2,0)</f>
        <v>15</v>
      </c>
      <c r="H295" s="1" t="s">
        <v>2243</v>
      </c>
      <c r="I295" s="2">
        <v>1</v>
      </c>
      <c r="J295" s="2">
        <v>0</v>
      </c>
      <c r="K295" s="2">
        <v>0</v>
      </c>
      <c r="L295" s="2">
        <f>VLOOKUP(Tabla1[[#This Row],[NoMBRE DE SuBSERIE]],CCD!$C$3:$D$181,2,0)</f>
        <v>4</v>
      </c>
      <c r="M295" s="1" t="s">
        <v>645</v>
      </c>
      <c r="N295" s="2" t="s">
        <v>7</v>
      </c>
      <c r="O295" s="2" t="s">
        <v>7</v>
      </c>
      <c r="P295" s="2" t="s">
        <v>7</v>
      </c>
      <c r="Q295" s="1" t="s">
        <v>891</v>
      </c>
      <c r="R295" s="2" t="s">
        <v>233</v>
      </c>
      <c r="S295" s="2" t="s">
        <v>8</v>
      </c>
      <c r="T295" s="2" t="s">
        <v>634</v>
      </c>
      <c r="U295" s="2" t="s">
        <v>7</v>
      </c>
      <c r="V295" s="2" t="s">
        <v>7</v>
      </c>
      <c r="W295" s="2" t="s">
        <v>8</v>
      </c>
      <c r="X295" s="2">
        <v>0</v>
      </c>
      <c r="Y295" s="1" t="s">
        <v>892</v>
      </c>
      <c r="Z295" s="1">
        <v>0</v>
      </c>
      <c r="AA295" s="1" t="s">
        <v>2</v>
      </c>
      <c r="AB295" s="1" t="s">
        <v>1</v>
      </c>
      <c r="AC295" s="3">
        <v>46106</v>
      </c>
      <c r="AD295" s="2" t="s">
        <v>7</v>
      </c>
      <c r="AE295" s="1" t="s">
        <v>841</v>
      </c>
    </row>
    <row r="296" spans="1:31" ht="39.65" customHeight="1">
      <c r="A296" s="1" t="s">
        <v>631</v>
      </c>
      <c r="B296" s="1" t="s">
        <v>629</v>
      </c>
      <c r="C296" s="1" t="s">
        <v>633</v>
      </c>
      <c r="D296" s="1" t="s">
        <v>848</v>
      </c>
      <c r="E296" s="1" t="s">
        <v>40</v>
      </c>
      <c r="F296" s="2" t="s">
        <v>7</v>
      </c>
      <c r="G296" s="2">
        <f>VLOOKUP(Tabla1[[#This Row],[NOMBRE DE SERIE]],CCD!$A$3:$D$181,2,0)</f>
        <v>15</v>
      </c>
      <c r="H296" s="1" t="s">
        <v>2243</v>
      </c>
      <c r="I296" s="2">
        <v>1</v>
      </c>
      <c r="J296" s="2">
        <v>0</v>
      </c>
      <c r="K296" s="2">
        <v>0</v>
      </c>
      <c r="L296" s="2">
        <f>VLOOKUP(Tabla1[[#This Row],[NoMBRE DE SuBSERIE]],CCD!$C$3:$D$181,2,0)</f>
        <v>4</v>
      </c>
      <c r="M296" s="1" t="s">
        <v>645</v>
      </c>
      <c r="N296" s="2" t="s">
        <v>7</v>
      </c>
      <c r="O296" s="2" t="s">
        <v>7</v>
      </c>
      <c r="P296" s="2" t="s">
        <v>7</v>
      </c>
      <c r="Q296" s="1" t="s">
        <v>893</v>
      </c>
      <c r="R296" s="2" t="s">
        <v>233</v>
      </c>
      <c r="S296" s="2" t="s">
        <v>8</v>
      </c>
      <c r="T296" s="2" t="s">
        <v>634</v>
      </c>
      <c r="U296" s="2" t="s">
        <v>7</v>
      </c>
      <c r="V296" s="2" t="s">
        <v>7</v>
      </c>
      <c r="W296" s="2" t="s">
        <v>8</v>
      </c>
      <c r="X296" s="2">
        <v>0</v>
      </c>
      <c r="Y296" s="1" t="s">
        <v>894</v>
      </c>
      <c r="Z296" s="1">
        <v>0</v>
      </c>
      <c r="AA296" s="1" t="s">
        <v>2</v>
      </c>
      <c r="AB296" s="1" t="s">
        <v>1</v>
      </c>
      <c r="AC296" s="3">
        <v>46106</v>
      </c>
      <c r="AD296" s="2" t="s">
        <v>7</v>
      </c>
      <c r="AE296" s="1" t="s">
        <v>841</v>
      </c>
    </row>
    <row r="297" spans="1:31" ht="39.65" customHeight="1">
      <c r="A297" s="1" t="s">
        <v>631</v>
      </c>
      <c r="B297" s="1" t="s">
        <v>629</v>
      </c>
      <c r="C297" s="1" t="s">
        <v>633</v>
      </c>
      <c r="D297" s="1" t="s">
        <v>848</v>
      </c>
      <c r="E297" s="1" t="s">
        <v>40</v>
      </c>
      <c r="F297" s="2" t="s">
        <v>7</v>
      </c>
      <c r="G297" s="2">
        <f>VLOOKUP(Tabla1[[#This Row],[NOMBRE DE SERIE]],CCD!$A$3:$D$181,2,0)</f>
        <v>15</v>
      </c>
      <c r="H297" s="1" t="s">
        <v>2243</v>
      </c>
      <c r="I297" s="2">
        <v>1</v>
      </c>
      <c r="J297" s="2">
        <v>0</v>
      </c>
      <c r="K297" s="2">
        <v>0</v>
      </c>
      <c r="L297" s="2">
        <f>VLOOKUP(Tabla1[[#This Row],[NoMBRE DE SuBSERIE]],CCD!$C$3:$D$181,2,0)</f>
        <v>4</v>
      </c>
      <c r="M297" s="1" t="s">
        <v>645</v>
      </c>
      <c r="N297" s="2" t="s">
        <v>7</v>
      </c>
      <c r="O297" s="2" t="s">
        <v>7</v>
      </c>
      <c r="P297" s="2" t="s">
        <v>7</v>
      </c>
      <c r="Q297" s="1" t="s">
        <v>2047</v>
      </c>
      <c r="R297" s="2" t="s">
        <v>233</v>
      </c>
      <c r="S297" s="2" t="s">
        <v>8</v>
      </c>
      <c r="T297" s="2" t="s">
        <v>634</v>
      </c>
      <c r="U297" s="2" t="s">
        <v>7</v>
      </c>
      <c r="V297" s="2" t="s">
        <v>7</v>
      </c>
      <c r="W297" s="2" t="s">
        <v>8</v>
      </c>
      <c r="X297" s="2">
        <v>0</v>
      </c>
      <c r="Y297" s="1" t="s">
        <v>895</v>
      </c>
      <c r="Z297" s="1">
        <v>0</v>
      </c>
      <c r="AA297" s="1" t="s">
        <v>2</v>
      </c>
      <c r="AB297" s="1" t="s">
        <v>1</v>
      </c>
      <c r="AC297" s="3">
        <v>46106</v>
      </c>
      <c r="AD297" s="2" t="s">
        <v>7</v>
      </c>
      <c r="AE297" s="1" t="s">
        <v>841</v>
      </c>
    </row>
    <row r="298" spans="1:31" ht="39.65" customHeight="1">
      <c r="A298" s="1" t="s">
        <v>631</v>
      </c>
      <c r="B298" s="1" t="s">
        <v>629</v>
      </c>
      <c r="C298" s="1" t="s">
        <v>633</v>
      </c>
      <c r="D298" s="1" t="s">
        <v>848</v>
      </c>
      <c r="E298" s="1" t="s">
        <v>40</v>
      </c>
      <c r="F298" s="2" t="s">
        <v>7</v>
      </c>
      <c r="G298" s="2">
        <f>VLOOKUP(Tabla1[[#This Row],[NOMBRE DE SERIE]],CCD!$A$3:$D$181,2,0)</f>
        <v>15</v>
      </c>
      <c r="H298" s="1" t="s">
        <v>2243</v>
      </c>
      <c r="I298" s="2">
        <v>1</v>
      </c>
      <c r="J298" s="2">
        <v>0</v>
      </c>
      <c r="K298" s="2">
        <v>0</v>
      </c>
      <c r="L298" s="2">
        <f>VLOOKUP(Tabla1[[#This Row],[NoMBRE DE SuBSERIE]],CCD!$C$3:$D$181,2,0)</f>
        <v>4</v>
      </c>
      <c r="M298" s="1" t="s">
        <v>645</v>
      </c>
      <c r="N298" s="2" t="s">
        <v>7</v>
      </c>
      <c r="O298" s="2" t="s">
        <v>7</v>
      </c>
      <c r="P298" s="2" t="s">
        <v>7</v>
      </c>
      <c r="Q298" s="1" t="s">
        <v>636</v>
      </c>
      <c r="R298" s="2" t="s">
        <v>244</v>
      </c>
      <c r="S298" s="2" t="s">
        <v>8</v>
      </c>
      <c r="T298" s="2" t="s">
        <v>634</v>
      </c>
      <c r="U298" s="2" t="s">
        <v>7</v>
      </c>
      <c r="V298" s="2" t="s">
        <v>7</v>
      </c>
      <c r="W298" s="2" t="s">
        <v>8</v>
      </c>
      <c r="X298" s="2">
        <v>0</v>
      </c>
      <c r="Y298" s="1" t="s">
        <v>896</v>
      </c>
      <c r="Z298" s="1">
        <v>0</v>
      </c>
      <c r="AA298" s="1" t="s">
        <v>2</v>
      </c>
      <c r="AB298" s="1" t="s">
        <v>1</v>
      </c>
      <c r="AC298" s="3">
        <v>46106</v>
      </c>
      <c r="AD298" s="2" t="s">
        <v>7</v>
      </c>
      <c r="AE298" s="1" t="s">
        <v>841</v>
      </c>
    </row>
    <row r="299" spans="1:31" ht="39.65" customHeight="1">
      <c r="A299" s="1" t="s">
        <v>631</v>
      </c>
      <c r="B299" s="1" t="s">
        <v>629</v>
      </c>
      <c r="C299" s="1" t="s">
        <v>633</v>
      </c>
      <c r="D299" s="1" t="s">
        <v>848</v>
      </c>
      <c r="E299" s="1" t="s">
        <v>40</v>
      </c>
      <c r="F299" s="2" t="s">
        <v>7</v>
      </c>
      <c r="G299" s="2">
        <f>VLOOKUP(Tabla1[[#This Row],[NOMBRE DE SERIE]],CCD!$A$3:$D$181,2,0)</f>
        <v>15</v>
      </c>
      <c r="H299" s="1" t="s">
        <v>2243</v>
      </c>
      <c r="I299" s="2">
        <v>1</v>
      </c>
      <c r="J299" s="2">
        <v>0</v>
      </c>
      <c r="K299" s="2">
        <v>0</v>
      </c>
      <c r="L299" s="2">
        <f>VLOOKUP(Tabla1[[#This Row],[NoMBRE DE SuBSERIE]],CCD!$C$3:$D$181,2,0)</f>
        <v>4</v>
      </c>
      <c r="M299" s="1" t="s">
        <v>645</v>
      </c>
      <c r="N299" s="2" t="s">
        <v>7</v>
      </c>
      <c r="O299" s="2" t="s">
        <v>7</v>
      </c>
      <c r="P299" s="2" t="s">
        <v>7</v>
      </c>
      <c r="Q299" s="1" t="s">
        <v>882</v>
      </c>
      <c r="R299" s="2" t="s">
        <v>233</v>
      </c>
      <c r="S299" s="2" t="s">
        <v>8</v>
      </c>
      <c r="T299" s="2" t="s">
        <v>634</v>
      </c>
      <c r="U299" s="2" t="s">
        <v>7</v>
      </c>
      <c r="V299" s="2" t="s">
        <v>7</v>
      </c>
      <c r="W299" s="2" t="s">
        <v>8</v>
      </c>
      <c r="X299" s="2">
        <v>0</v>
      </c>
      <c r="Y299" s="1" t="s">
        <v>897</v>
      </c>
      <c r="Z299" s="1">
        <v>0</v>
      </c>
      <c r="AA299" s="1" t="s">
        <v>2</v>
      </c>
      <c r="AB299" s="1" t="s">
        <v>1</v>
      </c>
      <c r="AC299" s="3">
        <v>46106</v>
      </c>
      <c r="AD299" s="2" t="s">
        <v>7</v>
      </c>
      <c r="AE299" s="1" t="s">
        <v>841</v>
      </c>
    </row>
    <row r="300" spans="1:31" ht="39.65" customHeight="1">
      <c r="A300" s="1" t="s">
        <v>631</v>
      </c>
      <c r="B300" s="1" t="s">
        <v>629</v>
      </c>
      <c r="C300" s="1" t="s">
        <v>633</v>
      </c>
      <c r="D300" s="1" t="s">
        <v>848</v>
      </c>
      <c r="E300" s="1" t="s">
        <v>40</v>
      </c>
      <c r="F300" s="2" t="s">
        <v>7</v>
      </c>
      <c r="G300" s="2">
        <f>VLOOKUP(Tabla1[[#This Row],[NOMBRE DE SERIE]],CCD!$A$3:$D$181,2,0)</f>
        <v>15</v>
      </c>
      <c r="H300" s="1" t="s">
        <v>2243</v>
      </c>
      <c r="I300" s="2">
        <v>1</v>
      </c>
      <c r="J300" s="2">
        <v>0</v>
      </c>
      <c r="K300" s="2">
        <v>0</v>
      </c>
      <c r="L300" s="2">
        <f>VLOOKUP(Tabla1[[#This Row],[NoMBRE DE SuBSERIE]],CCD!$C$3:$D$181,2,0)</f>
        <v>4</v>
      </c>
      <c r="M300" s="1" t="s">
        <v>645</v>
      </c>
      <c r="N300" s="2" t="s">
        <v>7</v>
      </c>
      <c r="O300" s="2" t="s">
        <v>7</v>
      </c>
      <c r="P300" s="2" t="s">
        <v>7</v>
      </c>
      <c r="Q300" s="1" t="s">
        <v>2051</v>
      </c>
      <c r="R300" s="2" t="s">
        <v>233</v>
      </c>
      <c r="S300" s="2" t="s">
        <v>8</v>
      </c>
      <c r="T300" s="2" t="s">
        <v>634</v>
      </c>
      <c r="U300" s="2" t="s">
        <v>7</v>
      </c>
      <c r="V300" s="2" t="s">
        <v>7</v>
      </c>
      <c r="W300" s="2" t="s">
        <v>8</v>
      </c>
      <c r="X300" s="2">
        <v>0</v>
      </c>
      <c r="Y300" s="1" t="s">
        <v>898</v>
      </c>
      <c r="Z300" s="1">
        <v>0</v>
      </c>
      <c r="AA300" s="1" t="s">
        <v>2</v>
      </c>
      <c r="AB300" s="1" t="s">
        <v>1</v>
      </c>
      <c r="AC300" s="3">
        <v>46106</v>
      </c>
      <c r="AD300" s="2" t="s">
        <v>7</v>
      </c>
      <c r="AE300" s="1" t="s">
        <v>841</v>
      </c>
    </row>
    <row r="301" spans="1:31" ht="39.65" customHeight="1">
      <c r="A301" s="1" t="s">
        <v>631</v>
      </c>
      <c r="B301" s="1" t="s">
        <v>629</v>
      </c>
      <c r="C301" s="1" t="s">
        <v>633</v>
      </c>
      <c r="D301" s="1" t="s">
        <v>848</v>
      </c>
      <c r="E301" s="1" t="s">
        <v>40</v>
      </c>
      <c r="F301" s="2" t="s">
        <v>7</v>
      </c>
      <c r="G301" s="2">
        <f>VLOOKUP(Tabla1[[#This Row],[NOMBRE DE SERIE]],CCD!$A$3:$D$181,2,0)</f>
        <v>15</v>
      </c>
      <c r="H301" s="1" t="s">
        <v>2243</v>
      </c>
      <c r="I301" s="2">
        <v>1</v>
      </c>
      <c r="J301" s="2">
        <v>0</v>
      </c>
      <c r="K301" s="2">
        <v>0</v>
      </c>
      <c r="L301" s="2">
        <f>VLOOKUP(Tabla1[[#This Row],[NoMBRE DE SuBSERIE]],CCD!$C$3:$D$181,2,0)</f>
        <v>4</v>
      </c>
      <c r="M301" s="1" t="s">
        <v>645</v>
      </c>
      <c r="N301" s="2" t="s">
        <v>7</v>
      </c>
      <c r="O301" s="2" t="s">
        <v>7</v>
      </c>
      <c r="P301" s="2" t="s">
        <v>7</v>
      </c>
      <c r="Q301" s="1" t="s">
        <v>858</v>
      </c>
      <c r="R301" s="2" t="s">
        <v>233</v>
      </c>
      <c r="S301" s="2" t="s">
        <v>8</v>
      </c>
      <c r="T301" s="2" t="s">
        <v>634</v>
      </c>
      <c r="U301" s="2" t="s">
        <v>7</v>
      </c>
      <c r="V301" s="2" t="s">
        <v>7</v>
      </c>
      <c r="W301" s="2" t="s">
        <v>8</v>
      </c>
      <c r="X301" s="2">
        <v>0</v>
      </c>
      <c r="Y301" s="1" t="s">
        <v>899</v>
      </c>
      <c r="Z301" s="1">
        <v>0</v>
      </c>
      <c r="AA301" s="1" t="s">
        <v>2</v>
      </c>
      <c r="AB301" s="1" t="s">
        <v>1</v>
      </c>
      <c r="AC301" s="3">
        <v>46106</v>
      </c>
      <c r="AD301" s="2" t="s">
        <v>7</v>
      </c>
      <c r="AE301" s="1" t="s">
        <v>841</v>
      </c>
    </row>
    <row r="302" spans="1:31" ht="39.65" customHeight="1">
      <c r="A302" s="1" t="s">
        <v>631</v>
      </c>
      <c r="B302" s="1" t="s">
        <v>629</v>
      </c>
      <c r="C302" s="1" t="s">
        <v>633</v>
      </c>
      <c r="D302" s="1" t="s">
        <v>848</v>
      </c>
      <c r="E302" s="1" t="s">
        <v>40</v>
      </c>
      <c r="F302" s="2" t="s">
        <v>7</v>
      </c>
      <c r="G302" s="2">
        <f>VLOOKUP(Tabla1[[#This Row],[NOMBRE DE SERIE]],CCD!$A$3:$D$181,2,0)</f>
        <v>15</v>
      </c>
      <c r="H302" s="1" t="s">
        <v>2243</v>
      </c>
      <c r="I302" s="2">
        <v>1</v>
      </c>
      <c r="J302" s="2">
        <v>0</v>
      </c>
      <c r="K302" s="2">
        <v>0</v>
      </c>
      <c r="L302" s="2">
        <f>VLOOKUP(Tabla1[[#This Row],[NoMBRE DE SuBSERIE]],CCD!$C$3:$D$181,2,0)</f>
        <v>4</v>
      </c>
      <c r="M302" s="1" t="s">
        <v>645</v>
      </c>
      <c r="N302" s="2" t="s">
        <v>7</v>
      </c>
      <c r="O302" s="2" t="s">
        <v>7</v>
      </c>
      <c r="P302" s="2" t="s">
        <v>7</v>
      </c>
      <c r="Q302" s="1" t="s">
        <v>637</v>
      </c>
      <c r="R302" s="2" t="s">
        <v>233</v>
      </c>
      <c r="S302" s="2" t="s">
        <v>8</v>
      </c>
      <c r="T302" s="2" t="s">
        <v>634</v>
      </c>
      <c r="U302" s="2" t="s">
        <v>7</v>
      </c>
      <c r="V302" s="2" t="s">
        <v>7</v>
      </c>
      <c r="W302" s="2" t="s">
        <v>8</v>
      </c>
      <c r="X302" s="2">
        <v>0</v>
      </c>
      <c r="Y302" s="1" t="s">
        <v>900</v>
      </c>
      <c r="Z302" s="1">
        <v>0</v>
      </c>
      <c r="AA302" s="1" t="s">
        <v>2</v>
      </c>
      <c r="AB302" s="1" t="s">
        <v>1</v>
      </c>
      <c r="AC302" s="3">
        <v>46106</v>
      </c>
      <c r="AD302" s="2" t="s">
        <v>7</v>
      </c>
      <c r="AE302" s="1" t="s">
        <v>841</v>
      </c>
    </row>
    <row r="303" spans="1:31" ht="39.65" customHeight="1">
      <c r="A303" s="1" t="s">
        <v>631</v>
      </c>
      <c r="B303" s="1" t="s">
        <v>629</v>
      </c>
      <c r="C303" s="1" t="s">
        <v>633</v>
      </c>
      <c r="D303" s="1" t="s">
        <v>848</v>
      </c>
      <c r="E303" s="1" t="s">
        <v>40</v>
      </c>
      <c r="F303" s="2" t="s">
        <v>7</v>
      </c>
      <c r="G303" s="2">
        <f>VLOOKUP(Tabla1[[#This Row],[NOMBRE DE SERIE]],CCD!$A$3:$D$181,2,0)</f>
        <v>15</v>
      </c>
      <c r="H303" s="1" t="s">
        <v>2243</v>
      </c>
      <c r="I303" s="2">
        <v>1</v>
      </c>
      <c r="J303" s="2">
        <v>0</v>
      </c>
      <c r="K303" s="2">
        <v>0</v>
      </c>
      <c r="L303" s="2">
        <f>VLOOKUP(Tabla1[[#This Row],[NoMBRE DE SuBSERIE]],CCD!$C$3:$D$181,2,0)</f>
        <v>4</v>
      </c>
      <c r="M303" s="1" t="s">
        <v>645</v>
      </c>
      <c r="N303" s="2" t="s">
        <v>7</v>
      </c>
      <c r="O303" s="2" t="s">
        <v>7</v>
      </c>
      <c r="P303" s="2" t="s">
        <v>7</v>
      </c>
      <c r="Q303" s="1" t="s">
        <v>859</v>
      </c>
      <c r="R303" s="2" t="s">
        <v>233</v>
      </c>
      <c r="S303" s="2" t="s">
        <v>8</v>
      </c>
      <c r="T303" s="2" t="s">
        <v>634</v>
      </c>
      <c r="U303" s="2" t="s">
        <v>7</v>
      </c>
      <c r="V303" s="2" t="s">
        <v>7</v>
      </c>
      <c r="W303" s="2" t="s">
        <v>8</v>
      </c>
      <c r="X303" s="2">
        <v>0</v>
      </c>
      <c r="Y303" s="1" t="s">
        <v>901</v>
      </c>
      <c r="Z303" s="1">
        <v>0</v>
      </c>
      <c r="AA303" s="1" t="s">
        <v>2</v>
      </c>
      <c r="AB303" s="1" t="s">
        <v>1</v>
      </c>
      <c r="AC303" s="3">
        <v>46106</v>
      </c>
      <c r="AD303" s="2" t="s">
        <v>7</v>
      </c>
      <c r="AE303" s="1" t="s">
        <v>841</v>
      </c>
    </row>
    <row r="304" spans="1:31" ht="39.65" customHeight="1">
      <c r="A304" s="1" t="s">
        <v>631</v>
      </c>
      <c r="B304" s="1" t="s">
        <v>629</v>
      </c>
      <c r="C304" s="1" t="s">
        <v>633</v>
      </c>
      <c r="D304" s="1" t="s">
        <v>848</v>
      </c>
      <c r="E304" s="1" t="s">
        <v>40</v>
      </c>
      <c r="F304" s="2" t="s">
        <v>7</v>
      </c>
      <c r="G304" s="2">
        <f>VLOOKUP(Tabla1[[#This Row],[NOMBRE DE SERIE]],CCD!$A$3:$D$181,2,0)</f>
        <v>15</v>
      </c>
      <c r="H304" s="1" t="s">
        <v>2243</v>
      </c>
      <c r="I304" s="2">
        <v>1</v>
      </c>
      <c r="J304" s="2">
        <v>0</v>
      </c>
      <c r="K304" s="2">
        <v>0</v>
      </c>
      <c r="L304" s="2">
        <f>VLOOKUP(Tabla1[[#This Row],[NoMBRE DE SuBSERIE]],CCD!$C$3:$D$181,2,0)</f>
        <v>4</v>
      </c>
      <c r="M304" s="1" t="s">
        <v>645</v>
      </c>
      <c r="N304" s="2" t="s">
        <v>7</v>
      </c>
      <c r="O304" s="2" t="s">
        <v>7</v>
      </c>
      <c r="P304" s="2" t="s">
        <v>7</v>
      </c>
      <c r="Q304" s="1" t="s">
        <v>860</v>
      </c>
      <c r="R304" s="2" t="s">
        <v>233</v>
      </c>
      <c r="S304" s="2" t="s">
        <v>8</v>
      </c>
      <c r="T304" s="2" t="s">
        <v>634</v>
      </c>
      <c r="U304" s="2" t="s">
        <v>7</v>
      </c>
      <c r="V304" s="2" t="s">
        <v>7</v>
      </c>
      <c r="W304" s="2" t="s">
        <v>8</v>
      </c>
      <c r="X304" s="2">
        <v>0</v>
      </c>
      <c r="Y304" s="1" t="s">
        <v>902</v>
      </c>
      <c r="Z304" s="1">
        <v>0</v>
      </c>
      <c r="AA304" s="1" t="s">
        <v>2</v>
      </c>
      <c r="AB304" s="1" t="s">
        <v>1</v>
      </c>
      <c r="AC304" s="3">
        <v>46106</v>
      </c>
      <c r="AD304" s="2" t="s">
        <v>7</v>
      </c>
      <c r="AE304" s="1" t="s">
        <v>841</v>
      </c>
    </row>
    <row r="305" spans="1:31" ht="39.65" customHeight="1">
      <c r="A305" s="1" t="s">
        <v>631</v>
      </c>
      <c r="B305" s="1" t="s">
        <v>629</v>
      </c>
      <c r="C305" s="1" t="s">
        <v>633</v>
      </c>
      <c r="D305" s="1" t="s">
        <v>848</v>
      </c>
      <c r="E305" s="1" t="s">
        <v>40</v>
      </c>
      <c r="F305" s="2" t="s">
        <v>7</v>
      </c>
      <c r="G305" s="2">
        <f>VLOOKUP(Tabla1[[#This Row],[NOMBRE DE SERIE]],CCD!$A$3:$D$181,2,0)</f>
        <v>15</v>
      </c>
      <c r="H305" s="1" t="s">
        <v>2243</v>
      </c>
      <c r="I305" s="2">
        <v>1</v>
      </c>
      <c r="J305" s="2">
        <v>0</v>
      </c>
      <c r="K305" s="2">
        <v>0</v>
      </c>
      <c r="L305" s="2">
        <f>VLOOKUP(Tabla1[[#This Row],[NoMBRE DE SuBSERIE]],CCD!$C$3:$D$181,2,0)</f>
        <v>4</v>
      </c>
      <c r="M305" s="1" t="s">
        <v>645</v>
      </c>
      <c r="N305" s="2" t="s">
        <v>7</v>
      </c>
      <c r="O305" s="2" t="s">
        <v>7</v>
      </c>
      <c r="P305" s="2" t="s">
        <v>7</v>
      </c>
      <c r="Q305" s="1" t="s">
        <v>861</v>
      </c>
      <c r="R305" s="2" t="s">
        <v>233</v>
      </c>
      <c r="S305" s="2" t="s">
        <v>8</v>
      </c>
      <c r="T305" s="2" t="s">
        <v>634</v>
      </c>
      <c r="U305" s="2" t="s">
        <v>7</v>
      </c>
      <c r="V305" s="2" t="s">
        <v>7</v>
      </c>
      <c r="W305" s="2" t="s">
        <v>8</v>
      </c>
      <c r="X305" s="2">
        <v>0</v>
      </c>
      <c r="Y305" s="1" t="s">
        <v>903</v>
      </c>
      <c r="Z305" s="1">
        <v>0</v>
      </c>
      <c r="AA305" s="1" t="s">
        <v>2</v>
      </c>
      <c r="AB305" s="1" t="s">
        <v>1</v>
      </c>
      <c r="AC305" s="3">
        <v>46106</v>
      </c>
      <c r="AD305" s="2" t="s">
        <v>7</v>
      </c>
      <c r="AE305" s="1" t="s">
        <v>841</v>
      </c>
    </row>
    <row r="306" spans="1:31" ht="39.65" customHeight="1">
      <c r="A306" s="1" t="s">
        <v>631</v>
      </c>
      <c r="B306" s="1" t="s">
        <v>629</v>
      </c>
      <c r="C306" s="1" t="s">
        <v>633</v>
      </c>
      <c r="D306" s="1" t="s">
        <v>848</v>
      </c>
      <c r="E306" s="1" t="s">
        <v>40</v>
      </c>
      <c r="F306" s="2" t="s">
        <v>7</v>
      </c>
      <c r="G306" s="2">
        <f>VLOOKUP(Tabla1[[#This Row],[NOMBRE DE SERIE]],CCD!$A$3:$D$181,2,0)</f>
        <v>15</v>
      </c>
      <c r="H306" s="1" t="s">
        <v>2243</v>
      </c>
      <c r="I306" s="2">
        <v>1</v>
      </c>
      <c r="J306" s="2">
        <v>0</v>
      </c>
      <c r="K306" s="2">
        <v>0</v>
      </c>
      <c r="L306" s="2">
        <f>VLOOKUP(Tabla1[[#This Row],[NoMBRE DE SuBSERIE]],CCD!$C$3:$D$181,2,0)</f>
        <v>4</v>
      </c>
      <c r="M306" s="1" t="s">
        <v>645</v>
      </c>
      <c r="N306" s="2" t="s">
        <v>7</v>
      </c>
      <c r="O306" s="2" t="s">
        <v>7</v>
      </c>
      <c r="P306" s="2" t="s">
        <v>7</v>
      </c>
      <c r="Q306" s="1" t="s">
        <v>2097</v>
      </c>
      <c r="R306" s="2" t="s">
        <v>233</v>
      </c>
      <c r="S306" s="2" t="s">
        <v>8</v>
      </c>
      <c r="T306" s="2" t="s">
        <v>634</v>
      </c>
      <c r="U306" s="2" t="s">
        <v>7</v>
      </c>
      <c r="V306" s="2" t="s">
        <v>7</v>
      </c>
      <c r="W306" s="2" t="s">
        <v>8</v>
      </c>
      <c r="X306" s="2">
        <v>0</v>
      </c>
      <c r="Y306" s="1" t="s">
        <v>904</v>
      </c>
      <c r="Z306" s="1">
        <v>0</v>
      </c>
      <c r="AA306" s="1" t="s">
        <v>2</v>
      </c>
      <c r="AB306" s="1" t="s">
        <v>1</v>
      </c>
      <c r="AC306" s="3">
        <v>46106</v>
      </c>
      <c r="AD306" s="2" t="s">
        <v>7</v>
      </c>
      <c r="AE306" s="1" t="s">
        <v>841</v>
      </c>
    </row>
    <row r="307" spans="1:31" ht="39.65" customHeight="1">
      <c r="A307" s="1" t="s">
        <v>631</v>
      </c>
      <c r="B307" s="1" t="s">
        <v>629</v>
      </c>
      <c r="C307" s="1" t="s">
        <v>633</v>
      </c>
      <c r="D307" s="1" t="s">
        <v>848</v>
      </c>
      <c r="E307" s="1" t="s">
        <v>40</v>
      </c>
      <c r="F307" s="2" t="s">
        <v>7</v>
      </c>
      <c r="G307" s="2">
        <f>VLOOKUP(Tabla1[[#This Row],[NOMBRE DE SERIE]],CCD!$A$3:$D$181,2,0)</f>
        <v>15</v>
      </c>
      <c r="H307" s="1" t="s">
        <v>2243</v>
      </c>
      <c r="I307" s="2">
        <v>1</v>
      </c>
      <c r="J307" s="2">
        <v>0</v>
      </c>
      <c r="K307" s="2">
        <v>0</v>
      </c>
      <c r="L307" s="2">
        <f>VLOOKUP(Tabla1[[#This Row],[NoMBRE DE SuBSERIE]],CCD!$C$3:$D$181,2,0)</f>
        <v>5</v>
      </c>
      <c r="M307" s="1" t="s">
        <v>647</v>
      </c>
      <c r="N307" s="2" t="s">
        <v>7</v>
      </c>
      <c r="O307" s="2" t="s">
        <v>7</v>
      </c>
      <c r="P307" s="2" t="s">
        <v>7</v>
      </c>
      <c r="Q307" s="1" t="s">
        <v>851</v>
      </c>
      <c r="R307" s="2" t="s">
        <v>8</v>
      </c>
      <c r="S307" s="2" t="s">
        <v>8</v>
      </c>
      <c r="T307" s="2" t="s">
        <v>634</v>
      </c>
      <c r="U307" s="2" t="s">
        <v>7</v>
      </c>
      <c r="V307" s="2" t="s">
        <v>7</v>
      </c>
      <c r="W307" s="2" t="s">
        <v>8</v>
      </c>
      <c r="X307" s="2">
        <v>0</v>
      </c>
      <c r="Y307" s="1" t="s">
        <v>905</v>
      </c>
      <c r="Z307" s="1">
        <v>0</v>
      </c>
      <c r="AA307" s="1" t="s">
        <v>2</v>
      </c>
      <c r="AB307" s="1" t="s">
        <v>1</v>
      </c>
      <c r="AC307" s="3">
        <v>46106</v>
      </c>
      <c r="AD307" s="2" t="s">
        <v>7</v>
      </c>
      <c r="AE307" s="1" t="s">
        <v>841</v>
      </c>
    </row>
    <row r="308" spans="1:31" ht="39.65" customHeight="1">
      <c r="A308" s="1" t="s">
        <v>631</v>
      </c>
      <c r="B308" s="1" t="s">
        <v>629</v>
      </c>
      <c r="C308" s="1" t="s">
        <v>633</v>
      </c>
      <c r="D308" s="1" t="s">
        <v>848</v>
      </c>
      <c r="E308" s="1" t="s">
        <v>40</v>
      </c>
      <c r="F308" s="2" t="s">
        <v>7</v>
      </c>
      <c r="G308" s="2">
        <f>VLOOKUP(Tabla1[[#This Row],[NOMBRE DE SERIE]],CCD!$A$3:$D$181,2,0)</f>
        <v>15</v>
      </c>
      <c r="H308" s="1" t="s">
        <v>2243</v>
      </c>
      <c r="I308" s="2">
        <v>1</v>
      </c>
      <c r="J308" s="2">
        <v>0</v>
      </c>
      <c r="K308" s="2">
        <v>0</v>
      </c>
      <c r="L308" s="2">
        <f>VLOOKUP(Tabla1[[#This Row],[NoMBRE DE SuBSERIE]],CCD!$C$3:$D$181,2,0)</f>
        <v>5</v>
      </c>
      <c r="M308" s="1" t="s">
        <v>647</v>
      </c>
      <c r="N308" s="2" t="s">
        <v>7</v>
      </c>
      <c r="O308" s="2" t="s">
        <v>7</v>
      </c>
      <c r="P308" s="2" t="s">
        <v>7</v>
      </c>
      <c r="Q308" s="1" t="s">
        <v>853</v>
      </c>
      <c r="R308" s="2" t="s">
        <v>233</v>
      </c>
      <c r="S308" s="2" t="s">
        <v>8</v>
      </c>
      <c r="T308" s="2" t="s">
        <v>634</v>
      </c>
      <c r="U308" s="2" t="s">
        <v>7</v>
      </c>
      <c r="V308" s="2" t="s">
        <v>7</v>
      </c>
      <c r="W308" s="2" t="s">
        <v>8</v>
      </c>
      <c r="X308" s="2">
        <v>0</v>
      </c>
      <c r="Y308" s="1" t="s">
        <v>905</v>
      </c>
      <c r="Z308" s="1">
        <v>0</v>
      </c>
      <c r="AA308" s="1" t="s">
        <v>2</v>
      </c>
      <c r="AB308" s="1" t="s">
        <v>1</v>
      </c>
      <c r="AC308" s="3">
        <v>46106</v>
      </c>
      <c r="AD308" s="2" t="s">
        <v>7</v>
      </c>
      <c r="AE308" s="1" t="s">
        <v>841</v>
      </c>
    </row>
    <row r="309" spans="1:31" ht="39.65" customHeight="1">
      <c r="A309" s="1" t="s">
        <v>631</v>
      </c>
      <c r="B309" s="1" t="s">
        <v>629</v>
      </c>
      <c r="C309" s="1" t="s">
        <v>633</v>
      </c>
      <c r="D309" s="1" t="s">
        <v>848</v>
      </c>
      <c r="E309" s="1" t="s">
        <v>40</v>
      </c>
      <c r="F309" s="2" t="s">
        <v>7</v>
      </c>
      <c r="G309" s="2">
        <f>VLOOKUP(Tabla1[[#This Row],[NOMBRE DE SERIE]],CCD!$A$3:$D$181,2,0)</f>
        <v>15</v>
      </c>
      <c r="H309" s="1" t="s">
        <v>2243</v>
      </c>
      <c r="I309" s="2">
        <v>1</v>
      </c>
      <c r="J309" s="2">
        <v>0</v>
      </c>
      <c r="K309" s="2">
        <v>0</v>
      </c>
      <c r="L309" s="2">
        <f>VLOOKUP(Tabla1[[#This Row],[NoMBRE DE SuBSERIE]],CCD!$C$3:$D$181,2,0)</f>
        <v>5</v>
      </c>
      <c r="M309" s="1" t="s">
        <v>647</v>
      </c>
      <c r="N309" s="2" t="s">
        <v>7</v>
      </c>
      <c r="O309" s="2" t="s">
        <v>7</v>
      </c>
      <c r="P309" s="2" t="s">
        <v>7</v>
      </c>
      <c r="Q309" s="1" t="s">
        <v>635</v>
      </c>
      <c r="R309" s="2" t="s">
        <v>233</v>
      </c>
      <c r="S309" s="2" t="s">
        <v>8</v>
      </c>
      <c r="T309" s="2" t="s">
        <v>634</v>
      </c>
      <c r="U309" s="2" t="s">
        <v>7</v>
      </c>
      <c r="V309" s="2" t="s">
        <v>7</v>
      </c>
      <c r="W309" s="2" t="s">
        <v>8</v>
      </c>
      <c r="X309" s="2">
        <v>0</v>
      </c>
      <c r="Y309" s="1" t="s">
        <v>905</v>
      </c>
      <c r="Z309" s="1">
        <v>0</v>
      </c>
      <c r="AA309" s="1" t="s">
        <v>2</v>
      </c>
      <c r="AB309" s="1" t="s">
        <v>1</v>
      </c>
      <c r="AC309" s="3">
        <v>46106</v>
      </c>
      <c r="AD309" s="2" t="s">
        <v>7</v>
      </c>
      <c r="AE309" s="1" t="s">
        <v>841</v>
      </c>
    </row>
    <row r="310" spans="1:31" ht="39.65" customHeight="1">
      <c r="A310" s="1" t="s">
        <v>631</v>
      </c>
      <c r="B310" s="1" t="s">
        <v>629</v>
      </c>
      <c r="C310" s="1" t="s">
        <v>633</v>
      </c>
      <c r="D310" s="1" t="s">
        <v>848</v>
      </c>
      <c r="E310" s="1" t="s">
        <v>40</v>
      </c>
      <c r="F310" s="2" t="s">
        <v>7</v>
      </c>
      <c r="G310" s="2">
        <f>VLOOKUP(Tabla1[[#This Row],[NOMBRE DE SERIE]],CCD!$A$3:$D$181,2,0)</f>
        <v>15</v>
      </c>
      <c r="H310" s="1" t="s">
        <v>2243</v>
      </c>
      <c r="I310" s="2">
        <v>1</v>
      </c>
      <c r="J310" s="2">
        <v>0</v>
      </c>
      <c r="K310" s="2">
        <v>0</v>
      </c>
      <c r="L310" s="2">
        <f>VLOOKUP(Tabla1[[#This Row],[NoMBRE DE SuBSERIE]],CCD!$C$3:$D$181,2,0)</f>
        <v>5</v>
      </c>
      <c r="M310" s="1" t="s">
        <v>647</v>
      </c>
      <c r="N310" s="2" t="s">
        <v>7</v>
      </c>
      <c r="O310" s="2" t="s">
        <v>7</v>
      </c>
      <c r="P310" s="2" t="s">
        <v>7</v>
      </c>
      <c r="Q310" s="1" t="s">
        <v>879</v>
      </c>
      <c r="R310" s="2" t="s">
        <v>8</v>
      </c>
      <c r="S310" s="2" t="s">
        <v>8</v>
      </c>
      <c r="T310" s="2" t="s">
        <v>634</v>
      </c>
      <c r="U310" s="2" t="s">
        <v>7</v>
      </c>
      <c r="V310" s="2" t="s">
        <v>7</v>
      </c>
      <c r="W310" s="2" t="s">
        <v>8</v>
      </c>
      <c r="X310" s="2">
        <v>0</v>
      </c>
      <c r="Y310" s="1" t="s">
        <v>905</v>
      </c>
      <c r="Z310" s="1">
        <v>0</v>
      </c>
      <c r="AA310" s="1" t="s">
        <v>2</v>
      </c>
      <c r="AB310" s="1" t="s">
        <v>1</v>
      </c>
      <c r="AC310" s="3">
        <v>46106</v>
      </c>
      <c r="AD310" s="2" t="s">
        <v>7</v>
      </c>
      <c r="AE310" s="1" t="s">
        <v>841</v>
      </c>
    </row>
    <row r="311" spans="1:31" ht="39.65" customHeight="1">
      <c r="A311" s="1" t="s">
        <v>631</v>
      </c>
      <c r="B311" s="1" t="s">
        <v>629</v>
      </c>
      <c r="C311" s="1" t="s">
        <v>633</v>
      </c>
      <c r="D311" s="1" t="s">
        <v>848</v>
      </c>
      <c r="E311" s="1" t="s">
        <v>40</v>
      </c>
      <c r="F311" s="2" t="s">
        <v>7</v>
      </c>
      <c r="G311" s="2">
        <f>VLOOKUP(Tabla1[[#This Row],[NOMBRE DE SERIE]],CCD!$A$3:$D$181,2,0)</f>
        <v>15</v>
      </c>
      <c r="H311" s="1" t="s">
        <v>2243</v>
      </c>
      <c r="I311" s="2">
        <v>1</v>
      </c>
      <c r="J311" s="2">
        <v>0</v>
      </c>
      <c r="K311" s="2">
        <v>0</v>
      </c>
      <c r="L311" s="2">
        <f>VLOOKUP(Tabla1[[#This Row],[NoMBRE DE SuBSERIE]],CCD!$C$3:$D$181,2,0)</f>
        <v>5</v>
      </c>
      <c r="M311" s="1" t="s">
        <v>647</v>
      </c>
      <c r="N311" s="2" t="s">
        <v>7</v>
      </c>
      <c r="O311" s="2" t="s">
        <v>7</v>
      </c>
      <c r="P311" s="2" t="s">
        <v>7</v>
      </c>
      <c r="Q311" s="1" t="s">
        <v>641</v>
      </c>
      <c r="R311" s="2" t="s">
        <v>8</v>
      </c>
      <c r="S311" s="2" t="s">
        <v>8</v>
      </c>
      <c r="T311" s="2" t="s">
        <v>634</v>
      </c>
      <c r="U311" s="2" t="s">
        <v>7</v>
      </c>
      <c r="V311" s="2" t="s">
        <v>7</v>
      </c>
      <c r="W311" s="2" t="s">
        <v>8</v>
      </c>
      <c r="X311" s="2">
        <v>0</v>
      </c>
      <c r="Y311" s="1" t="s">
        <v>905</v>
      </c>
      <c r="Z311" s="1">
        <v>0</v>
      </c>
      <c r="AA311" s="1" t="s">
        <v>2</v>
      </c>
      <c r="AB311" s="1" t="s">
        <v>1</v>
      </c>
      <c r="AC311" s="3">
        <v>46106</v>
      </c>
      <c r="AD311" s="2" t="s">
        <v>7</v>
      </c>
      <c r="AE311" s="1" t="s">
        <v>841</v>
      </c>
    </row>
    <row r="312" spans="1:31" ht="39.65" customHeight="1">
      <c r="A312" s="1" t="s">
        <v>631</v>
      </c>
      <c r="B312" s="1" t="s">
        <v>629</v>
      </c>
      <c r="C312" s="1" t="s">
        <v>633</v>
      </c>
      <c r="D312" s="1" t="s">
        <v>848</v>
      </c>
      <c r="E312" s="1" t="s">
        <v>40</v>
      </c>
      <c r="F312" s="2" t="s">
        <v>7</v>
      </c>
      <c r="G312" s="2">
        <f>VLOOKUP(Tabla1[[#This Row],[NOMBRE DE SERIE]],CCD!$A$3:$D$181,2,0)</f>
        <v>15</v>
      </c>
      <c r="H312" s="1" t="s">
        <v>2243</v>
      </c>
      <c r="I312" s="2">
        <v>1</v>
      </c>
      <c r="J312" s="2">
        <v>0</v>
      </c>
      <c r="K312" s="2">
        <v>0</v>
      </c>
      <c r="L312" s="2">
        <f>VLOOKUP(Tabla1[[#This Row],[NoMBRE DE SuBSERIE]],CCD!$C$3:$D$181,2,0)</f>
        <v>5</v>
      </c>
      <c r="M312" s="1" t="s">
        <v>647</v>
      </c>
      <c r="N312" s="2" t="s">
        <v>7</v>
      </c>
      <c r="O312" s="2" t="s">
        <v>7</v>
      </c>
      <c r="P312" s="2" t="s">
        <v>7</v>
      </c>
      <c r="Q312" s="1" t="s">
        <v>642</v>
      </c>
      <c r="R312" s="2" t="s">
        <v>8</v>
      </c>
      <c r="S312" s="2" t="s">
        <v>8</v>
      </c>
      <c r="T312" s="2" t="s">
        <v>634</v>
      </c>
      <c r="U312" s="2" t="s">
        <v>7</v>
      </c>
      <c r="V312" s="2" t="s">
        <v>7</v>
      </c>
      <c r="W312" s="2" t="s">
        <v>8</v>
      </c>
      <c r="X312" s="2">
        <v>0</v>
      </c>
      <c r="Y312" s="1" t="s">
        <v>905</v>
      </c>
      <c r="Z312" s="1">
        <v>0</v>
      </c>
      <c r="AA312" s="1" t="s">
        <v>2</v>
      </c>
      <c r="AB312" s="1" t="s">
        <v>1</v>
      </c>
      <c r="AC312" s="3">
        <v>46106</v>
      </c>
      <c r="AD312" s="2" t="s">
        <v>7</v>
      </c>
      <c r="AE312" s="1" t="s">
        <v>841</v>
      </c>
    </row>
    <row r="313" spans="1:31" ht="39.65" customHeight="1">
      <c r="A313" s="1" t="s">
        <v>631</v>
      </c>
      <c r="B313" s="1" t="s">
        <v>629</v>
      </c>
      <c r="C313" s="1" t="s">
        <v>633</v>
      </c>
      <c r="D313" s="1" t="s">
        <v>848</v>
      </c>
      <c r="E313" s="1" t="s">
        <v>40</v>
      </c>
      <c r="F313" s="2" t="s">
        <v>7</v>
      </c>
      <c r="G313" s="2">
        <f>VLOOKUP(Tabla1[[#This Row],[NOMBRE DE SERIE]],CCD!$A$3:$D$181,2,0)</f>
        <v>15</v>
      </c>
      <c r="H313" s="1" t="s">
        <v>2243</v>
      </c>
      <c r="I313" s="2">
        <v>1</v>
      </c>
      <c r="J313" s="2">
        <v>0</v>
      </c>
      <c r="K313" s="2">
        <v>0</v>
      </c>
      <c r="L313" s="2">
        <f>VLOOKUP(Tabla1[[#This Row],[NoMBRE DE SuBSERIE]],CCD!$C$3:$D$181,2,0)</f>
        <v>5</v>
      </c>
      <c r="M313" s="1" t="s">
        <v>647</v>
      </c>
      <c r="N313" s="2" t="s">
        <v>7</v>
      </c>
      <c r="O313" s="2" t="s">
        <v>7</v>
      </c>
      <c r="P313" s="2" t="s">
        <v>7</v>
      </c>
      <c r="Q313" s="1" t="s">
        <v>65</v>
      </c>
      <c r="R313" s="2" t="s">
        <v>8</v>
      </c>
      <c r="S313" s="2" t="s">
        <v>8</v>
      </c>
      <c r="T313" s="2" t="s">
        <v>634</v>
      </c>
      <c r="U313" s="2" t="s">
        <v>7</v>
      </c>
      <c r="V313" s="2" t="s">
        <v>7</v>
      </c>
      <c r="W313" s="2" t="s">
        <v>8</v>
      </c>
      <c r="X313" s="2">
        <v>0</v>
      </c>
      <c r="Y313" s="1" t="s">
        <v>905</v>
      </c>
      <c r="Z313" s="1">
        <v>0</v>
      </c>
      <c r="AA313" s="1" t="s">
        <v>2</v>
      </c>
      <c r="AB313" s="1" t="s">
        <v>1</v>
      </c>
      <c r="AC313" s="3">
        <v>46106</v>
      </c>
      <c r="AD313" s="2" t="s">
        <v>7</v>
      </c>
      <c r="AE313" s="1" t="s">
        <v>841</v>
      </c>
    </row>
    <row r="314" spans="1:31" ht="39.65" customHeight="1">
      <c r="A314" s="1" t="s">
        <v>631</v>
      </c>
      <c r="B314" s="1" t="s">
        <v>629</v>
      </c>
      <c r="C314" s="1" t="s">
        <v>633</v>
      </c>
      <c r="D314" s="1" t="s">
        <v>848</v>
      </c>
      <c r="E314" s="1" t="s">
        <v>40</v>
      </c>
      <c r="F314" s="2" t="s">
        <v>7</v>
      </c>
      <c r="G314" s="2">
        <f>VLOOKUP(Tabla1[[#This Row],[NOMBRE DE SERIE]],CCD!$A$3:$D$181,2,0)</f>
        <v>15</v>
      </c>
      <c r="H314" s="1" t="s">
        <v>2243</v>
      </c>
      <c r="I314" s="2">
        <v>1</v>
      </c>
      <c r="J314" s="2">
        <v>0</v>
      </c>
      <c r="K314" s="2">
        <v>0</v>
      </c>
      <c r="L314" s="2">
        <f>VLOOKUP(Tabla1[[#This Row],[NoMBRE DE SuBSERIE]],CCD!$C$3:$D$181,2,0)</f>
        <v>5</v>
      </c>
      <c r="M314" s="1" t="s">
        <v>647</v>
      </c>
      <c r="N314" s="2" t="s">
        <v>7</v>
      </c>
      <c r="O314" s="2" t="s">
        <v>7</v>
      </c>
      <c r="P314" s="2" t="s">
        <v>7</v>
      </c>
      <c r="Q314" s="1" t="s">
        <v>880</v>
      </c>
      <c r="R314" s="2" t="s">
        <v>8</v>
      </c>
      <c r="S314" s="2" t="s">
        <v>8</v>
      </c>
      <c r="T314" s="2" t="s">
        <v>634</v>
      </c>
      <c r="U314" s="2" t="s">
        <v>7</v>
      </c>
      <c r="V314" s="2" t="s">
        <v>7</v>
      </c>
      <c r="W314" s="2" t="s">
        <v>8</v>
      </c>
      <c r="X314" s="2">
        <v>0</v>
      </c>
      <c r="Y314" s="1" t="s">
        <v>905</v>
      </c>
      <c r="Z314" s="1">
        <v>0</v>
      </c>
      <c r="AA314" s="1" t="s">
        <v>2</v>
      </c>
      <c r="AB314" s="1" t="s">
        <v>1</v>
      </c>
      <c r="AC314" s="3">
        <v>46106</v>
      </c>
      <c r="AD314" s="2" t="s">
        <v>7</v>
      </c>
      <c r="AE314" s="1" t="s">
        <v>841</v>
      </c>
    </row>
    <row r="315" spans="1:31" ht="39.65" customHeight="1">
      <c r="A315" s="1" t="s">
        <v>631</v>
      </c>
      <c r="B315" s="1" t="s">
        <v>629</v>
      </c>
      <c r="C315" s="1" t="s">
        <v>633</v>
      </c>
      <c r="D315" s="1" t="s">
        <v>848</v>
      </c>
      <c r="E315" s="1" t="s">
        <v>40</v>
      </c>
      <c r="F315" s="2" t="s">
        <v>7</v>
      </c>
      <c r="G315" s="2">
        <f>VLOOKUP(Tabla1[[#This Row],[NOMBRE DE SERIE]],CCD!$A$3:$D$181,2,0)</f>
        <v>15</v>
      </c>
      <c r="H315" s="1" t="s">
        <v>2243</v>
      </c>
      <c r="I315" s="2">
        <v>1</v>
      </c>
      <c r="J315" s="2">
        <v>0</v>
      </c>
      <c r="K315" s="2">
        <v>0</v>
      </c>
      <c r="L315" s="2">
        <f>VLOOKUP(Tabla1[[#This Row],[NoMBRE DE SuBSERIE]],CCD!$C$3:$D$181,2,0)</f>
        <v>5</v>
      </c>
      <c r="M315" s="1" t="s">
        <v>647</v>
      </c>
      <c r="N315" s="2" t="s">
        <v>7</v>
      </c>
      <c r="O315" s="2" t="s">
        <v>7</v>
      </c>
      <c r="P315" s="2" t="s">
        <v>7</v>
      </c>
      <c r="Q315" s="1" t="s">
        <v>643</v>
      </c>
      <c r="R315" s="2" t="s">
        <v>8</v>
      </c>
      <c r="S315" s="2" t="s">
        <v>8</v>
      </c>
      <c r="T315" s="2" t="s">
        <v>634</v>
      </c>
      <c r="U315" s="2" t="s">
        <v>7</v>
      </c>
      <c r="V315" s="2" t="s">
        <v>7</v>
      </c>
      <c r="W315" s="2" t="s">
        <v>8</v>
      </c>
      <c r="X315" s="2">
        <v>0</v>
      </c>
      <c r="Y315" s="1" t="s">
        <v>905</v>
      </c>
      <c r="Z315" s="1">
        <v>0</v>
      </c>
      <c r="AA315" s="1" t="s">
        <v>2</v>
      </c>
      <c r="AB315" s="1" t="s">
        <v>1</v>
      </c>
      <c r="AC315" s="3">
        <v>46106</v>
      </c>
      <c r="AD315" s="2" t="s">
        <v>7</v>
      </c>
      <c r="AE315" s="1" t="s">
        <v>841</v>
      </c>
    </row>
    <row r="316" spans="1:31" ht="39.65" customHeight="1">
      <c r="A316" s="1" t="s">
        <v>631</v>
      </c>
      <c r="B316" s="1" t="s">
        <v>629</v>
      </c>
      <c r="C316" s="1" t="s">
        <v>633</v>
      </c>
      <c r="D316" s="1" t="s">
        <v>848</v>
      </c>
      <c r="E316" s="1" t="s">
        <v>40</v>
      </c>
      <c r="F316" s="2" t="s">
        <v>7</v>
      </c>
      <c r="G316" s="2">
        <f>VLOOKUP(Tabla1[[#This Row],[NOMBRE DE SERIE]],CCD!$A$3:$D$181,2,0)</f>
        <v>15</v>
      </c>
      <c r="H316" s="1" t="s">
        <v>2243</v>
      </c>
      <c r="I316" s="2">
        <v>1</v>
      </c>
      <c r="J316" s="2">
        <v>0</v>
      </c>
      <c r="K316" s="2">
        <v>0</v>
      </c>
      <c r="L316" s="2">
        <f>VLOOKUP(Tabla1[[#This Row],[NoMBRE DE SuBSERIE]],CCD!$C$3:$D$181,2,0)</f>
        <v>5</v>
      </c>
      <c r="M316" s="1" t="s">
        <v>647</v>
      </c>
      <c r="N316" s="2" t="s">
        <v>7</v>
      </c>
      <c r="O316" s="2" t="s">
        <v>7</v>
      </c>
      <c r="P316" s="2" t="s">
        <v>7</v>
      </c>
      <c r="Q316" s="1" t="s">
        <v>1645</v>
      </c>
      <c r="R316" s="2" t="s">
        <v>8</v>
      </c>
      <c r="S316" s="2" t="s">
        <v>8</v>
      </c>
      <c r="T316" s="2" t="s">
        <v>634</v>
      </c>
      <c r="U316" s="2" t="s">
        <v>7</v>
      </c>
      <c r="V316" s="2" t="s">
        <v>7</v>
      </c>
      <c r="W316" s="2" t="s">
        <v>8</v>
      </c>
      <c r="X316" s="2">
        <v>0</v>
      </c>
      <c r="Y316" s="1" t="s">
        <v>905</v>
      </c>
      <c r="Z316" s="1">
        <v>0</v>
      </c>
      <c r="AA316" s="1" t="s">
        <v>2</v>
      </c>
      <c r="AB316" s="1" t="s">
        <v>1</v>
      </c>
      <c r="AC316" s="3">
        <v>46106</v>
      </c>
      <c r="AD316" s="2" t="s">
        <v>7</v>
      </c>
      <c r="AE316" s="1" t="s">
        <v>841</v>
      </c>
    </row>
    <row r="317" spans="1:31" ht="39.65" customHeight="1">
      <c r="A317" s="1" t="s">
        <v>631</v>
      </c>
      <c r="B317" s="1" t="s">
        <v>629</v>
      </c>
      <c r="C317" s="1" t="s">
        <v>633</v>
      </c>
      <c r="D317" s="1" t="s">
        <v>848</v>
      </c>
      <c r="E317" s="1" t="s">
        <v>40</v>
      </c>
      <c r="F317" s="2" t="s">
        <v>7</v>
      </c>
      <c r="G317" s="2">
        <f>VLOOKUP(Tabla1[[#This Row],[NOMBRE DE SERIE]],CCD!$A$3:$D$181,2,0)</f>
        <v>15</v>
      </c>
      <c r="H317" s="1" t="s">
        <v>2243</v>
      </c>
      <c r="I317" s="2">
        <v>1</v>
      </c>
      <c r="J317" s="2">
        <v>0</v>
      </c>
      <c r="K317" s="2">
        <v>0</v>
      </c>
      <c r="L317" s="2">
        <f>VLOOKUP(Tabla1[[#This Row],[NoMBRE DE SuBSERIE]],CCD!$C$3:$D$181,2,0)</f>
        <v>5</v>
      </c>
      <c r="M317" s="1" t="s">
        <v>647</v>
      </c>
      <c r="N317" s="2" t="s">
        <v>7</v>
      </c>
      <c r="O317" s="2" t="s">
        <v>7</v>
      </c>
      <c r="P317" s="2" t="s">
        <v>7</v>
      </c>
      <c r="Q317" s="1" t="s">
        <v>2047</v>
      </c>
      <c r="R317" s="2" t="s">
        <v>8</v>
      </c>
      <c r="S317" s="2" t="s">
        <v>8</v>
      </c>
      <c r="T317" s="2" t="s">
        <v>634</v>
      </c>
      <c r="U317" s="2" t="s">
        <v>7</v>
      </c>
      <c r="V317" s="2" t="s">
        <v>7</v>
      </c>
      <c r="W317" s="2" t="s">
        <v>8</v>
      </c>
      <c r="X317" s="2">
        <v>0</v>
      </c>
      <c r="Y317" s="1" t="s">
        <v>905</v>
      </c>
      <c r="Z317" s="1">
        <v>0</v>
      </c>
      <c r="AA317" s="1" t="s">
        <v>2</v>
      </c>
      <c r="AB317" s="1" t="s">
        <v>1</v>
      </c>
      <c r="AC317" s="3">
        <v>46106</v>
      </c>
      <c r="AD317" s="2" t="s">
        <v>7</v>
      </c>
      <c r="AE317" s="1" t="s">
        <v>841</v>
      </c>
    </row>
    <row r="318" spans="1:31" ht="39.65" customHeight="1">
      <c r="A318" s="1" t="s">
        <v>631</v>
      </c>
      <c r="B318" s="1" t="s">
        <v>629</v>
      </c>
      <c r="C318" s="1" t="s">
        <v>633</v>
      </c>
      <c r="D318" s="1" t="s">
        <v>848</v>
      </c>
      <c r="E318" s="1" t="s">
        <v>40</v>
      </c>
      <c r="F318" s="2" t="s">
        <v>7</v>
      </c>
      <c r="G318" s="2">
        <f>VLOOKUP(Tabla1[[#This Row],[NOMBRE DE SERIE]],CCD!$A$3:$D$181,2,0)</f>
        <v>15</v>
      </c>
      <c r="H318" s="1" t="s">
        <v>2243</v>
      </c>
      <c r="I318" s="2">
        <v>1</v>
      </c>
      <c r="J318" s="2">
        <v>0</v>
      </c>
      <c r="K318" s="2">
        <v>0</v>
      </c>
      <c r="L318" s="2">
        <f>VLOOKUP(Tabla1[[#This Row],[NoMBRE DE SuBSERIE]],CCD!$C$3:$D$181,2,0)</f>
        <v>5</v>
      </c>
      <c r="M318" s="1" t="s">
        <v>647</v>
      </c>
      <c r="N318" s="2" t="s">
        <v>7</v>
      </c>
      <c r="O318" s="2" t="s">
        <v>7</v>
      </c>
      <c r="P318" s="2" t="s">
        <v>7</v>
      </c>
      <c r="Q318" s="1" t="s">
        <v>881</v>
      </c>
      <c r="R318" s="2" t="s">
        <v>8</v>
      </c>
      <c r="S318" s="2" t="s">
        <v>8</v>
      </c>
      <c r="T318" s="2" t="s">
        <v>634</v>
      </c>
      <c r="U318" s="2" t="s">
        <v>7</v>
      </c>
      <c r="V318" s="2" t="s">
        <v>7</v>
      </c>
      <c r="W318" s="2" t="s">
        <v>8</v>
      </c>
      <c r="X318" s="2">
        <v>0</v>
      </c>
      <c r="Y318" s="1" t="s">
        <v>905</v>
      </c>
      <c r="Z318" s="1">
        <v>0</v>
      </c>
      <c r="AA318" s="1" t="s">
        <v>2</v>
      </c>
      <c r="AB318" s="1" t="s">
        <v>1</v>
      </c>
      <c r="AC318" s="3">
        <v>46106</v>
      </c>
      <c r="AD318" s="2" t="s">
        <v>7</v>
      </c>
      <c r="AE318" s="1" t="s">
        <v>841</v>
      </c>
    </row>
    <row r="319" spans="1:31" ht="39.65" customHeight="1">
      <c r="A319" s="1" t="s">
        <v>631</v>
      </c>
      <c r="B319" s="1" t="s">
        <v>629</v>
      </c>
      <c r="C319" s="1" t="s">
        <v>633</v>
      </c>
      <c r="D319" s="1" t="s">
        <v>848</v>
      </c>
      <c r="E319" s="1" t="s">
        <v>40</v>
      </c>
      <c r="F319" s="2" t="s">
        <v>7</v>
      </c>
      <c r="G319" s="2">
        <f>VLOOKUP(Tabla1[[#This Row],[NOMBRE DE SERIE]],CCD!$A$3:$D$181,2,0)</f>
        <v>15</v>
      </c>
      <c r="H319" s="1" t="s">
        <v>2243</v>
      </c>
      <c r="I319" s="2">
        <v>1</v>
      </c>
      <c r="J319" s="2">
        <v>0</v>
      </c>
      <c r="K319" s="2">
        <v>0</v>
      </c>
      <c r="L319" s="2">
        <f>VLOOKUP(Tabla1[[#This Row],[NoMBRE DE SuBSERIE]],CCD!$C$3:$D$181,2,0)</f>
        <v>5</v>
      </c>
      <c r="M319" s="1" t="s">
        <v>647</v>
      </c>
      <c r="N319" s="2" t="s">
        <v>7</v>
      </c>
      <c r="O319" s="2" t="s">
        <v>7</v>
      </c>
      <c r="P319" s="2" t="s">
        <v>7</v>
      </c>
      <c r="Q319" s="1" t="s">
        <v>856</v>
      </c>
      <c r="R319" s="2" t="s">
        <v>8</v>
      </c>
      <c r="S319" s="2" t="s">
        <v>8</v>
      </c>
      <c r="T319" s="2" t="s">
        <v>634</v>
      </c>
      <c r="U319" s="2" t="s">
        <v>7</v>
      </c>
      <c r="V319" s="2" t="s">
        <v>7</v>
      </c>
      <c r="W319" s="2" t="s">
        <v>8</v>
      </c>
      <c r="X319" s="2">
        <v>0</v>
      </c>
      <c r="Y319" s="1" t="s">
        <v>905</v>
      </c>
      <c r="Z319" s="1">
        <v>0</v>
      </c>
      <c r="AA319" s="1" t="s">
        <v>2</v>
      </c>
      <c r="AB319" s="1" t="s">
        <v>1</v>
      </c>
      <c r="AC319" s="3">
        <v>46106</v>
      </c>
      <c r="AD319" s="2" t="s">
        <v>7</v>
      </c>
      <c r="AE319" s="1" t="s">
        <v>841</v>
      </c>
    </row>
    <row r="320" spans="1:31" ht="39.65" customHeight="1">
      <c r="A320" s="1" t="s">
        <v>631</v>
      </c>
      <c r="B320" s="1" t="s">
        <v>629</v>
      </c>
      <c r="C320" s="1" t="s">
        <v>633</v>
      </c>
      <c r="D320" s="1" t="s">
        <v>848</v>
      </c>
      <c r="E320" s="1" t="s">
        <v>40</v>
      </c>
      <c r="F320" s="2" t="s">
        <v>7</v>
      </c>
      <c r="G320" s="2">
        <f>VLOOKUP(Tabla1[[#This Row],[NOMBRE DE SERIE]],CCD!$A$3:$D$181,2,0)</f>
        <v>15</v>
      </c>
      <c r="H320" s="1" t="s">
        <v>2243</v>
      </c>
      <c r="I320" s="2">
        <v>1</v>
      </c>
      <c r="J320" s="2">
        <v>0</v>
      </c>
      <c r="K320" s="2">
        <v>0</v>
      </c>
      <c r="L320" s="2">
        <f>VLOOKUP(Tabla1[[#This Row],[NoMBRE DE SuBSERIE]],CCD!$C$3:$D$181,2,0)</f>
        <v>5</v>
      </c>
      <c r="M320" s="1" t="s">
        <v>647</v>
      </c>
      <c r="N320" s="2" t="s">
        <v>7</v>
      </c>
      <c r="O320" s="2" t="s">
        <v>7</v>
      </c>
      <c r="P320" s="2" t="s">
        <v>7</v>
      </c>
      <c r="Q320" s="1" t="s">
        <v>2050</v>
      </c>
      <c r="R320" s="2" t="s">
        <v>233</v>
      </c>
      <c r="S320" s="2" t="s">
        <v>8</v>
      </c>
      <c r="T320" s="2" t="s">
        <v>634</v>
      </c>
      <c r="U320" s="2" t="s">
        <v>7</v>
      </c>
      <c r="V320" s="2" t="s">
        <v>7</v>
      </c>
      <c r="W320" s="2" t="s">
        <v>8</v>
      </c>
      <c r="X320" s="2">
        <v>0</v>
      </c>
      <c r="Y320" s="1" t="s">
        <v>905</v>
      </c>
      <c r="Z320" s="1">
        <v>0</v>
      </c>
      <c r="AA320" s="1" t="s">
        <v>2</v>
      </c>
      <c r="AB320" s="1" t="s">
        <v>1</v>
      </c>
      <c r="AC320" s="3">
        <v>46106</v>
      </c>
      <c r="AD320" s="2" t="s">
        <v>7</v>
      </c>
      <c r="AE320" s="1" t="s">
        <v>841</v>
      </c>
    </row>
    <row r="321" spans="1:31" ht="39.65" customHeight="1">
      <c r="A321" s="1" t="s">
        <v>631</v>
      </c>
      <c r="B321" s="1" t="s">
        <v>629</v>
      </c>
      <c r="C321" s="1" t="s">
        <v>633</v>
      </c>
      <c r="D321" s="1" t="s">
        <v>848</v>
      </c>
      <c r="E321" s="1" t="s">
        <v>40</v>
      </c>
      <c r="F321" s="2" t="s">
        <v>7</v>
      </c>
      <c r="G321" s="2">
        <f>VLOOKUP(Tabla1[[#This Row],[NOMBRE DE SERIE]],CCD!$A$3:$D$181,2,0)</f>
        <v>15</v>
      </c>
      <c r="H321" s="1" t="s">
        <v>2243</v>
      </c>
      <c r="I321" s="2">
        <v>1</v>
      </c>
      <c r="J321" s="2">
        <v>0</v>
      </c>
      <c r="K321" s="2">
        <v>0</v>
      </c>
      <c r="L321" s="2">
        <f>VLOOKUP(Tabla1[[#This Row],[NoMBRE DE SuBSERIE]],CCD!$C$3:$D$181,2,0)</f>
        <v>5</v>
      </c>
      <c r="M321" s="1" t="s">
        <v>647</v>
      </c>
      <c r="N321" s="2" t="s">
        <v>7</v>
      </c>
      <c r="O321" s="2" t="s">
        <v>7</v>
      </c>
      <c r="P321" s="2" t="s">
        <v>7</v>
      </c>
      <c r="Q321" s="1" t="s">
        <v>2024</v>
      </c>
      <c r="R321" s="2" t="s">
        <v>244</v>
      </c>
      <c r="S321" s="2" t="s">
        <v>8</v>
      </c>
      <c r="T321" s="2" t="s">
        <v>634</v>
      </c>
      <c r="U321" s="2" t="s">
        <v>7</v>
      </c>
      <c r="V321" s="2" t="s">
        <v>7</v>
      </c>
      <c r="W321" s="2" t="s">
        <v>8</v>
      </c>
      <c r="X321" s="2">
        <v>0</v>
      </c>
      <c r="Y321" s="1" t="s">
        <v>905</v>
      </c>
      <c r="Z321" s="1">
        <v>0</v>
      </c>
      <c r="AA321" s="1" t="s">
        <v>2</v>
      </c>
      <c r="AB321" s="1" t="s">
        <v>1</v>
      </c>
      <c r="AC321" s="3">
        <v>46106</v>
      </c>
      <c r="AD321" s="2" t="s">
        <v>7</v>
      </c>
      <c r="AE321" s="1" t="s">
        <v>841</v>
      </c>
    </row>
    <row r="322" spans="1:31" ht="39.65" customHeight="1">
      <c r="A322" s="1" t="s">
        <v>631</v>
      </c>
      <c r="B322" s="1" t="s">
        <v>629</v>
      </c>
      <c r="C322" s="1" t="s">
        <v>633</v>
      </c>
      <c r="D322" s="1" t="s">
        <v>848</v>
      </c>
      <c r="E322" s="1" t="s">
        <v>40</v>
      </c>
      <c r="F322" s="2" t="s">
        <v>7</v>
      </c>
      <c r="G322" s="2">
        <f>VLOOKUP(Tabla1[[#This Row],[NOMBRE DE SERIE]],CCD!$A$3:$D$181,2,0)</f>
        <v>15</v>
      </c>
      <c r="H322" s="1" t="s">
        <v>2243</v>
      </c>
      <c r="I322" s="2">
        <v>1</v>
      </c>
      <c r="J322" s="2">
        <v>0</v>
      </c>
      <c r="K322" s="2">
        <v>0</v>
      </c>
      <c r="L322" s="2">
        <f>VLOOKUP(Tabla1[[#This Row],[NoMBRE DE SuBSERIE]],CCD!$C$3:$D$181,2,0)</f>
        <v>5</v>
      </c>
      <c r="M322" s="1" t="s">
        <v>647</v>
      </c>
      <c r="N322" s="2" t="s">
        <v>7</v>
      </c>
      <c r="O322" s="2" t="s">
        <v>7</v>
      </c>
      <c r="P322" s="2" t="s">
        <v>7</v>
      </c>
      <c r="Q322" s="1" t="s">
        <v>639</v>
      </c>
      <c r="R322" s="2" t="s">
        <v>8</v>
      </c>
      <c r="S322" s="2" t="s">
        <v>8</v>
      </c>
      <c r="T322" s="2" t="s">
        <v>634</v>
      </c>
      <c r="U322" s="2" t="s">
        <v>7</v>
      </c>
      <c r="V322" s="2" t="s">
        <v>7</v>
      </c>
      <c r="W322" s="2" t="s">
        <v>8</v>
      </c>
      <c r="X322" s="2">
        <v>0</v>
      </c>
      <c r="Y322" s="1" t="s">
        <v>905</v>
      </c>
      <c r="Z322" s="1">
        <v>0</v>
      </c>
      <c r="AA322" s="1" t="s">
        <v>2</v>
      </c>
      <c r="AB322" s="1" t="s">
        <v>1</v>
      </c>
      <c r="AC322" s="3">
        <v>46106</v>
      </c>
      <c r="AD322" s="2" t="s">
        <v>7</v>
      </c>
      <c r="AE322" s="1" t="s">
        <v>841</v>
      </c>
    </row>
    <row r="323" spans="1:31" ht="39.65" customHeight="1">
      <c r="A323" s="1" t="s">
        <v>631</v>
      </c>
      <c r="B323" s="1" t="s">
        <v>629</v>
      </c>
      <c r="C323" s="1" t="s">
        <v>633</v>
      </c>
      <c r="D323" s="1" t="s">
        <v>848</v>
      </c>
      <c r="E323" s="1" t="s">
        <v>40</v>
      </c>
      <c r="F323" s="2" t="s">
        <v>7</v>
      </c>
      <c r="G323" s="2">
        <f>VLOOKUP(Tabla1[[#This Row],[NOMBRE DE SERIE]],CCD!$A$3:$D$181,2,0)</f>
        <v>15</v>
      </c>
      <c r="H323" s="1" t="s">
        <v>2243</v>
      </c>
      <c r="I323" s="2">
        <v>1</v>
      </c>
      <c r="J323" s="2">
        <v>0</v>
      </c>
      <c r="K323" s="2">
        <v>0</v>
      </c>
      <c r="L323" s="2">
        <f>VLOOKUP(Tabla1[[#This Row],[NoMBRE DE SuBSERIE]],CCD!$C$3:$D$181,2,0)</f>
        <v>5</v>
      </c>
      <c r="M323" s="1" t="s">
        <v>647</v>
      </c>
      <c r="N323" s="2" t="s">
        <v>7</v>
      </c>
      <c r="O323" s="2" t="s">
        <v>7</v>
      </c>
      <c r="P323" s="2" t="s">
        <v>7</v>
      </c>
      <c r="Q323" s="1" t="s">
        <v>636</v>
      </c>
      <c r="R323" s="2" t="s">
        <v>8</v>
      </c>
      <c r="S323" s="2" t="s">
        <v>8</v>
      </c>
      <c r="T323" s="2" t="s">
        <v>634</v>
      </c>
      <c r="U323" s="2" t="s">
        <v>7</v>
      </c>
      <c r="V323" s="2" t="s">
        <v>7</v>
      </c>
      <c r="W323" s="2" t="s">
        <v>8</v>
      </c>
      <c r="X323" s="2">
        <v>0</v>
      </c>
      <c r="Y323" s="1" t="s">
        <v>905</v>
      </c>
      <c r="Z323" s="1">
        <v>0</v>
      </c>
      <c r="AA323" s="1" t="s">
        <v>2</v>
      </c>
      <c r="AB323" s="1" t="s">
        <v>1</v>
      </c>
      <c r="AC323" s="3">
        <v>46106</v>
      </c>
      <c r="AD323" s="2" t="s">
        <v>7</v>
      </c>
      <c r="AE323" s="1" t="s">
        <v>841</v>
      </c>
    </row>
    <row r="324" spans="1:31" ht="39.65" customHeight="1">
      <c r="A324" s="1" t="s">
        <v>631</v>
      </c>
      <c r="B324" s="1" t="s">
        <v>629</v>
      </c>
      <c r="C324" s="1" t="s">
        <v>633</v>
      </c>
      <c r="D324" s="1" t="s">
        <v>848</v>
      </c>
      <c r="E324" s="1" t="s">
        <v>40</v>
      </c>
      <c r="F324" s="2" t="s">
        <v>7</v>
      </c>
      <c r="G324" s="2">
        <f>VLOOKUP(Tabla1[[#This Row],[NOMBRE DE SERIE]],CCD!$A$3:$D$181,2,0)</f>
        <v>15</v>
      </c>
      <c r="H324" s="1" t="s">
        <v>2243</v>
      </c>
      <c r="I324" s="2">
        <v>1</v>
      </c>
      <c r="J324" s="2">
        <v>0</v>
      </c>
      <c r="K324" s="2">
        <v>0</v>
      </c>
      <c r="L324" s="2">
        <f>VLOOKUP(Tabla1[[#This Row],[NoMBRE DE SuBSERIE]],CCD!$C$3:$D$181,2,0)</f>
        <v>5</v>
      </c>
      <c r="M324" s="1" t="s">
        <v>647</v>
      </c>
      <c r="N324" s="2" t="s">
        <v>7</v>
      </c>
      <c r="O324" s="2" t="s">
        <v>7</v>
      </c>
      <c r="P324" s="2" t="s">
        <v>7</v>
      </c>
      <c r="Q324" s="1" t="s">
        <v>59</v>
      </c>
      <c r="R324" s="2" t="s">
        <v>8</v>
      </c>
      <c r="S324" s="2" t="s">
        <v>8</v>
      </c>
      <c r="T324" s="2" t="s">
        <v>634</v>
      </c>
      <c r="U324" s="2" t="s">
        <v>7</v>
      </c>
      <c r="V324" s="2" t="s">
        <v>7</v>
      </c>
      <c r="W324" s="2" t="s">
        <v>8</v>
      </c>
      <c r="X324" s="2">
        <v>0</v>
      </c>
      <c r="Y324" s="1" t="s">
        <v>905</v>
      </c>
      <c r="Z324" s="1">
        <v>0</v>
      </c>
      <c r="AA324" s="1" t="s">
        <v>2</v>
      </c>
      <c r="AB324" s="1" t="s">
        <v>1</v>
      </c>
      <c r="AC324" s="3">
        <v>46106</v>
      </c>
      <c r="AD324" s="2" t="s">
        <v>7</v>
      </c>
      <c r="AE324" s="1" t="s">
        <v>841</v>
      </c>
    </row>
    <row r="325" spans="1:31" ht="39.65" customHeight="1">
      <c r="A325" s="1" t="s">
        <v>631</v>
      </c>
      <c r="B325" s="1" t="s">
        <v>629</v>
      </c>
      <c r="C325" s="1" t="s">
        <v>633</v>
      </c>
      <c r="D325" s="1" t="s">
        <v>848</v>
      </c>
      <c r="E325" s="1" t="s">
        <v>40</v>
      </c>
      <c r="F325" s="2" t="s">
        <v>7</v>
      </c>
      <c r="G325" s="2">
        <f>VLOOKUP(Tabla1[[#This Row],[NOMBRE DE SERIE]],CCD!$A$3:$D$181,2,0)</f>
        <v>15</v>
      </c>
      <c r="H325" s="1" t="s">
        <v>2243</v>
      </c>
      <c r="I325" s="2">
        <v>1</v>
      </c>
      <c r="J325" s="2">
        <v>0</v>
      </c>
      <c r="K325" s="2">
        <v>0</v>
      </c>
      <c r="L325" s="2">
        <f>VLOOKUP(Tabla1[[#This Row],[NoMBRE DE SuBSERIE]],CCD!$C$3:$D$181,2,0)</f>
        <v>5</v>
      </c>
      <c r="M325" s="1" t="s">
        <v>647</v>
      </c>
      <c r="N325" s="2" t="s">
        <v>7</v>
      </c>
      <c r="O325" s="2" t="s">
        <v>7</v>
      </c>
      <c r="P325" s="2" t="s">
        <v>7</v>
      </c>
      <c r="Q325" s="1" t="s">
        <v>882</v>
      </c>
      <c r="R325" s="2" t="s">
        <v>233</v>
      </c>
      <c r="S325" s="2" t="s">
        <v>8</v>
      </c>
      <c r="T325" s="2" t="s">
        <v>634</v>
      </c>
      <c r="U325" s="2" t="s">
        <v>7</v>
      </c>
      <c r="V325" s="2" t="s">
        <v>7</v>
      </c>
      <c r="W325" s="2" t="s">
        <v>8</v>
      </c>
      <c r="X325" s="2">
        <v>0</v>
      </c>
      <c r="Y325" s="1" t="s">
        <v>905</v>
      </c>
      <c r="Z325" s="1">
        <v>0</v>
      </c>
      <c r="AA325" s="1" t="s">
        <v>2</v>
      </c>
      <c r="AB325" s="1" t="s">
        <v>1</v>
      </c>
      <c r="AC325" s="3">
        <v>46106</v>
      </c>
      <c r="AD325" s="2" t="s">
        <v>7</v>
      </c>
      <c r="AE325" s="1" t="s">
        <v>841</v>
      </c>
    </row>
    <row r="326" spans="1:31" ht="39.65" customHeight="1">
      <c r="A326" s="1" t="s">
        <v>631</v>
      </c>
      <c r="B326" s="1" t="s">
        <v>629</v>
      </c>
      <c r="C326" s="1" t="s">
        <v>633</v>
      </c>
      <c r="D326" s="1" t="s">
        <v>848</v>
      </c>
      <c r="E326" s="1" t="s">
        <v>40</v>
      </c>
      <c r="F326" s="2" t="s">
        <v>7</v>
      </c>
      <c r="G326" s="2">
        <f>VLOOKUP(Tabla1[[#This Row],[NOMBRE DE SERIE]],CCD!$A$3:$D$181,2,0)</f>
        <v>15</v>
      </c>
      <c r="H326" s="1" t="s">
        <v>2243</v>
      </c>
      <c r="I326" s="2">
        <v>1</v>
      </c>
      <c r="J326" s="2">
        <v>0</v>
      </c>
      <c r="K326" s="2">
        <v>0</v>
      </c>
      <c r="L326" s="2">
        <f>VLOOKUP(Tabla1[[#This Row],[NoMBRE DE SuBSERIE]],CCD!$C$3:$D$181,2,0)</f>
        <v>5</v>
      </c>
      <c r="M326" s="1" t="s">
        <v>647</v>
      </c>
      <c r="N326" s="2" t="s">
        <v>7</v>
      </c>
      <c r="O326" s="2" t="s">
        <v>7</v>
      </c>
      <c r="P326" s="2" t="s">
        <v>7</v>
      </c>
      <c r="Q326" s="1" t="s">
        <v>2051</v>
      </c>
      <c r="R326" s="2" t="s">
        <v>8</v>
      </c>
      <c r="S326" s="2" t="s">
        <v>8</v>
      </c>
      <c r="T326" s="2" t="s">
        <v>634</v>
      </c>
      <c r="U326" s="2" t="s">
        <v>7</v>
      </c>
      <c r="V326" s="2" t="s">
        <v>7</v>
      </c>
      <c r="W326" s="2" t="s">
        <v>8</v>
      </c>
      <c r="X326" s="2">
        <v>0</v>
      </c>
      <c r="Y326" s="1" t="s">
        <v>905</v>
      </c>
      <c r="Z326" s="1">
        <v>0</v>
      </c>
      <c r="AA326" s="1" t="s">
        <v>2</v>
      </c>
      <c r="AB326" s="1" t="s">
        <v>1</v>
      </c>
      <c r="AC326" s="3">
        <v>46106</v>
      </c>
      <c r="AD326" s="2" t="s">
        <v>7</v>
      </c>
      <c r="AE326" s="1" t="s">
        <v>841</v>
      </c>
    </row>
    <row r="327" spans="1:31" ht="39.65" customHeight="1">
      <c r="A327" s="1" t="s">
        <v>631</v>
      </c>
      <c r="B327" s="1" t="s">
        <v>629</v>
      </c>
      <c r="C327" s="1" t="s">
        <v>633</v>
      </c>
      <c r="D327" s="1" t="s">
        <v>848</v>
      </c>
      <c r="E327" s="1" t="s">
        <v>40</v>
      </c>
      <c r="F327" s="2" t="s">
        <v>7</v>
      </c>
      <c r="G327" s="2">
        <f>VLOOKUP(Tabla1[[#This Row],[NOMBRE DE SERIE]],CCD!$A$3:$D$181,2,0)</f>
        <v>15</v>
      </c>
      <c r="H327" s="1" t="s">
        <v>2243</v>
      </c>
      <c r="I327" s="2">
        <v>1</v>
      </c>
      <c r="J327" s="2">
        <v>0</v>
      </c>
      <c r="K327" s="2">
        <v>0</v>
      </c>
      <c r="L327" s="2">
        <f>VLOOKUP(Tabla1[[#This Row],[NoMBRE DE SuBSERIE]],CCD!$C$3:$D$181,2,0)</f>
        <v>5</v>
      </c>
      <c r="M327" s="1" t="s">
        <v>647</v>
      </c>
      <c r="N327" s="2" t="s">
        <v>7</v>
      </c>
      <c r="O327" s="2" t="s">
        <v>7</v>
      </c>
      <c r="P327" s="2" t="s">
        <v>7</v>
      </c>
      <c r="Q327" s="1" t="s">
        <v>858</v>
      </c>
      <c r="R327" s="2" t="s">
        <v>8</v>
      </c>
      <c r="S327" s="2" t="s">
        <v>8</v>
      </c>
      <c r="T327" s="2" t="s">
        <v>634</v>
      </c>
      <c r="U327" s="2" t="s">
        <v>7</v>
      </c>
      <c r="V327" s="2" t="s">
        <v>7</v>
      </c>
      <c r="W327" s="2" t="s">
        <v>8</v>
      </c>
      <c r="X327" s="2">
        <v>0</v>
      </c>
      <c r="Y327" s="1" t="s">
        <v>905</v>
      </c>
      <c r="Z327" s="1">
        <v>0</v>
      </c>
      <c r="AA327" s="1" t="s">
        <v>2</v>
      </c>
      <c r="AB327" s="1" t="s">
        <v>1</v>
      </c>
      <c r="AC327" s="3">
        <v>46106</v>
      </c>
      <c r="AD327" s="2" t="s">
        <v>7</v>
      </c>
      <c r="AE327" s="1" t="s">
        <v>841</v>
      </c>
    </row>
    <row r="328" spans="1:31" ht="39.65" customHeight="1">
      <c r="A328" s="1" t="s">
        <v>631</v>
      </c>
      <c r="B328" s="1" t="s">
        <v>629</v>
      </c>
      <c r="C328" s="1" t="s">
        <v>633</v>
      </c>
      <c r="D328" s="1" t="s">
        <v>848</v>
      </c>
      <c r="E328" s="1" t="s">
        <v>40</v>
      </c>
      <c r="F328" s="2" t="s">
        <v>7</v>
      </c>
      <c r="G328" s="2">
        <f>VLOOKUP(Tabla1[[#This Row],[NOMBRE DE SERIE]],CCD!$A$3:$D$181,2,0)</f>
        <v>15</v>
      </c>
      <c r="H328" s="1" t="s">
        <v>2243</v>
      </c>
      <c r="I328" s="2">
        <v>1</v>
      </c>
      <c r="J328" s="2">
        <v>0</v>
      </c>
      <c r="K328" s="2">
        <v>0</v>
      </c>
      <c r="L328" s="2">
        <f>VLOOKUP(Tabla1[[#This Row],[NoMBRE DE SuBSERIE]],CCD!$C$3:$D$181,2,0)</f>
        <v>5</v>
      </c>
      <c r="M328" s="1" t="s">
        <v>647</v>
      </c>
      <c r="N328" s="2" t="s">
        <v>7</v>
      </c>
      <c r="O328" s="2" t="s">
        <v>7</v>
      </c>
      <c r="P328" s="2" t="s">
        <v>7</v>
      </c>
      <c r="Q328" s="1" t="s">
        <v>2094</v>
      </c>
      <c r="R328" s="2" t="s">
        <v>8</v>
      </c>
      <c r="S328" s="2" t="s">
        <v>8</v>
      </c>
      <c r="T328" s="2" t="s">
        <v>634</v>
      </c>
      <c r="U328" s="2" t="s">
        <v>7</v>
      </c>
      <c r="V328" s="2" t="s">
        <v>7</v>
      </c>
      <c r="W328" s="2" t="s">
        <v>8</v>
      </c>
      <c r="X328" s="2">
        <v>0</v>
      </c>
      <c r="Y328" s="1" t="s">
        <v>905</v>
      </c>
      <c r="Z328" s="1">
        <v>0</v>
      </c>
      <c r="AA328" s="1" t="s">
        <v>2</v>
      </c>
      <c r="AB328" s="1" t="s">
        <v>1</v>
      </c>
      <c r="AC328" s="3">
        <v>46106</v>
      </c>
      <c r="AD328" s="2" t="s">
        <v>7</v>
      </c>
      <c r="AE328" s="1" t="s">
        <v>841</v>
      </c>
    </row>
    <row r="329" spans="1:31" ht="39.65" customHeight="1">
      <c r="A329" s="1" t="s">
        <v>631</v>
      </c>
      <c r="B329" s="1" t="s">
        <v>629</v>
      </c>
      <c r="C329" s="1" t="s">
        <v>633</v>
      </c>
      <c r="D329" s="1" t="s">
        <v>848</v>
      </c>
      <c r="E329" s="1" t="s">
        <v>40</v>
      </c>
      <c r="F329" s="2" t="s">
        <v>7</v>
      </c>
      <c r="G329" s="2">
        <f>VLOOKUP(Tabla1[[#This Row],[NOMBRE DE SERIE]],CCD!$A$3:$D$181,2,0)</f>
        <v>15</v>
      </c>
      <c r="H329" s="1" t="s">
        <v>2243</v>
      </c>
      <c r="I329" s="2">
        <v>1</v>
      </c>
      <c r="J329" s="2">
        <v>0</v>
      </c>
      <c r="K329" s="2">
        <v>0</v>
      </c>
      <c r="L329" s="2">
        <f>VLOOKUP(Tabla1[[#This Row],[NoMBRE DE SuBSERIE]],CCD!$C$3:$D$181,2,0)</f>
        <v>5</v>
      </c>
      <c r="M329" s="1" t="s">
        <v>647</v>
      </c>
      <c r="N329" s="2" t="s">
        <v>7</v>
      </c>
      <c r="O329" s="2" t="s">
        <v>7</v>
      </c>
      <c r="P329" s="2" t="s">
        <v>7</v>
      </c>
      <c r="Q329" s="1" t="s">
        <v>637</v>
      </c>
      <c r="R329" s="2" t="s">
        <v>244</v>
      </c>
      <c r="S329" s="2" t="s">
        <v>8</v>
      </c>
      <c r="T329" s="2" t="s">
        <v>634</v>
      </c>
      <c r="U329" s="2" t="s">
        <v>7</v>
      </c>
      <c r="V329" s="2" t="s">
        <v>7</v>
      </c>
      <c r="W329" s="2" t="s">
        <v>8</v>
      </c>
      <c r="X329" s="2">
        <v>0</v>
      </c>
      <c r="Y329" s="1" t="s">
        <v>905</v>
      </c>
      <c r="Z329" s="1">
        <v>0</v>
      </c>
      <c r="AA329" s="1" t="s">
        <v>2</v>
      </c>
      <c r="AB329" s="1" t="s">
        <v>1</v>
      </c>
      <c r="AC329" s="3">
        <v>46106</v>
      </c>
      <c r="AD329" s="2" t="s">
        <v>7</v>
      </c>
      <c r="AE329" s="1" t="s">
        <v>841</v>
      </c>
    </row>
    <row r="330" spans="1:31" ht="39.65" customHeight="1">
      <c r="A330" s="1" t="s">
        <v>631</v>
      </c>
      <c r="B330" s="1" t="s">
        <v>629</v>
      </c>
      <c r="C330" s="1" t="s">
        <v>633</v>
      </c>
      <c r="D330" s="1" t="s">
        <v>848</v>
      </c>
      <c r="E330" s="1" t="s">
        <v>40</v>
      </c>
      <c r="F330" s="2" t="s">
        <v>7</v>
      </c>
      <c r="G330" s="2">
        <f>VLOOKUP(Tabla1[[#This Row],[NOMBRE DE SERIE]],CCD!$A$3:$D$181,2,0)</f>
        <v>15</v>
      </c>
      <c r="H330" s="1" t="s">
        <v>2243</v>
      </c>
      <c r="I330" s="2">
        <v>1</v>
      </c>
      <c r="J330" s="2">
        <v>0</v>
      </c>
      <c r="K330" s="2">
        <v>0</v>
      </c>
      <c r="L330" s="2">
        <f>VLOOKUP(Tabla1[[#This Row],[NoMBRE DE SuBSERIE]],CCD!$C$3:$D$181,2,0)</f>
        <v>5</v>
      </c>
      <c r="M330" s="1" t="s">
        <v>647</v>
      </c>
      <c r="N330" s="2" t="s">
        <v>7</v>
      </c>
      <c r="O330" s="2" t="s">
        <v>7</v>
      </c>
      <c r="P330" s="2" t="s">
        <v>7</v>
      </c>
      <c r="Q330" s="1" t="s">
        <v>859</v>
      </c>
      <c r="R330" s="2" t="s">
        <v>8</v>
      </c>
      <c r="S330" s="2" t="s">
        <v>8</v>
      </c>
      <c r="T330" s="2" t="s">
        <v>634</v>
      </c>
      <c r="U330" s="2" t="s">
        <v>7</v>
      </c>
      <c r="V330" s="2" t="s">
        <v>7</v>
      </c>
      <c r="W330" s="2" t="s">
        <v>8</v>
      </c>
      <c r="X330" s="2">
        <v>0</v>
      </c>
      <c r="Y330" s="1" t="s">
        <v>905</v>
      </c>
      <c r="Z330" s="1">
        <v>0</v>
      </c>
      <c r="AA330" s="1" t="s">
        <v>2</v>
      </c>
      <c r="AB330" s="1" t="s">
        <v>1</v>
      </c>
      <c r="AC330" s="3">
        <v>46106</v>
      </c>
      <c r="AD330" s="2" t="s">
        <v>7</v>
      </c>
      <c r="AE330" s="1" t="s">
        <v>841</v>
      </c>
    </row>
    <row r="331" spans="1:31" ht="39.65" customHeight="1">
      <c r="A331" s="1" t="s">
        <v>631</v>
      </c>
      <c r="B331" s="1" t="s">
        <v>629</v>
      </c>
      <c r="C331" s="1" t="s">
        <v>633</v>
      </c>
      <c r="D331" s="1" t="s">
        <v>848</v>
      </c>
      <c r="E331" s="1" t="s">
        <v>40</v>
      </c>
      <c r="F331" s="2" t="s">
        <v>7</v>
      </c>
      <c r="G331" s="2">
        <f>VLOOKUP(Tabla1[[#This Row],[NOMBRE DE SERIE]],CCD!$A$3:$D$181,2,0)</f>
        <v>15</v>
      </c>
      <c r="H331" s="1" t="s">
        <v>2243</v>
      </c>
      <c r="I331" s="2">
        <v>1</v>
      </c>
      <c r="J331" s="2">
        <v>0</v>
      </c>
      <c r="K331" s="2">
        <v>0</v>
      </c>
      <c r="L331" s="2">
        <f>VLOOKUP(Tabla1[[#This Row],[NoMBRE DE SuBSERIE]],CCD!$C$3:$D$181,2,0)</f>
        <v>5</v>
      </c>
      <c r="M331" s="1" t="s">
        <v>647</v>
      </c>
      <c r="N331" s="2" t="s">
        <v>7</v>
      </c>
      <c r="O331" s="2" t="s">
        <v>7</v>
      </c>
      <c r="P331" s="2" t="s">
        <v>7</v>
      </c>
      <c r="Q331" s="1" t="s">
        <v>860</v>
      </c>
      <c r="R331" s="2" t="s">
        <v>8</v>
      </c>
      <c r="S331" s="2" t="s">
        <v>8</v>
      </c>
      <c r="T331" s="2" t="s">
        <v>634</v>
      </c>
      <c r="U331" s="2" t="s">
        <v>7</v>
      </c>
      <c r="V331" s="2" t="s">
        <v>7</v>
      </c>
      <c r="W331" s="2" t="s">
        <v>8</v>
      </c>
      <c r="X331" s="2">
        <v>0</v>
      </c>
      <c r="Y331" s="1" t="s">
        <v>905</v>
      </c>
      <c r="Z331" s="1">
        <v>0</v>
      </c>
      <c r="AA331" s="1" t="s">
        <v>2</v>
      </c>
      <c r="AB331" s="1" t="s">
        <v>1</v>
      </c>
      <c r="AC331" s="3">
        <v>46106</v>
      </c>
      <c r="AD331" s="2" t="s">
        <v>7</v>
      </c>
      <c r="AE331" s="1" t="s">
        <v>841</v>
      </c>
    </row>
    <row r="332" spans="1:31" ht="39.65" customHeight="1">
      <c r="A332" s="1" t="s">
        <v>631</v>
      </c>
      <c r="B332" s="1" t="s">
        <v>629</v>
      </c>
      <c r="C332" s="1" t="s">
        <v>633</v>
      </c>
      <c r="D332" s="1" t="s">
        <v>848</v>
      </c>
      <c r="E332" s="1" t="s">
        <v>40</v>
      </c>
      <c r="F332" s="2" t="s">
        <v>7</v>
      </c>
      <c r="G332" s="2">
        <f>VLOOKUP(Tabla1[[#This Row],[NOMBRE DE SERIE]],CCD!$A$3:$D$181,2,0)</f>
        <v>15</v>
      </c>
      <c r="H332" s="1" t="s">
        <v>2243</v>
      </c>
      <c r="I332" s="2">
        <v>1</v>
      </c>
      <c r="J332" s="2">
        <v>0</v>
      </c>
      <c r="K332" s="2">
        <v>0</v>
      </c>
      <c r="L332" s="2">
        <f>VLOOKUP(Tabla1[[#This Row],[NoMBRE DE SuBSERIE]],CCD!$C$3:$D$181,2,0)</f>
        <v>5</v>
      </c>
      <c r="M332" s="1" t="s">
        <v>647</v>
      </c>
      <c r="N332" s="2" t="s">
        <v>7</v>
      </c>
      <c r="O332" s="2" t="s">
        <v>7</v>
      </c>
      <c r="P332" s="2" t="s">
        <v>7</v>
      </c>
      <c r="Q332" s="1" t="s">
        <v>861</v>
      </c>
      <c r="R332" s="2" t="s">
        <v>8</v>
      </c>
      <c r="S332" s="2" t="s">
        <v>8</v>
      </c>
      <c r="T332" s="2" t="s">
        <v>634</v>
      </c>
      <c r="U332" s="2" t="s">
        <v>7</v>
      </c>
      <c r="V332" s="2" t="s">
        <v>7</v>
      </c>
      <c r="W332" s="2" t="s">
        <v>8</v>
      </c>
      <c r="X332" s="2">
        <v>0</v>
      </c>
      <c r="Y332" s="1" t="s">
        <v>905</v>
      </c>
      <c r="Z332" s="1">
        <v>0</v>
      </c>
      <c r="AA332" s="1" t="s">
        <v>2</v>
      </c>
      <c r="AB332" s="1" t="s">
        <v>1</v>
      </c>
      <c r="AC332" s="3">
        <v>46106</v>
      </c>
      <c r="AD332" s="2" t="s">
        <v>7</v>
      </c>
      <c r="AE332" s="1" t="s">
        <v>841</v>
      </c>
    </row>
    <row r="333" spans="1:31" ht="39.65" customHeight="1">
      <c r="A333" s="1" t="s">
        <v>631</v>
      </c>
      <c r="B333" s="1" t="s">
        <v>629</v>
      </c>
      <c r="C333" s="1" t="s">
        <v>633</v>
      </c>
      <c r="D333" s="1" t="s">
        <v>848</v>
      </c>
      <c r="E333" s="1" t="s">
        <v>40</v>
      </c>
      <c r="F333" s="2" t="s">
        <v>7</v>
      </c>
      <c r="G333" s="2">
        <f>VLOOKUP(Tabla1[[#This Row],[NOMBRE DE SERIE]],CCD!$A$3:$D$181,2,0)</f>
        <v>15</v>
      </c>
      <c r="H333" s="1" t="s">
        <v>2243</v>
      </c>
      <c r="I333" s="2">
        <v>1</v>
      </c>
      <c r="J333" s="2">
        <v>0</v>
      </c>
      <c r="K333" s="2">
        <v>0</v>
      </c>
      <c r="L333" s="2">
        <f>VLOOKUP(Tabla1[[#This Row],[NoMBRE DE SuBSERIE]],CCD!$C$3:$D$181,2,0)</f>
        <v>5</v>
      </c>
      <c r="M333" s="1" t="s">
        <v>647</v>
      </c>
      <c r="N333" s="2" t="s">
        <v>7</v>
      </c>
      <c r="O333" s="2" t="s">
        <v>7</v>
      </c>
      <c r="P333" s="2" t="s">
        <v>7</v>
      </c>
      <c r="Q333" s="1" t="s">
        <v>2097</v>
      </c>
      <c r="R333" s="2" t="s">
        <v>8</v>
      </c>
      <c r="S333" s="2" t="s">
        <v>8</v>
      </c>
      <c r="T333" s="2" t="s">
        <v>634</v>
      </c>
      <c r="U333" s="2" t="s">
        <v>7</v>
      </c>
      <c r="V333" s="2" t="s">
        <v>7</v>
      </c>
      <c r="W333" s="2" t="s">
        <v>8</v>
      </c>
      <c r="X333" s="2">
        <v>0</v>
      </c>
      <c r="Y333" s="1" t="s">
        <v>905</v>
      </c>
      <c r="Z333" s="1">
        <v>0</v>
      </c>
      <c r="AA333" s="1" t="s">
        <v>2</v>
      </c>
      <c r="AB333" s="1" t="s">
        <v>1</v>
      </c>
      <c r="AC333" s="3">
        <v>46106</v>
      </c>
      <c r="AD333" s="2" t="s">
        <v>7</v>
      </c>
      <c r="AE333" s="1" t="s">
        <v>841</v>
      </c>
    </row>
    <row r="334" spans="1:31" ht="39.65" customHeight="1">
      <c r="A334" s="1" t="s">
        <v>631</v>
      </c>
      <c r="B334" s="1" t="s">
        <v>629</v>
      </c>
      <c r="C334" s="1" t="s">
        <v>633</v>
      </c>
      <c r="D334" s="1" t="s">
        <v>848</v>
      </c>
      <c r="E334" s="1" t="s">
        <v>40</v>
      </c>
      <c r="F334" s="2" t="s">
        <v>7</v>
      </c>
      <c r="G334" s="2">
        <f>VLOOKUP(Tabla1[[#This Row],[NOMBRE DE SERIE]],CCD!$A$3:$D$181,2,0)</f>
        <v>15</v>
      </c>
      <c r="H334" s="1" t="s">
        <v>2243</v>
      </c>
      <c r="I334" s="2">
        <v>1</v>
      </c>
      <c r="J334" s="2">
        <v>0</v>
      </c>
      <c r="K334" s="2">
        <v>0</v>
      </c>
      <c r="L334" s="2">
        <f>VLOOKUP(Tabla1[[#This Row],[NoMBRE DE SuBSERIE]],CCD!$C$3:$D$181,2,0)</f>
        <v>5</v>
      </c>
      <c r="M334" s="1" t="s">
        <v>647</v>
      </c>
      <c r="N334" s="2" t="s">
        <v>7</v>
      </c>
      <c r="O334" s="2" t="s">
        <v>7</v>
      </c>
      <c r="P334" s="2" t="s">
        <v>7</v>
      </c>
      <c r="Q334" s="1" t="s">
        <v>906</v>
      </c>
      <c r="R334" s="2" t="s">
        <v>233</v>
      </c>
      <c r="S334" s="2" t="s">
        <v>8</v>
      </c>
      <c r="T334" s="2" t="s">
        <v>634</v>
      </c>
      <c r="U334" s="2" t="s">
        <v>7</v>
      </c>
      <c r="V334" s="2" t="s">
        <v>7</v>
      </c>
      <c r="W334" s="2" t="s">
        <v>8</v>
      </c>
      <c r="X334" s="2">
        <v>0</v>
      </c>
      <c r="Y334" s="1" t="s">
        <v>905</v>
      </c>
      <c r="Z334" s="1">
        <v>0</v>
      </c>
      <c r="AA334" s="1" t="s">
        <v>2</v>
      </c>
      <c r="AB334" s="1" t="s">
        <v>1</v>
      </c>
      <c r="AC334" s="3">
        <v>46106</v>
      </c>
      <c r="AD334" s="2" t="s">
        <v>7</v>
      </c>
      <c r="AE334" s="1" t="s">
        <v>841</v>
      </c>
    </row>
    <row r="335" spans="1:31" ht="39.65" customHeight="1">
      <c r="A335" s="1" t="s">
        <v>631</v>
      </c>
      <c r="B335" s="1" t="s">
        <v>629</v>
      </c>
      <c r="C335" s="1" t="s">
        <v>633</v>
      </c>
      <c r="D335" s="1" t="s">
        <v>848</v>
      </c>
      <c r="E335" s="1" t="s">
        <v>40</v>
      </c>
      <c r="F335" s="2" t="s">
        <v>7</v>
      </c>
      <c r="G335" s="2">
        <f>VLOOKUP(Tabla1[[#This Row],[NOMBRE DE SERIE]],CCD!$A$3:$D$181,2,0)</f>
        <v>15</v>
      </c>
      <c r="H335" s="1" t="s">
        <v>2243</v>
      </c>
      <c r="I335" s="2">
        <v>1</v>
      </c>
      <c r="J335" s="2">
        <v>0</v>
      </c>
      <c r="K335" s="2">
        <v>0</v>
      </c>
      <c r="L335" s="2">
        <f>VLOOKUP(Tabla1[[#This Row],[NoMBRE DE SuBSERIE]],CCD!$C$3:$D$181,2,0)</f>
        <v>5</v>
      </c>
      <c r="M335" s="1" t="s">
        <v>647</v>
      </c>
      <c r="N335" s="2" t="s">
        <v>7</v>
      </c>
      <c r="O335" s="2" t="s">
        <v>7</v>
      </c>
      <c r="P335" s="2" t="s">
        <v>7</v>
      </c>
      <c r="Q335" s="1" t="s">
        <v>907</v>
      </c>
      <c r="R335" s="2" t="s">
        <v>8</v>
      </c>
      <c r="S335" s="2" t="s">
        <v>8</v>
      </c>
      <c r="T335" s="2" t="s">
        <v>634</v>
      </c>
      <c r="U335" s="2" t="s">
        <v>7</v>
      </c>
      <c r="V335" s="2" t="s">
        <v>7</v>
      </c>
      <c r="W335" s="2" t="s">
        <v>8</v>
      </c>
      <c r="X335" s="2">
        <v>0</v>
      </c>
      <c r="Y335" s="1" t="s">
        <v>905</v>
      </c>
      <c r="Z335" s="1">
        <v>0</v>
      </c>
      <c r="AA335" s="1" t="s">
        <v>2</v>
      </c>
      <c r="AB335" s="1" t="s">
        <v>1</v>
      </c>
      <c r="AC335" s="3">
        <v>46106</v>
      </c>
      <c r="AD335" s="2" t="s">
        <v>7</v>
      </c>
      <c r="AE335" s="1" t="s">
        <v>841</v>
      </c>
    </row>
    <row r="336" spans="1:31" ht="39.65" customHeight="1">
      <c r="A336" s="1" t="s">
        <v>631</v>
      </c>
      <c r="B336" s="1" t="s">
        <v>629</v>
      </c>
      <c r="C336" s="1" t="s">
        <v>633</v>
      </c>
      <c r="D336" s="1" t="s">
        <v>848</v>
      </c>
      <c r="E336" s="1" t="s">
        <v>40</v>
      </c>
      <c r="F336" s="2" t="s">
        <v>7</v>
      </c>
      <c r="G336" s="2">
        <f>VLOOKUP(Tabla1[[#This Row],[NOMBRE DE SERIE]],CCD!$A$3:$D$181,2,0)</f>
        <v>15</v>
      </c>
      <c r="H336" s="1" t="s">
        <v>2243</v>
      </c>
      <c r="I336" s="2">
        <v>1</v>
      </c>
      <c r="J336" s="2">
        <v>0</v>
      </c>
      <c r="K336" s="2">
        <v>0</v>
      </c>
      <c r="L336" s="2">
        <f>VLOOKUP(Tabla1[[#This Row],[NoMBRE DE SuBSERIE]],CCD!$C$3:$D$181,2,0)</f>
        <v>5</v>
      </c>
      <c r="M336" s="1" t="s">
        <v>647</v>
      </c>
      <c r="N336" s="2" t="s">
        <v>7</v>
      </c>
      <c r="O336" s="2" t="s">
        <v>7</v>
      </c>
      <c r="P336" s="2" t="s">
        <v>7</v>
      </c>
      <c r="Q336" s="1" t="s">
        <v>648</v>
      </c>
      <c r="R336" s="2" t="s">
        <v>8</v>
      </c>
      <c r="S336" s="2" t="s">
        <v>8</v>
      </c>
      <c r="T336" s="2" t="s">
        <v>634</v>
      </c>
      <c r="U336" s="2" t="s">
        <v>7</v>
      </c>
      <c r="V336" s="2" t="s">
        <v>7</v>
      </c>
      <c r="W336" s="2" t="s">
        <v>8</v>
      </c>
      <c r="X336" s="2">
        <v>0</v>
      </c>
      <c r="Y336" s="1" t="s">
        <v>905</v>
      </c>
      <c r="Z336" s="1">
        <v>0</v>
      </c>
      <c r="AA336" s="1" t="s">
        <v>2</v>
      </c>
      <c r="AB336" s="1" t="s">
        <v>1</v>
      </c>
      <c r="AC336" s="3">
        <v>46106</v>
      </c>
      <c r="AD336" s="2" t="s">
        <v>7</v>
      </c>
      <c r="AE336" s="1" t="s">
        <v>841</v>
      </c>
    </row>
    <row r="337" spans="1:31" ht="39.65" customHeight="1">
      <c r="A337" s="1" t="s">
        <v>631</v>
      </c>
      <c r="B337" s="1" t="s">
        <v>629</v>
      </c>
      <c r="C337" s="1" t="s">
        <v>633</v>
      </c>
      <c r="D337" s="1" t="s">
        <v>848</v>
      </c>
      <c r="E337" s="1" t="s">
        <v>40</v>
      </c>
      <c r="F337" s="2" t="s">
        <v>7</v>
      </c>
      <c r="G337" s="2">
        <f>VLOOKUP(Tabla1[[#This Row],[NOMBRE DE SERIE]],CCD!$A$3:$D$181,2,0)</f>
        <v>15</v>
      </c>
      <c r="H337" s="1" t="s">
        <v>2243</v>
      </c>
      <c r="I337" s="2">
        <v>1</v>
      </c>
      <c r="J337" s="2">
        <v>0</v>
      </c>
      <c r="K337" s="2">
        <v>0</v>
      </c>
      <c r="L337" s="2">
        <f>VLOOKUP(Tabla1[[#This Row],[NoMBRE DE SuBSERIE]],CCD!$C$3:$D$181,2,0)</f>
        <v>5</v>
      </c>
      <c r="M337" s="1" t="s">
        <v>647</v>
      </c>
      <c r="N337" s="2" t="s">
        <v>7</v>
      </c>
      <c r="O337" s="2" t="s">
        <v>7</v>
      </c>
      <c r="P337" s="2" t="s">
        <v>7</v>
      </c>
      <c r="Q337" s="1" t="s">
        <v>643</v>
      </c>
      <c r="R337" s="2" t="s">
        <v>244</v>
      </c>
      <c r="S337" s="2" t="s">
        <v>8</v>
      </c>
      <c r="T337" s="2" t="s">
        <v>634</v>
      </c>
      <c r="U337" s="2" t="s">
        <v>7</v>
      </c>
      <c r="V337" s="2" t="s">
        <v>7</v>
      </c>
      <c r="W337" s="2" t="s">
        <v>8</v>
      </c>
      <c r="X337" s="2">
        <v>0</v>
      </c>
      <c r="Y337" s="1" t="s">
        <v>905</v>
      </c>
      <c r="Z337" s="1">
        <v>0</v>
      </c>
      <c r="AA337" s="1" t="s">
        <v>2</v>
      </c>
      <c r="AB337" s="1" t="s">
        <v>1</v>
      </c>
      <c r="AC337" s="3">
        <v>46106</v>
      </c>
      <c r="AD337" s="2" t="s">
        <v>7</v>
      </c>
      <c r="AE337" s="1" t="s">
        <v>841</v>
      </c>
    </row>
    <row r="338" spans="1:31" ht="39.65" customHeight="1">
      <c r="A338" s="1" t="s">
        <v>631</v>
      </c>
      <c r="B338" s="1" t="s">
        <v>629</v>
      </c>
      <c r="C338" s="1" t="s">
        <v>633</v>
      </c>
      <c r="D338" s="1" t="s">
        <v>848</v>
      </c>
      <c r="E338" s="1" t="s">
        <v>40</v>
      </c>
      <c r="F338" s="2" t="s">
        <v>7</v>
      </c>
      <c r="G338" s="2">
        <f>VLOOKUP(Tabla1[[#This Row],[NOMBRE DE SERIE]],CCD!$A$3:$D$181,2,0)</f>
        <v>15</v>
      </c>
      <c r="H338" s="1" t="s">
        <v>2243</v>
      </c>
      <c r="I338" s="2">
        <v>1</v>
      </c>
      <c r="J338" s="2">
        <v>0</v>
      </c>
      <c r="K338" s="2">
        <v>0</v>
      </c>
      <c r="L338" s="2">
        <f>VLOOKUP(Tabla1[[#This Row],[NoMBRE DE SuBSERIE]],CCD!$C$3:$D$181,2,0)</f>
        <v>5</v>
      </c>
      <c r="M338" s="1" t="s">
        <v>647</v>
      </c>
      <c r="N338" s="2" t="s">
        <v>7</v>
      </c>
      <c r="O338" s="2" t="s">
        <v>7</v>
      </c>
      <c r="P338" s="2" t="s">
        <v>7</v>
      </c>
      <c r="Q338" s="1" t="s">
        <v>853</v>
      </c>
      <c r="R338" s="2" t="s">
        <v>244</v>
      </c>
      <c r="S338" s="2" t="s">
        <v>8</v>
      </c>
      <c r="T338" s="2" t="s">
        <v>634</v>
      </c>
      <c r="U338" s="2" t="s">
        <v>7</v>
      </c>
      <c r="V338" s="2" t="s">
        <v>7</v>
      </c>
      <c r="W338" s="2" t="s">
        <v>8</v>
      </c>
      <c r="X338" s="2">
        <v>0</v>
      </c>
      <c r="Y338" s="1" t="s">
        <v>905</v>
      </c>
      <c r="Z338" s="1">
        <v>0</v>
      </c>
      <c r="AA338" s="1" t="s">
        <v>2</v>
      </c>
      <c r="AB338" s="1" t="s">
        <v>1</v>
      </c>
      <c r="AC338" s="3">
        <v>46106</v>
      </c>
      <c r="AD338" s="2" t="s">
        <v>7</v>
      </c>
      <c r="AE338" s="1" t="s">
        <v>841</v>
      </c>
    </row>
    <row r="339" spans="1:31" ht="39.65" customHeight="1">
      <c r="A339" s="1" t="s">
        <v>631</v>
      </c>
      <c r="B339" s="1" t="s">
        <v>629</v>
      </c>
      <c r="C339" s="1" t="s">
        <v>633</v>
      </c>
      <c r="D339" s="1" t="s">
        <v>848</v>
      </c>
      <c r="E339" s="1" t="s">
        <v>40</v>
      </c>
      <c r="F339" s="2" t="s">
        <v>7</v>
      </c>
      <c r="G339" s="2">
        <f>VLOOKUP(Tabla1[[#This Row],[NOMBRE DE SERIE]],CCD!$A$3:$D$181,2,0)</f>
        <v>15</v>
      </c>
      <c r="H339" s="1" t="s">
        <v>2243</v>
      </c>
      <c r="I339" s="2">
        <v>1</v>
      </c>
      <c r="J339" s="2">
        <v>0</v>
      </c>
      <c r="K339" s="2">
        <v>0</v>
      </c>
      <c r="L339" s="2">
        <f>VLOOKUP(Tabla1[[#This Row],[NoMBRE DE SuBSERIE]],CCD!$C$3:$D$181,2,0)</f>
        <v>5</v>
      </c>
      <c r="M339" s="1" t="s">
        <v>647</v>
      </c>
      <c r="N339" s="2" t="s">
        <v>7</v>
      </c>
      <c r="O339" s="2" t="s">
        <v>7</v>
      </c>
      <c r="P339" s="2" t="s">
        <v>7</v>
      </c>
      <c r="Q339" s="1" t="s">
        <v>649</v>
      </c>
      <c r="R339" s="2" t="s">
        <v>8</v>
      </c>
      <c r="S339" s="2" t="s">
        <v>8</v>
      </c>
      <c r="T339" s="2" t="s">
        <v>634</v>
      </c>
      <c r="U339" s="2" t="s">
        <v>7</v>
      </c>
      <c r="V339" s="2" t="s">
        <v>7</v>
      </c>
      <c r="W339" s="2" t="s">
        <v>8</v>
      </c>
      <c r="X339" s="2">
        <v>0</v>
      </c>
      <c r="Y339" s="1" t="s">
        <v>905</v>
      </c>
      <c r="Z339" s="1">
        <v>0</v>
      </c>
      <c r="AA339" s="1" t="s">
        <v>2</v>
      </c>
      <c r="AB339" s="1" t="s">
        <v>1</v>
      </c>
      <c r="AC339" s="3">
        <v>46106</v>
      </c>
      <c r="AD339" s="2" t="s">
        <v>7</v>
      </c>
      <c r="AE339" s="1" t="s">
        <v>841</v>
      </c>
    </row>
    <row r="340" spans="1:31" ht="39.65" customHeight="1">
      <c r="A340" s="1" t="s">
        <v>631</v>
      </c>
      <c r="B340" s="1" t="s">
        <v>629</v>
      </c>
      <c r="C340" s="1" t="s">
        <v>633</v>
      </c>
      <c r="D340" s="1" t="s">
        <v>848</v>
      </c>
      <c r="E340" s="1" t="s">
        <v>40</v>
      </c>
      <c r="F340" s="2" t="s">
        <v>7</v>
      </c>
      <c r="G340" s="2">
        <f>VLOOKUP(Tabla1[[#This Row],[NOMBRE DE SERIE]],CCD!$A$3:$D$181,2,0)</f>
        <v>15</v>
      </c>
      <c r="H340" s="1" t="s">
        <v>2243</v>
      </c>
      <c r="I340" s="2">
        <v>1</v>
      </c>
      <c r="J340" s="2">
        <v>0</v>
      </c>
      <c r="K340" s="2">
        <v>0</v>
      </c>
      <c r="L340" s="2">
        <f>VLOOKUP(Tabla1[[#This Row],[NoMBRE DE SuBSERIE]],CCD!$C$3:$D$181,2,0)</f>
        <v>5</v>
      </c>
      <c r="M340" s="1" t="s">
        <v>647</v>
      </c>
      <c r="N340" s="2" t="s">
        <v>7</v>
      </c>
      <c r="O340" s="2" t="s">
        <v>7</v>
      </c>
      <c r="P340" s="2" t="s">
        <v>7</v>
      </c>
      <c r="Q340" s="1" t="s">
        <v>908</v>
      </c>
      <c r="R340" s="2" t="s">
        <v>8</v>
      </c>
      <c r="S340" s="2" t="s">
        <v>8</v>
      </c>
      <c r="T340" s="2" t="s">
        <v>634</v>
      </c>
      <c r="U340" s="2" t="s">
        <v>7</v>
      </c>
      <c r="V340" s="2" t="s">
        <v>7</v>
      </c>
      <c r="W340" s="2" t="s">
        <v>8</v>
      </c>
      <c r="X340" s="2">
        <v>0</v>
      </c>
      <c r="Y340" s="1" t="s">
        <v>905</v>
      </c>
      <c r="Z340" s="1">
        <v>0</v>
      </c>
      <c r="AA340" s="1" t="s">
        <v>2</v>
      </c>
      <c r="AB340" s="1" t="s">
        <v>1</v>
      </c>
      <c r="AC340" s="3">
        <v>46106</v>
      </c>
      <c r="AD340" s="2" t="s">
        <v>7</v>
      </c>
      <c r="AE340" s="1" t="s">
        <v>841</v>
      </c>
    </row>
    <row r="341" spans="1:31" ht="39.65" customHeight="1">
      <c r="A341" s="1" t="s">
        <v>631</v>
      </c>
      <c r="B341" s="1" t="s">
        <v>629</v>
      </c>
      <c r="C341" s="1" t="s">
        <v>633</v>
      </c>
      <c r="D341" s="1" t="s">
        <v>848</v>
      </c>
      <c r="E341" s="1" t="s">
        <v>40</v>
      </c>
      <c r="F341" s="2" t="s">
        <v>7</v>
      </c>
      <c r="G341" s="2">
        <f>VLOOKUP(Tabla1[[#This Row],[NOMBRE DE SERIE]],CCD!$A$3:$D$181,2,0)</f>
        <v>15</v>
      </c>
      <c r="H341" s="1" t="s">
        <v>2243</v>
      </c>
      <c r="I341" s="2">
        <v>1</v>
      </c>
      <c r="J341" s="2">
        <v>0</v>
      </c>
      <c r="K341" s="2">
        <v>0</v>
      </c>
      <c r="L341" s="2">
        <f>VLOOKUP(Tabla1[[#This Row],[NoMBRE DE SuBSERIE]],CCD!$C$3:$D$181,2,0)</f>
        <v>5</v>
      </c>
      <c r="M341" s="1" t="s">
        <v>647</v>
      </c>
      <c r="N341" s="2" t="s">
        <v>7</v>
      </c>
      <c r="O341" s="2" t="s">
        <v>7</v>
      </c>
      <c r="P341" s="2" t="s">
        <v>7</v>
      </c>
      <c r="Q341" s="1" t="s">
        <v>642</v>
      </c>
      <c r="R341" s="2" t="s">
        <v>8</v>
      </c>
      <c r="S341" s="2" t="s">
        <v>8</v>
      </c>
      <c r="T341" s="2" t="s">
        <v>634</v>
      </c>
      <c r="U341" s="2" t="s">
        <v>7</v>
      </c>
      <c r="V341" s="2" t="s">
        <v>7</v>
      </c>
      <c r="W341" s="2" t="s">
        <v>8</v>
      </c>
      <c r="X341" s="2">
        <v>0</v>
      </c>
      <c r="Y341" s="1" t="s">
        <v>905</v>
      </c>
      <c r="Z341" s="1">
        <v>0</v>
      </c>
      <c r="AA341" s="1" t="s">
        <v>2</v>
      </c>
      <c r="AB341" s="1" t="s">
        <v>1</v>
      </c>
      <c r="AC341" s="3">
        <v>46106</v>
      </c>
      <c r="AD341" s="2" t="s">
        <v>7</v>
      </c>
      <c r="AE341" s="1" t="s">
        <v>841</v>
      </c>
    </row>
    <row r="342" spans="1:31" ht="39.65" customHeight="1">
      <c r="A342" s="1" t="s">
        <v>631</v>
      </c>
      <c r="B342" s="1" t="s">
        <v>629</v>
      </c>
      <c r="C342" s="1" t="s">
        <v>633</v>
      </c>
      <c r="D342" s="1" t="s">
        <v>848</v>
      </c>
      <c r="E342" s="1" t="s">
        <v>40</v>
      </c>
      <c r="F342" s="2" t="s">
        <v>7</v>
      </c>
      <c r="G342" s="2">
        <f>VLOOKUP(Tabla1[[#This Row],[NOMBRE DE SERIE]],CCD!$A$3:$D$181,2,0)</f>
        <v>15</v>
      </c>
      <c r="H342" s="1" t="s">
        <v>2243</v>
      </c>
      <c r="I342" s="2">
        <v>1</v>
      </c>
      <c r="J342" s="2">
        <v>0</v>
      </c>
      <c r="K342" s="2">
        <v>0</v>
      </c>
      <c r="L342" s="2">
        <f>VLOOKUP(Tabla1[[#This Row],[NoMBRE DE SuBSERIE]],CCD!$C$3:$D$181,2,0)</f>
        <v>5</v>
      </c>
      <c r="M342" s="1" t="s">
        <v>647</v>
      </c>
      <c r="N342" s="2" t="s">
        <v>7</v>
      </c>
      <c r="O342" s="2" t="s">
        <v>7</v>
      </c>
      <c r="P342" s="2" t="s">
        <v>7</v>
      </c>
      <c r="Q342" s="1" t="s">
        <v>65</v>
      </c>
      <c r="R342" s="2" t="s">
        <v>8</v>
      </c>
      <c r="S342" s="2" t="s">
        <v>8</v>
      </c>
      <c r="T342" s="2" t="s">
        <v>634</v>
      </c>
      <c r="U342" s="2" t="s">
        <v>7</v>
      </c>
      <c r="V342" s="2" t="s">
        <v>7</v>
      </c>
      <c r="W342" s="2" t="s">
        <v>8</v>
      </c>
      <c r="X342" s="2">
        <v>0</v>
      </c>
      <c r="Y342" s="1" t="s">
        <v>905</v>
      </c>
      <c r="Z342" s="1">
        <v>0</v>
      </c>
      <c r="AA342" s="1" t="s">
        <v>2</v>
      </c>
      <c r="AB342" s="1" t="s">
        <v>1</v>
      </c>
      <c r="AC342" s="3">
        <v>46106</v>
      </c>
      <c r="AD342" s="2" t="s">
        <v>7</v>
      </c>
      <c r="AE342" s="1" t="s">
        <v>841</v>
      </c>
    </row>
    <row r="343" spans="1:31" ht="39.65" customHeight="1">
      <c r="A343" s="1" t="s">
        <v>631</v>
      </c>
      <c r="B343" s="1" t="s">
        <v>629</v>
      </c>
      <c r="C343" s="1" t="s">
        <v>633</v>
      </c>
      <c r="D343" s="1" t="s">
        <v>848</v>
      </c>
      <c r="E343" s="1" t="s">
        <v>40</v>
      </c>
      <c r="F343" s="2" t="s">
        <v>7</v>
      </c>
      <c r="G343" s="2">
        <f>VLOOKUP(Tabla1[[#This Row],[NOMBRE DE SERIE]],CCD!$A$3:$D$181,2,0)</f>
        <v>15</v>
      </c>
      <c r="H343" s="1" t="s">
        <v>2243</v>
      </c>
      <c r="I343" s="2">
        <v>1</v>
      </c>
      <c r="J343" s="2">
        <v>0</v>
      </c>
      <c r="K343" s="2">
        <v>0</v>
      </c>
      <c r="L343" s="2">
        <f>VLOOKUP(Tabla1[[#This Row],[NoMBRE DE SuBSERIE]],CCD!$C$3:$D$181,2,0)</f>
        <v>5</v>
      </c>
      <c r="M343" s="1" t="s">
        <v>647</v>
      </c>
      <c r="N343" s="2" t="s">
        <v>7</v>
      </c>
      <c r="O343" s="2" t="s">
        <v>7</v>
      </c>
      <c r="P343" s="2" t="s">
        <v>7</v>
      </c>
      <c r="Q343" s="1" t="s">
        <v>880</v>
      </c>
      <c r="R343" s="2" t="s">
        <v>233</v>
      </c>
      <c r="S343" s="2" t="s">
        <v>8</v>
      </c>
      <c r="T343" s="2" t="s">
        <v>634</v>
      </c>
      <c r="U343" s="2" t="s">
        <v>7</v>
      </c>
      <c r="V343" s="2" t="s">
        <v>7</v>
      </c>
      <c r="W343" s="2" t="s">
        <v>8</v>
      </c>
      <c r="X343" s="2">
        <v>0</v>
      </c>
      <c r="Y343" s="1" t="s">
        <v>905</v>
      </c>
      <c r="Z343" s="1">
        <v>0</v>
      </c>
      <c r="AA343" s="1" t="s">
        <v>2</v>
      </c>
      <c r="AB343" s="1" t="s">
        <v>1</v>
      </c>
      <c r="AC343" s="3">
        <v>46106</v>
      </c>
      <c r="AD343" s="2" t="s">
        <v>7</v>
      </c>
      <c r="AE343" s="1" t="s">
        <v>841</v>
      </c>
    </row>
    <row r="344" spans="1:31" ht="39.65" customHeight="1">
      <c r="A344" s="1" t="s">
        <v>631</v>
      </c>
      <c r="B344" s="1" t="s">
        <v>629</v>
      </c>
      <c r="C344" s="1" t="s">
        <v>633</v>
      </c>
      <c r="D344" s="1" t="s">
        <v>848</v>
      </c>
      <c r="E344" s="1" t="s">
        <v>40</v>
      </c>
      <c r="F344" s="2" t="s">
        <v>7</v>
      </c>
      <c r="G344" s="2">
        <f>VLOOKUP(Tabla1[[#This Row],[NOMBRE DE SERIE]],CCD!$A$3:$D$181,2,0)</f>
        <v>15</v>
      </c>
      <c r="H344" s="1" t="s">
        <v>2243</v>
      </c>
      <c r="I344" s="2">
        <v>1</v>
      </c>
      <c r="J344" s="2">
        <v>0</v>
      </c>
      <c r="K344" s="2">
        <v>0</v>
      </c>
      <c r="L344" s="2">
        <f>VLOOKUP(Tabla1[[#This Row],[NoMBRE DE SuBSERIE]],CCD!$C$3:$D$181,2,0)</f>
        <v>5</v>
      </c>
      <c r="M344" s="1" t="s">
        <v>647</v>
      </c>
      <c r="N344" s="2" t="s">
        <v>7</v>
      </c>
      <c r="O344" s="2" t="s">
        <v>7</v>
      </c>
      <c r="P344" s="2" t="s">
        <v>7</v>
      </c>
      <c r="Q344" s="1" t="s">
        <v>909</v>
      </c>
      <c r="R344" s="2" t="s">
        <v>8</v>
      </c>
      <c r="S344" s="2" t="s">
        <v>8</v>
      </c>
      <c r="T344" s="2" t="s">
        <v>634</v>
      </c>
      <c r="U344" s="2" t="s">
        <v>7</v>
      </c>
      <c r="V344" s="2" t="s">
        <v>7</v>
      </c>
      <c r="W344" s="2" t="s">
        <v>8</v>
      </c>
      <c r="X344" s="2">
        <v>0</v>
      </c>
      <c r="Y344" s="1" t="s">
        <v>905</v>
      </c>
      <c r="Z344" s="1">
        <v>0</v>
      </c>
      <c r="AA344" s="1" t="s">
        <v>2</v>
      </c>
      <c r="AB344" s="1" t="s">
        <v>1</v>
      </c>
      <c r="AC344" s="3">
        <v>46106</v>
      </c>
      <c r="AD344" s="2" t="s">
        <v>7</v>
      </c>
      <c r="AE344" s="1" t="s">
        <v>841</v>
      </c>
    </row>
    <row r="345" spans="1:31" ht="39.65" customHeight="1">
      <c r="A345" s="1" t="s">
        <v>631</v>
      </c>
      <c r="B345" s="1" t="s">
        <v>629</v>
      </c>
      <c r="C345" s="1" t="s">
        <v>633</v>
      </c>
      <c r="D345" s="1" t="s">
        <v>848</v>
      </c>
      <c r="E345" s="1" t="s">
        <v>40</v>
      </c>
      <c r="F345" s="2" t="s">
        <v>7</v>
      </c>
      <c r="G345" s="2">
        <f>VLOOKUP(Tabla1[[#This Row],[NOMBRE DE SERIE]],CCD!$A$3:$D$181,2,0)</f>
        <v>15</v>
      </c>
      <c r="H345" s="1" t="s">
        <v>2243</v>
      </c>
      <c r="I345" s="2">
        <v>1</v>
      </c>
      <c r="J345" s="2">
        <v>0</v>
      </c>
      <c r="K345" s="2">
        <v>0</v>
      </c>
      <c r="L345" s="2">
        <f>VLOOKUP(Tabla1[[#This Row],[NoMBRE DE SuBSERIE]],CCD!$C$3:$D$181,2,0)</f>
        <v>5</v>
      </c>
      <c r="M345" s="1" t="s">
        <v>647</v>
      </c>
      <c r="N345" s="2" t="s">
        <v>7</v>
      </c>
      <c r="O345" s="2" t="s">
        <v>7</v>
      </c>
      <c r="P345" s="2" t="s">
        <v>7</v>
      </c>
      <c r="Q345" s="1" t="s">
        <v>910</v>
      </c>
      <c r="R345" s="2" t="s">
        <v>8</v>
      </c>
      <c r="S345" s="2" t="s">
        <v>8</v>
      </c>
      <c r="T345" s="2" t="s">
        <v>634</v>
      </c>
      <c r="U345" s="2" t="s">
        <v>7</v>
      </c>
      <c r="V345" s="2" t="s">
        <v>7</v>
      </c>
      <c r="W345" s="2" t="s">
        <v>8</v>
      </c>
      <c r="X345" s="2">
        <v>0</v>
      </c>
      <c r="Y345" s="1" t="s">
        <v>905</v>
      </c>
      <c r="Z345" s="1">
        <v>0</v>
      </c>
      <c r="AA345" s="1" t="s">
        <v>2</v>
      </c>
      <c r="AB345" s="1" t="s">
        <v>1</v>
      </c>
      <c r="AC345" s="3">
        <v>46106</v>
      </c>
      <c r="AD345" s="2" t="s">
        <v>7</v>
      </c>
      <c r="AE345" s="1" t="s">
        <v>841</v>
      </c>
    </row>
    <row r="346" spans="1:31" ht="39.65" customHeight="1">
      <c r="A346" s="1" t="s">
        <v>631</v>
      </c>
      <c r="B346" s="1" t="s">
        <v>629</v>
      </c>
      <c r="C346" s="1" t="s">
        <v>633</v>
      </c>
      <c r="D346" s="1" t="s">
        <v>848</v>
      </c>
      <c r="E346" s="1" t="s">
        <v>40</v>
      </c>
      <c r="F346" s="2" t="s">
        <v>7</v>
      </c>
      <c r="G346" s="2">
        <f>VLOOKUP(Tabla1[[#This Row],[NOMBRE DE SERIE]],CCD!$A$3:$D$181,2,0)</f>
        <v>15</v>
      </c>
      <c r="H346" s="1" t="s">
        <v>2243</v>
      </c>
      <c r="I346" s="2">
        <v>1</v>
      </c>
      <c r="J346" s="2">
        <v>0</v>
      </c>
      <c r="K346" s="2">
        <v>0</v>
      </c>
      <c r="L346" s="2">
        <f>VLOOKUP(Tabla1[[#This Row],[NoMBRE DE SuBSERIE]],CCD!$C$3:$D$181,2,0)</f>
        <v>5</v>
      </c>
      <c r="M346" s="1" t="s">
        <v>647</v>
      </c>
      <c r="N346" s="2" t="s">
        <v>7</v>
      </c>
      <c r="O346" s="2" t="s">
        <v>7</v>
      </c>
      <c r="P346" s="2" t="s">
        <v>7</v>
      </c>
      <c r="Q346" s="1" t="s">
        <v>650</v>
      </c>
      <c r="R346" s="2" t="s">
        <v>8</v>
      </c>
      <c r="S346" s="2" t="s">
        <v>8</v>
      </c>
      <c r="T346" s="2" t="s">
        <v>634</v>
      </c>
      <c r="U346" s="2" t="s">
        <v>7</v>
      </c>
      <c r="V346" s="2" t="s">
        <v>7</v>
      </c>
      <c r="W346" s="2" t="s">
        <v>8</v>
      </c>
      <c r="X346" s="2">
        <v>0</v>
      </c>
      <c r="Y346" s="1" t="s">
        <v>905</v>
      </c>
      <c r="Z346" s="1">
        <v>0</v>
      </c>
      <c r="AA346" s="1" t="s">
        <v>2</v>
      </c>
      <c r="AB346" s="1" t="s">
        <v>1</v>
      </c>
      <c r="AC346" s="3">
        <v>46106</v>
      </c>
      <c r="AD346" s="2" t="s">
        <v>7</v>
      </c>
      <c r="AE346" s="1" t="s">
        <v>841</v>
      </c>
    </row>
    <row r="347" spans="1:31" ht="39.65" customHeight="1">
      <c r="A347" s="1" t="s">
        <v>631</v>
      </c>
      <c r="B347" s="1" t="s">
        <v>629</v>
      </c>
      <c r="C347" s="1" t="s">
        <v>633</v>
      </c>
      <c r="D347" s="1" t="s">
        <v>848</v>
      </c>
      <c r="E347" s="1" t="s">
        <v>40</v>
      </c>
      <c r="F347" s="2" t="s">
        <v>7</v>
      </c>
      <c r="G347" s="2">
        <f>VLOOKUP(Tabla1[[#This Row],[NOMBRE DE SERIE]],CCD!$A$3:$D$181,2,0)</f>
        <v>15</v>
      </c>
      <c r="H347" s="1" t="s">
        <v>2243</v>
      </c>
      <c r="I347" s="2">
        <v>1</v>
      </c>
      <c r="J347" s="2">
        <v>0</v>
      </c>
      <c r="K347" s="2">
        <v>0</v>
      </c>
      <c r="L347" s="2">
        <f>VLOOKUP(Tabla1[[#This Row],[NoMBRE DE SuBSERIE]],CCD!$C$3:$D$181,2,0)</f>
        <v>5</v>
      </c>
      <c r="M347" s="1" t="s">
        <v>647</v>
      </c>
      <c r="N347" s="2" t="s">
        <v>7</v>
      </c>
      <c r="O347" s="2" t="s">
        <v>7</v>
      </c>
      <c r="P347" s="2" t="s">
        <v>7</v>
      </c>
      <c r="Q347" s="1" t="s">
        <v>651</v>
      </c>
      <c r="R347" s="2" t="s">
        <v>244</v>
      </c>
      <c r="S347" s="2" t="s">
        <v>8</v>
      </c>
      <c r="T347" s="2" t="s">
        <v>634</v>
      </c>
      <c r="U347" s="2" t="s">
        <v>7</v>
      </c>
      <c r="V347" s="2" t="s">
        <v>7</v>
      </c>
      <c r="W347" s="2" t="s">
        <v>8</v>
      </c>
      <c r="X347" s="2">
        <v>0</v>
      </c>
      <c r="Y347" s="1" t="s">
        <v>905</v>
      </c>
      <c r="Z347" s="1">
        <v>0</v>
      </c>
      <c r="AA347" s="1" t="s">
        <v>2</v>
      </c>
      <c r="AB347" s="1" t="s">
        <v>1</v>
      </c>
      <c r="AC347" s="3">
        <v>46106</v>
      </c>
      <c r="AD347" s="2" t="s">
        <v>7</v>
      </c>
      <c r="AE347" s="1" t="s">
        <v>841</v>
      </c>
    </row>
    <row r="348" spans="1:31" ht="39.65" customHeight="1">
      <c r="A348" s="1" t="s">
        <v>631</v>
      </c>
      <c r="B348" s="1" t="s">
        <v>629</v>
      </c>
      <c r="C348" s="1" t="s">
        <v>633</v>
      </c>
      <c r="D348" s="1" t="s">
        <v>848</v>
      </c>
      <c r="E348" s="1" t="s">
        <v>40</v>
      </c>
      <c r="F348" s="2" t="s">
        <v>7</v>
      </c>
      <c r="G348" s="2">
        <f>VLOOKUP(Tabla1[[#This Row],[NOMBRE DE SERIE]],CCD!$A$3:$D$181,2,0)</f>
        <v>15</v>
      </c>
      <c r="H348" s="1" t="s">
        <v>2243</v>
      </c>
      <c r="I348" s="2">
        <v>1</v>
      </c>
      <c r="J348" s="2">
        <v>0</v>
      </c>
      <c r="K348" s="2">
        <v>0</v>
      </c>
      <c r="L348" s="2">
        <f>VLOOKUP(Tabla1[[#This Row],[NoMBRE DE SuBSERIE]],CCD!$C$3:$D$181,2,0)</f>
        <v>5</v>
      </c>
      <c r="M348" s="1" t="s">
        <v>647</v>
      </c>
      <c r="N348" s="2" t="s">
        <v>7</v>
      </c>
      <c r="O348" s="2" t="s">
        <v>7</v>
      </c>
      <c r="P348" s="2" t="s">
        <v>7</v>
      </c>
      <c r="Q348" s="1" t="s">
        <v>652</v>
      </c>
      <c r="R348" s="2" t="s">
        <v>244</v>
      </c>
      <c r="S348" s="2" t="s">
        <v>8</v>
      </c>
      <c r="T348" s="2" t="s">
        <v>634</v>
      </c>
      <c r="U348" s="2" t="s">
        <v>7</v>
      </c>
      <c r="V348" s="2" t="s">
        <v>7</v>
      </c>
      <c r="W348" s="2" t="s">
        <v>8</v>
      </c>
      <c r="X348" s="2">
        <v>0</v>
      </c>
      <c r="Y348" s="1" t="s">
        <v>905</v>
      </c>
      <c r="Z348" s="1">
        <v>0</v>
      </c>
      <c r="AA348" s="1" t="s">
        <v>2</v>
      </c>
      <c r="AB348" s="1" t="s">
        <v>1</v>
      </c>
      <c r="AC348" s="3">
        <v>46106</v>
      </c>
      <c r="AD348" s="2" t="s">
        <v>7</v>
      </c>
      <c r="AE348" s="1" t="s">
        <v>841</v>
      </c>
    </row>
    <row r="349" spans="1:31" ht="39.65" customHeight="1">
      <c r="A349" s="1" t="s">
        <v>631</v>
      </c>
      <c r="B349" s="1" t="s">
        <v>629</v>
      </c>
      <c r="C349" s="1" t="s">
        <v>633</v>
      </c>
      <c r="D349" s="1" t="s">
        <v>848</v>
      </c>
      <c r="E349" s="1" t="s">
        <v>40</v>
      </c>
      <c r="F349" s="2" t="s">
        <v>7</v>
      </c>
      <c r="G349" s="2">
        <f>VLOOKUP(Tabla1[[#This Row],[NOMBRE DE SERIE]],CCD!$A$3:$D$181,2,0)</f>
        <v>15</v>
      </c>
      <c r="H349" s="1" t="s">
        <v>2243</v>
      </c>
      <c r="I349" s="2">
        <v>1</v>
      </c>
      <c r="J349" s="2">
        <v>0</v>
      </c>
      <c r="K349" s="2">
        <v>0</v>
      </c>
      <c r="L349" s="2">
        <f>VLOOKUP(Tabla1[[#This Row],[NoMBRE DE SuBSERIE]],CCD!$C$3:$D$181,2,0)</f>
        <v>5</v>
      </c>
      <c r="M349" s="1" t="s">
        <v>647</v>
      </c>
      <c r="N349" s="2" t="s">
        <v>7</v>
      </c>
      <c r="O349" s="2" t="s">
        <v>7</v>
      </c>
      <c r="P349" s="2" t="s">
        <v>7</v>
      </c>
      <c r="Q349" s="1" t="s">
        <v>2123</v>
      </c>
      <c r="R349" s="2" t="s">
        <v>233</v>
      </c>
      <c r="S349" s="2" t="s">
        <v>8</v>
      </c>
      <c r="T349" s="2" t="s">
        <v>634</v>
      </c>
      <c r="U349" s="2" t="s">
        <v>7</v>
      </c>
      <c r="V349" s="2" t="s">
        <v>7</v>
      </c>
      <c r="W349" s="2" t="s">
        <v>8</v>
      </c>
      <c r="X349" s="2">
        <v>0</v>
      </c>
      <c r="Y349" s="1" t="s">
        <v>905</v>
      </c>
      <c r="Z349" s="1">
        <v>0</v>
      </c>
      <c r="AA349" s="1" t="s">
        <v>2</v>
      </c>
      <c r="AB349" s="1" t="s">
        <v>1</v>
      </c>
      <c r="AC349" s="3">
        <v>46106</v>
      </c>
      <c r="AD349" s="2" t="s">
        <v>7</v>
      </c>
      <c r="AE349" s="1" t="s">
        <v>841</v>
      </c>
    </row>
    <row r="350" spans="1:31" ht="39.65" customHeight="1">
      <c r="A350" s="1" t="s">
        <v>631</v>
      </c>
      <c r="B350" s="1" t="s">
        <v>629</v>
      </c>
      <c r="C350" s="1" t="s">
        <v>633</v>
      </c>
      <c r="D350" s="1" t="s">
        <v>848</v>
      </c>
      <c r="E350" s="1" t="s">
        <v>40</v>
      </c>
      <c r="F350" s="2" t="s">
        <v>7</v>
      </c>
      <c r="G350" s="2">
        <f>VLOOKUP(Tabla1[[#This Row],[NOMBRE DE SERIE]],CCD!$A$3:$D$181,2,0)</f>
        <v>15</v>
      </c>
      <c r="H350" s="1" t="s">
        <v>2243</v>
      </c>
      <c r="I350" s="2">
        <v>1</v>
      </c>
      <c r="J350" s="2">
        <v>0</v>
      </c>
      <c r="K350" s="2">
        <v>0</v>
      </c>
      <c r="L350" s="2">
        <f>VLOOKUP(Tabla1[[#This Row],[NoMBRE DE SuBSERIE]],CCD!$C$3:$D$181,2,0)</f>
        <v>5</v>
      </c>
      <c r="M350" s="1" t="s">
        <v>647</v>
      </c>
      <c r="N350" s="2" t="s">
        <v>7</v>
      </c>
      <c r="O350" s="2" t="s">
        <v>7</v>
      </c>
      <c r="P350" s="2" t="s">
        <v>7</v>
      </c>
      <c r="Q350" s="1" t="s">
        <v>653</v>
      </c>
      <c r="R350" s="2" t="s">
        <v>233</v>
      </c>
      <c r="S350" s="2" t="s">
        <v>8</v>
      </c>
      <c r="T350" s="2" t="s">
        <v>634</v>
      </c>
      <c r="U350" s="2" t="s">
        <v>7</v>
      </c>
      <c r="V350" s="2" t="s">
        <v>7</v>
      </c>
      <c r="W350" s="2" t="s">
        <v>8</v>
      </c>
      <c r="X350" s="2">
        <v>0</v>
      </c>
      <c r="Y350" s="1" t="s">
        <v>905</v>
      </c>
      <c r="Z350" s="1">
        <v>0</v>
      </c>
      <c r="AA350" s="1" t="s">
        <v>2</v>
      </c>
      <c r="AB350" s="1" t="s">
        <v>1</v>
      </c>
      <c r="AC350" s="3">
        <v>46106</v>
      </c>
      <c r="AD350" s="2" t="s">
        <v>7</v>
      </c>
      <c r="AE350" s="1" t="s">
        <v>841</v>
      </c>
    </row>
    <row r="351" spans="1:31" ht="39.65" customHeight="1">
      <c r="A351" s="1" t="s">
        <v>631</v>
      </c>
      <c r="B351" s="1" t="s">
        <v>629</v>
      </c>
      <c r="C351" s="1" t="s">
        <v>633</v>
      </c>
      <c r="D351" s="1" t="s">
        <v>848</v>
      </c>
      <c r="E351" s="1" t="s">
        <v>40</v>
      </c>
      <c r="F351" s="2" t="s">
        <v>7</v>
      </c>
      <c r="G351" s="2">
        <f>VLOOKUP(Tabla1[[#This Row],[NOMBRE DE SERIE]],CCD!$A$3:$D$181,2,0)</f>
        <v>15</v>
      </c>
      <c r="H351" s="1" t="s">
        <v>2243</v>
      </c>
      <c r="I351" s="2">
        <v>1</v>
      </c>
      <c r="J351" s="2">
        <v>0</v>
      </c>
      <c r="K351" s="2">
        <v>0</v>
      </c>
      <c r="L351" s="2">
        <f>VLOOKUP(Tabla1[[#This Row],[NoMBRE DE SuBSERIE]],CCD!$C$3:$D$181,2,0)</f>
        <v>5</v>
      </c>
      <c r="M351" s="1" t="s">
        <v>647</v>
      </c>
      <c r="N351" s="2" t="s">
        <v>7</v>
      </c>
      <c r="O351" s="2" t="s">
        <v>7</v>
      </c>
      <c r="P351" s="2" t="s">
        <v>7</v>
      </c>
      <c r="Q351" s="1" t="s">
        <v>654</v>
      </c>
      <c r="R351" s="2" t="s">
        <v>244</v>
      </c>
      <c r="S351" s="2" t="s">
        <v>8</v>
      </c>
      <c r="T351" s="2" t="s">
        <v>634</v>
      </c>
      <c r="U351" s="2" t="s">
        <v>7</v>
      </c>
      <c r="V351" s="2" t="s">
        <v>7</v>
      </c>
      <c r="W351" s="2" t="s">
        <v>8</v>
      </c>
      <c r="X351" s="2">
        <v>0</v>
      </c>
      <c r="Y351" s="1" t="s">
        <v>905</v>
      </c>
      <c r="Z351" s="1">
        <v>0</v>
      </c>
      <c r="AA351" s="1" t="s">
        <v>2</v>
      </c>
      <c r="AB351" s="1" t="s">
        <v>1</v>
      </c>
      <c r="AC351" s="3">
        <v>46106</v>
      </c>
      <c r="AD351" s="2" t="s">
        <v>7</v>
      </c>
      <c r="AE351" s="1" t="s">
        <v>841</v>
      </c>
    </row>
    <row r="352" spans="1:31" ht="39.65" customHeight="1">
      <c r="A352" s="1" t="s">
        <v>631</v>
      </c>
      <c r="B352" s="1" t="s">
        <v>629</v>
      </c>
      <c r="C352" s="1" t="s">
        <v>633</v>
      </c>
      <c r="D352" s="1" t="s">
        <v>848</v>
      </c>
      <c r="E352" s="1" t="s">
        <v>40</v>
      </c>
      <c r="F352" s="2" t="s">
        <v>7</v>
      </c>
      <c r="G352" s="2">
        <f>VLOOKUP(Tabla1[[#This Row],[NOMBRE DE SERIE]],CCD!$A$3:$D$181,2,0)</f>
        <v>15</v>
      </c>
      <c r="H352" s="1" t="s">
        <v>2243</v>
      </c>
      <c r="I352" s="2">
        <v>1</v>
      </c>
      <c r="J352" s="2">
        <v>0</v>
      </c>
      <c r="K352" s="2">
        <v>0</v>
      </c>
      <c r="L352" s="2">
        <f>VLOOKUP(Tabla1[[#This Row],[NoMBRE DE SuBSERIE]],CCD!$C$3:$D$181,2,0)</f>
        <v>5</v>
      </c>
      <c r="M352" s="1" t="s">
        <v>647</v>
      </c>
      <c r="N352" s="2" t="s">
        <v>7</v>
      </c>
      <c r="O352" s="2" t="s">
        <v>7</v>
      </c>
      <c r="P352" s="2" t="s">
        <v>7</v>
      </c>
      <c r="Q352" s="1" t="s">
        <v>655</v>
      </c>
      <c r="R352" s="2" t="s">
        <v>244</v>
      </c>
      <c r="S352" s="2" t="s">
        <v>8</v>
      </c>
      <c r="T352" s="2" t="s">
        <v>634</v>
      </c>
      <c r="U352" s="2" t="s">
        <v>7</v>
      </c>
      <c r="V352" s="2" t="s">
        <v>7</v>
      </c>
      <c r="W352" s="2" t="s">
        <v>8</v>
      </c>
      <c r="X352" s="2">
        <v>0</v>
      </c>
      <c r="Y352" s="1" t="s">
        <v>905</v>
      </c>
      <c r="Z352" s="1">
        <v>0</v>
      </c>
      <c r="AA352" s="1" t="s">
        <v>2</v>
      </c>
      <c r="AB352" s="1" t="s">
        <v>1</v>
      </c>
      <c r="AC352" s="3">
        <v>46106</v>
      </c>
      <c r="AD352" s="2" t="s">
        <v>7</v>
      </c>
      <c r="AE352" s="1" t="s">
        <v>841</v>
      </c>
    </row>
    <row r="353" spans="1:31" ht="39.65" customHeight="1">
      <c r="A353" s="1" t="s">
        <v>631</v>
      </c>
      <c r="B353" s="1" t="s">
        <v>629</v>
      </c>
      <c r="C353" s="1" t="s">
        <v>633</v>
      </c>
      <c r="D353" s="1" t="s">
        <v>848</v>
      </c>
      <c r="E353" s="1" t="s">
        <v>40</v>
      </c>
      <c r="F353" s="2" t="s">
        <v>7</v>
      </c>
      <c r="G353" s="2">
        <f>VLOOKUP(Tabla1[[#This Row],[NOMBRE DE SERIE]],CCD!$A$3:$D$181,2,0)</f>
        <v>15</v>
      </c>
      <c r="H353" s="1" t="s">
        <v>2243</v>
      </c>
      <c r="I353" s="2">
        <v>1</v>
      </c>
      <c r="J353" s="2">
        <v>0</v>
      </c>
      <c r="K353" s="2">
        <v>0</v>
      </c>
      <c r="L353" s="2">
        <f>VLOOKUP(Tabla1[[#This Row],[NoMBRE DE SuBSERIE]],CCD!$C$3:$D$181,2,0)</f>
        <v>5</v>
      </c>
      <c r="M353" s="1" t="s">
        <v>647</v>
      </c>
      <c r="N353" s="2" t="s">
        <v>7</v>
      </c>
      <c r="O353" s="2" t="s">
        <v>7</v>
      </c>
      <c r="P353" s="2" t="s">
        <v>7</v>
      </c>
      <c r="Q353" s="1" t="s">
        <v>656</v>
      </c>
      <c r="R353" s="2" t="s">
        <v>244</v>
      </c>
      <c r="S353" s="2" t="s">
        <v>8</v>
      </c>
      <c r="T353" s="2" t="s">
        <v>634</v>
      </c>
      <c r="U353" s="2" t="s">
        <v>7</v>
      </c>
      <c r="V353" s="2" t="s">
        <v>7</v>
      </c>
      <c r="W353" s="2" t="s">
        <v>8</v>
      </c>
      <c r="X353" s="2">
        <v>0</v>
      </c>
      <c r="Y353" s="1" t="s">
        <v>905</v>
      </c>
      <c r="Z353" s="1">
        <v>0</v>
      </c>
      <c r="AA353" s="1" t="s">
        <v>2</v>
      </c>
      <c r="AB353" s="1" t="s">
        <v>1</v>
      </c>
      <c r="AC353" s="3">
        <v>46106</v>
      </c>
      <c r="AD353" s="2" t="s">
        <v>7</v>
      </c>
      <c r="AE353" s="1" t="s">
        <v>841</v>
      </c>
    </row>
    <row r="354" spans="1:31" ht="39.65" customHeight="1">
      <c r="A354" s="1" t="s">
        <v>631</v>
      </c>
      <c r="B354" s="1" t="s">
        <v>629</v>
      </c>
      <c r="C354" s="1" t="s">
        <v>633</v>
      </c>
      <c r="D354" s="1" t="s">
        <v>848</v>
      </c>
      <c r="E354" s="1" t="s">
        <v>40</v>
      </c>
      <c r="F354" s="2" t="s">
        <v>7</v>
      </c>
      <c r="G354" s="2">
        <f>VLOOKUP(Tabla1[[#This Row],[NOMBRE DE SERIE]],CCD!$A$3:$D$181,2,0)</f>
        <v>15</v>
      </c>
      <c r="H354" s="1" t="s">
        <v>2243</v>
      </c>
      <c r="I354" s="2">
        <v>1</v>
      </c>
      <c r="J354" s="2">
        <v>0</v>
      </c>
      <c r="K354" s="2">
        <v>0</v>
      </c>
      <c r="L354" s="2">
        <f>VLOOKUP(Tabla1[[#This Row],[NoMBRE DE SuBSERIE]],CCD!$C$3:$D$181,2,0)</f>
        <v>5</v>
      </c>
      <c r="M354" s="1" t="s">
        <v>647</v>
      </c>
      <c r="N354" s="2" t="s">
        <v>7</v>
      </c>
      <c r="O354" s="2" t="s">
        <v>7</v>
      </c>
      <c r="P354" s="2" t="s">
        <v>7</v>
      </c>
      <c r="Q354" s="1" t="s">
        <v>911</v>
      </c>
      <c r="R354" s="2" t="s">
        <v>244</v>
      </c>
      <c r="S354" s="2" t="s">
        <v>8</v>
      </c>
      <c r="T354" s="2" t="s">
        <v>634</v>
      </c>
      <c r="U354" s="2" t="s">
        <v>7</v>
      </c>
      <c r="V354" s="2" t="s">
        <v>7</v>
      </c>
      <c r="W354" s="2" t="s">
        <v>8</v>
      </c>
      <c r="X354" s="2">
        <v>0</v>
      </c>
      <c r="Y354" s="1" t="s">
        <v>905</v>
      </c>
      <c r="Z354" s="1">
        <v>0</v>
      </c>
      <c r="AA354" s="1" t="s">
        <v>2</v>
      </c>
      <c r="AB354" s="1" t="s">
        <v>1</v>
      </c>
      <c r="AC354" s="3">
        <v>46106</v>
      </c>
      <c r="AD354" s="2" t="s">
        <v>7</v>
      </c>
      <c r="AE354" s="1" t="s">
        <v>841</v>
      </c>
    </row>
    <row r="355" spans="1:31" ht="39.65" customHeight="1">
      <c r="A355" s="1" t="s">
        <v>631</v>
      </c>
      <c r="B355" s="1" t="s">
        <v>629</v>
      </c>
      <c r="C355" s="1" t="s">
        <v>633</v>
      </c>
      <c r="D355" s="1" t="s">
        <v>848</v>
      </c>
      <c r="E355" s="1" t="s">
        <v>40</v>
      </c>
      <c r="F355" s="2" t="s">
        <v>7</v>
      </c>
      <c r="G355" s="2">
        <f>VLOOKUP(Tabla1[[#This Row],[NOMBRE DE SERIE]],CCD!$A$3:$D$181,2,0)</f>
        <v>15</v>
      </c>
      <c r="H355" s="1" t="s">
        <v>2243</v>
      </c>
      <c r="I355" s="2">
        <v>1</v>
      </c>
      <c r="J355" s="2">
        <v>0</v>
      </c>
      <c r="K355" s="2">
        <v>0</v>
      </c>
      <c r="L355" s="2">
        <f>VLOOKUP(Tabla1[[#This Row],[NoMBRE DE SuBSERIE]],CCD!$C$3:$D$181,2,0)</f>
        <v>5</v>
      </c>
      <c r="M355" s="1" t="s">
        <v>647</v>
      </c>
      <c r="N355" s="2" t="s">
        <v>7</v>
      </c>
      <c r="O355" s="2" t="s">
        <v>7</v>
      </c>
      <c r="P355" s="2" t="s">
        <v>7</v>
      </c>
      <c r="Q355" s="1" t="s">
        <v>657</v>
      </c>
      <c r="R355" s="2" t="s">
        <v>244</v>
      </c>
      <c r="S355" s="2" t="s">
        <v>8</v>
      </c>
      <c r="T355" s="2" t="s">
        <v>634</v>
      </c>
      <c r="U355" s="2" t="s">
        <v>7</v>
      </c>
      <c r="V355" s="2" t="s">
        <v>7</v>
      </c>
      <c r="W355" s="2" t="s">
        <v>8</v>
      </c>
      <c r="X355" s="2">
        <v>0</v>
      </c>
      <c r="Y355" s="1" t="s">
        <v>905</v>
      </c>
      <c r="Z355" s="1">
        <v>0</v>
      </c>
      <c r="AA355" s="1" t="s">
        <v>2</v>
      </c>
      <c r="AB355" s="1" t="s">
        <v>1</v>
      </c>
      <c r="AC355" s="3">
        <v>46106</v>
      </c>
      <c r="AD355" s="2" t="s">
        <v>7</v>
      </c>
      <c r="AE355" s="1" t="s">
        <v>841</v>
      </c>
    </row>
    <row r="356" spans="1:31" ht="39.65" customHeight="1">
      <c r="A356" s="1" t="s">
        <v>631</v>
      </c>
      <c r="B356" s="1" t="s">
        <v>629</v>
      </c>
      <c r="C356" s="1" t="s">
        <v>633</v>
      </c>
      <c r="D356" s="1" t="s">
        <v>848</v>
      </c>
      <c r="E356" s="1" t="s">
        <v>40</v>
      </c>
      <c r="F356" s="2" t="s">
        <v>7</v>
      </c>
      <c r="G356" s="2">
        <f>VLOOKUP(Tabla1[[#This Row],[NOMBRE DE SERIE]],CCD!$A$3:$D$181,2,0)</f>
        <v>15</v>
      </c>
      <c r="H356" s="1" t="s">
        <v>2243</v>
      </c>
      <c r="I356" s="2">
        <v>1</v>
      </c>
      <c r="J356" s="2">
        <v>0</v>
      </c>
      <c r="K356" s="2">
        <v>0</v>
      </c>
      <c r="L356" s="2">
        <f>VLOOKUP(Tabla1[[#This Row],[NoMBRE DE SuBSERIE]],CCD!$C$3:$D$181,2,0)</f>
        <v>5</v>
      </c>
      <c r="M356" s="1" t="s">
        <v>647</v>
      </c>
      <c r="N356" s="2" t="s">
        <v>7</v>
      </c>
      <c r="O356" s="2" t="s">
        <v>7</v>
      </c>
      <c r="P356" s="2" t="s">
        <v>7</v>
      </c>
      <c r="Q356" s="1" t="s">
        <v>912</v>
      </c>
      <c r="R356" s="2" t="s">
        <v>233</v>
      </c>
      <c r="S356" s="2" t="s">
        <v>8</v>
      </c>
      <c r="T356" s="2" t="s">
        <v>634</v>
      </c>
      <c r="U356" s="2" t="s">
        <v>7</v>
      </c>
      <c r="V356" s="2" t="s">
        <v>7</v>
      </c>
      <c r="W356" s="2" t="s">
        <v>8</v>
      </c>
      <c r="X356" s="2">
        <v>0</v>
      </c>
      <c r="Y356" s="1" t="s">
        <v>905</v>
      </c>
      <c r="Z356" s="1">
        <v>0</v>
      </c>
      <c r="AA356" s="1" t="s">
        <v>2</v>
      </c>
      <c r="AB356" s="1" t="s">
        <v>1</v>
      </c>
      <c r="AC356" s="3">
        <v>46106</v>
      </c>
      <c r="AD356" s="2" t="s">
        <v>7</v>
      </c>
      <c r="AE356" s="1" t="s">
        <v>841</v>
      </c>
    </row>
    <row r="357" spans="1:31" ht="39.65" customHeight="1">
      <c r="A357" s="1" t="s">
        <v>631</v>
      </c>
      <c r="B357" s="1" t="s">
        <v>629</v>
      </c>
      <c r="C357" s="1" t="s">
        <v>633</v>
      </c>
      <c r="D357" s="1" t="s">
        <v>848</v>
      </c>
      <c r="E357" s="1" t="s">
        <v>40</v>
      </c>
      <c r="F357" s="2" t="s">
        <v>7</v>
      </c>
      <c r="G357" s="2">
        <f>VLOOKUP(Tabla1[[#This Row],[NOMBRE DE SERIE]],CCD!$A$3:$D$181,2,0)</f>
        <v>15</v>
      </c>
      <c r="H357" s="1" t="s">
        <v>2243</v>
      </c>
      <c r="I357" s="2">
        <v>1</v>
      </c>
      <c r="J357" s="2">
        <v>0</v>
      </c>
      <c r="K357" s="2">
        <v>0</v>
      </c>
      <c r="L357" s="2">
        <f>VLOOKUP(Tabla1[[#This Row],[NoMBRE DE SuBSERIE]],CCD!$C$3:$D$181,2,0)</f>
        <v>5</v>
      </c>
      <c r="M357" s="1" t="s">
        <v>647</v>
      </c>
      <c r="N357" s="2" t="s">
        <v>7</v>
      </c>
      <c r="O357" s="2" t="s">
        <v>7</v>
      </c>
      <c r="P357" s="2" t="s">
        <v>7</v>
      </c>
      <c r="Q357" s="1" t="s">
        <v>2052</v>
      </c>
      <c r="R357" s="2" t="s">
        <v>233</v>
      </c>
      <c r="S357" s="2" t="s">
        <v>8</v>
      </c>
      <c r="T357" s="2" t="s">
        <v>634</v>
      </c>
      <c r="U357" s="2" t="s">
        <v>7</v>
      </c>
      <c r="V357" s="2" t="s">
        <v>7</v>
      </c>
      <c r="W357" s="2" t="s">
        <v>8</v>
      </c>
      <c r="X357" s="2">
        <v>0</v>
      </c>
      <c r="Y357" s="1" t="s">
        <v>905</v>
      </c>
      <c r="Z357" s="1">
        <v>0</v>
      </c>
      <c r="AA357" s="1" t="s">
        <v>2</v>
      </c>
      <c r="AB357" s="1" t="s">
        <v>1</v>
      </c>
      <c r="AC357" s="3">
        <v>46106</v>
      </c>
      <c r="AD357" s="2" t="s">
        <v>7</v>
      </c>
      <c r="AE357" s="1" t="s">
        <v>841</v>
      </c>
    </row>
    <row r="358" spans="1:31" ht="39.65" customHeight="1">
      <c r="A358" s="1" t="s">
        <v>631</v>
      </c>
      <c r="B358" s="1" t="s">
        <v>629</v>
      </c>
      <c r="C358" s="1" t="s">
        <v>633</v>
      </c>
      <c r="D358" s="1" t="s">
        <v>848</v>
      </c>
      <c r="E358" s="1" t="s">
        <v>40</v>
      </c>
      <c r="F358" s="2" t="s">
        <v>7</v>
      </c>
      <c r="G358" s="2">
        <f>VLOOKUP(Tabla1[[#This Row],[NOMBRE DE SERIE]],CCD!$A$3:$D$181,2,0)</f>
        <v>15</v>
      </c>
      <c r="H358" s="1" t="s">
        <v>2243</v>
      </c>
      <c r="I358" s="2">
        <v>1</v>
      </c>
      <c r="J358" s="2">
        <v>0</v>
      </c>
      <c r="K358" s="2">
        <v>0</v>
      </c>
      <c r="L358" s="2">
        <f>VLOOKUP(Tabla1[[#This Row],[NoMBRE DE SuBSERIE]],CCD!$C$3:$D$181,2,0)</f>
        <v>5</v>
      </c>
      <c r="M358" s="1" t="s">
        <v>647</v>
      </c>
      <c r="N358" s="2" t="s">
        <v>7</v>
      </c>
      <c r="O358" s="2" t="s">
        <v>7</v>
      </c>
      <c r="P358" s="2" t="s">
        <v>7</v>
      </c>
      <c r="Q358" s="1" t="s">
        <v>658</v>
      </c>
      <c r="R358" s="2" t="s">
        <v>233</v>
      </c>
      <c r="S358" s="2" t="s">
        <v>8</v>
      </c>
      <c r="T358" s="2" t="s">
        <v>634</v>
      </c>
      <c r="U358" s="2" t="s">
        <v>7</v>
      </c>
      <c r="V358" s="2" t="s">
        <v>7</v>
      </c>
      <c r="W358" s="2" t="s">
        <v>8</v>
      </c>
      <c r="X358" s="2">
        <v>0</v>
      </c>
      <c r="Y358" s="1" t="s">
        <v>905</v>
      </c>
      <c r="Z358" s="1">
        <v>0</v>
      </c>
      <c r="AA358" s="1" t="s">
        <v>2</v>
      </c>
      <c r="AB358" s="1" t="s">
        <v>1</v>
      </c>
      <c r="AC358" s="3">
        <v>46106</v>
      </c>
      <c r="AD358" s="2" t="s">
        <v>7</v>
      </c>
      <c r="AE358" s="1" t="s">
        <v>841</v>
      </c>
    </row>
    <row r="359" spans="1:31" ht="39.65" customHeight="1">
      <c r="A359" s="1" t="s">
        <v>631</v>
      </c>
      <c r="B359" s="1" t="s">
        <v>629</v>
      </c>
      <c r="C359" s="1" t="s">
        <v>633</v>
      </c>
      <c r="D359" s="1" t="s">
        <v>848</v>
      </c>
      <c r="E359" s="1" t="s">
        <v>40</v>
      </c>
      <c r="F359" s="2" t="s">
        <v>7</v>
      </c>
      <c r="G359" s="2">
        <f>VLOOKUP(Tabla1[[#This Row],[NOMBRE DE SERIE]],CCD!$A$3:$D$181,2,0)</f>
        <v>15</v>
      </c>
      <c r="H359" s="1" t="s">
        <v>2243</v>
      </c>
      <c r="I359" s="2">
        <v>1</v>
      </c>
      <c r="J359" s="2">
        <v>0</v>
      </c>
      <c r="K359" s="2">
        <v>0</v>
      </c>
      <c r="L359" s="2">
        <f>VLOOKUP(Tabla1[[#This Row],[NoMBRE DE SuBSERIE]],CCD!$C$3:$D$181,2,0)</f>
        <v>5</v>
      </c>
      <c r="M359" s="1" t="s">
        <v>647</v>
      </c>
      <c r="N359" s="2" t="s">
        <v>7</v>
      </c>
      <c r="O359" s="2" t="s">
        <v>7</v>
      </c>
      <c r="P359" s="2" t="s">
        <v>7</v>
      </c>
      <c r="Q359" s="1" t="s">
        <v>913</v>
      </c>
      <c r="R359" s="2" t="s">
        <v>233</v>
      </c>
      <c r="S359" s="2" t="s">
        <v>8</v>
      </c>
      <c r="T359" s="2" t="s">
        <v>634</v>
      </c>
      <c r="U359" s="2" t="s">
        <v>7</v>
      </c>
      <c r="V359" s="2" t="s">
        <v>7</v>
      </c>
      <c r="W359" s="2" t="s">
        <v>8</v>
      </c>
      <c r="X359" s="2">
        <v>0</v>
      </c>
      <c r="Y359" s="1" t="s">
        <v>905</v>
      </c>
      <c r="Z359" s="1">
        <v>0</v>
      </c>
      <c r="AA359" s="1" t="s">
        <v>2</v>
      </c>
      <c r="AB359" s="1" t="s">
        <v>1</v>
      </c>
      <c r="AC359" s="3">
        <v>46106</v>
      </c>
      <c r="AD359" s="2" t="s">
        <v>7</v>
      </c>
      <c r="AE359" s="1" t="s">
        <v>841</v>
      </c>
    </row>
    <row r="360" spans="1:31" ht="39.65" customHeight="1">
      <c r="A360" s="1" t="s">
        <v>631</v>
      </c>
      <c r="B360" s="1" t="s">
        <v>629</v>
      </c>
      <c r="C360" s="1" t="s">
        <v>633</v>
      </c>
      <c r="D360" s="1" t="s">
        <v>848</v>
      </c>
      <c r="E360" s="1" t="s">
        <v>40</v>
      </c>
      <c r="F360" s="2" t="s">
        <v>7</v>
      </c>
      <c r="G360" s="2">
        <f>VLOOKUP(Tabla1[[#This Row],[NOMBRE DE SERIE]],CCD!$A$3:$D$181,2,0)</f>
        <v>15</v>
      </c>
      <c r="H360" s="1" t="s">
        <v>2243</v>
      </c>
      <c r="I360" s="2">
        <v>1</v>
      </c>
      <c r="J360" s="2">
        <v>0</v>
      </c>
      <c r="K360" s="2">
        <v>0</v>
      </c>
      <c r="L360" s="2">
        <f>VLOOKUP(Tabla1[[#This Row],[NoMBRE DE SuBSERIE]],CCD!$C$3:$D$181,2,0)</f>
        <v>5</v>
      </c>
      <c r="M360" s="1" t="s">
        <v>647</v>
      </c>
      <c r="N360" s="2" t="s">
        <v>7</v>
      </c>
      <c r="O360" s="2" t="s">
        <v>7</v>
      </c>
      <c r="P360" s="2" t="s">
        <v>7</v>
      </c>
      <c r="Q360" s="1" t="s">
        <v>2133</v>
      </c>
      <c r="R360" s="2" t="s">
        <v>233</v>
      </c>
      <c r="S360" s="2" t="s">
        <v>8</v>
      </c>
      <c r="T360" s="2" t="s">
        <v>634</v>
      </c>
      <c r="U360" s="2" t="s">
        <v>7</v>
      </c>
      <c r="V360" s="2" t="s">
        <v>7</v>
      </c>
      <c r="W360" s="2" t="s">
        <v>8</v>
      </c>
      <c r="X360" s="2">
        <v>0</v>
      </c>
      <c r="Y360" s="1" t="s">
        <v>905</v>
      </c>
      <c r="Z360" s="1">
        <v>0</v>
      </c>
      <c r="AA360" s="1" t="s">
        <v>2</v>
      </c>
      <c r="AB360" s="1" t="s">
        <v>1</v>
      </c>
      <c r="AC360" s="3">
        <v>46106</v>
      </c>
      <c r="AD360" s="2" t="s">
        <v>7</v>
      </c>
      <c r="AE360" s="1" t="s">
        <v>841</v>
      </c>
    </row>
    <row r="361" spans="1:31" ht="39.65" customHeight="1">
      <c r="A361" s="1" t="s">
        <v>631</v>
      </c>
      <c r="B361" s="1" t="s">
        <v>629</v>
      </c>
      <c r="C361" s="1" t="s">
        <v>633</v>
      </c>
      <c r="D361" s="1" t="s">
        <v>848</v>
      </c>
      <c r="E361" s="1" t="s">
        <v>40</v>
      </c>
      <c r="F361" s="2" t="s">
        <v>7</v>
      </c>
      <c r="G361" s="2">
        <f>VLOOKUP(Tabla1[[#This Row],[NOMBRE DE SERIE]],CCD!$A$3:$D$181,2,0)</f>
        <v>15</v>
      </c>
      <c r="H361" s="1" t="s">
        <v>2243</v>
      </c>
      <c r="I361" s="2">
        <v>1</v>
      </c>
      <c r="J361" s="2">
        <v>0</v>
      </c>
      <c r="K361" s="2">
        <v>0</v>
      </c>
      <c r="L361" s="2">
        <f>VLOOKUP(Tabla1[[#This Row],[NoMBRE DE SuBSERIE]],CCD!$C$3:$D$181,2,0)</f>
        <v>5</v>
      </c>
      <c r="M361" s="1" t="s">
        <v>647</v>
      </c>
      <c r="N361" s="2" t="s">
        <v>7</v>
      </c>
      <c r="O361" s="2" t="s">
        <v>7</v>
      </c>
      <c r="P361" s="2" t="s">
        <v>7</v>
      </c>
      <c r="Q361" s="1" t="s">
        <v>636</v>
      </c>
      <c r="R361" s="2" t="s">
        <v>233</v>
      </c>
      <c r="S361" s="2" t="s">
        <v>8</v>
      </c>
      <c r="T361" s="2" t="s">
        <v>634</v>
      </c>
      <c r="U361" s="2" t="s">
        <v>7</v>
      </c>
      <c r="V361" s="2" t="s">
        <v>7</v>
      </c>
      <c r="W361" s="2" t="s">
        <v>8</v>
      </c>
      <c r="X361" s="2">
        <v>0</v>
      </c>
      <c r="Y361" s="1" t="s">
        <v>905</v>
      </c>
      <c r="Z361" s="1">
        <v>0</v>
      </c>
      <c r="AA361" s="1" t="s">
        <v>2</v>
      </c>
      <c r="AB361" s="1" t="s">
        <v>1</v>
      </c>
      <c r="AC361" s="3">
        <v>46106</v>
      </c>
      <c r="AD361" s="2" t="s">
        <v>7</v>
      </c>
      <c r="AE361" s="1" t="s">
        <v>841</v>
      </c>
    </row>
    <row r="362" spans="1:31" ht="39.65" customHeight="1">
      <c r="A362" s="1" t="s">
        <v>631</v>
      </c>
      <c r="B362" s="1" t="s">
        <v>629</v>
      </c>
      <c r="C362" s="1" t="s">
        <v>633</v>
      </c>
      <c r="D362" s="1" t="s">
        <v>848</v>
      </c>
      <c r="E362" s="1" t="s">
        <v>40</v>
      </c>
      <c r="F362" s="2" t="s">
        <v>7</v>
      </c>
      <c r="G362" s="2">
        <f>VLOOKUP(Tabla1[[#This Row],[NOMBRE DE SERIE]],CCD!$A$3:$D$181,2,0)</f>
        <v>15</v>
      </c>
      <c r="H362" s="1" t="s">
        <v>2243</v>
      </c>
      <c r="I362" s="2">
        <v>1</v>
      </c>
      <c r="J362" s="2">
        <v>0</v>
      </c>
      <c r="K362" s="2">
        <v>0</v>
      </c>
      <c r="L362" s="2">
        <f>VLOOKUP(Tabla1[[#This Row],[NoMBRE DE SuBSERIE]],CCD!$C$3:$D$181,2,0)</f>
        <v>5</v>
      </c>
      <c r="M362" s="1" t="s">
        <v>647</v>
      </c>
      <c r="N362" s="2" t="s">
        <v>7</v>
      </c>
      <c r="O362" s="2" t="s">
        <v>7</v>
      </c>
      <c r="P362" s="2" t="s">
        <v>7</v>
      </c>
      <c r="Q362" s="1" t="s">
        <v>59</v>
      </c>
      <c r="R362" s="2" t="s">
        <v>233</v>
      </c>
      <c r="S362" s="2" t="s">
        <v>8</v>
      </c>
      <c r="T362" s="2" t="s">
        <v>634</v>
      </c>
      <c r="U362" s="2" t="s">
        <v>7</v>
      </c>
      <c r="V362" s="2" t="s">
        <v>7</v>
      </c>
      <c r="W362" s="2" t="s">
        <v>8</v>
      </c>
      <c r="X362" s="2">
        <v>0</v>
      </c>
      <c r="Y362" s="1" t="s">
        <v>905</v>
      </c>
      <c r="Z362" s="1">
        <v>0</v>
      </c>
      <c r="AA362" s="1" t="s">
        <v>2</v>
      </c>
      <c r="AB362" s="1" t="s">
        <v>1</v>
      </c>
      <c r="AC362" s="3">
        <v>46106</v>
      </c>
      <c r="AD362" s="2" t="s">
        <v>7</v>
      </c>
      <c r="AE362" s="1" t="s">
        <v>841</v>
      </c>
    </row>
    <row r="363" spans="1:31" ht="39.65" customHeight="1">
      <c r="A363" s="1" t="s">
        <v>631</v>
      </c>
      <c r="B363" s="1" t="s">
        <v>629</v>
      </c>
      <c r="C363" s="1" t="s">
        <v>633</v>
      </c>
      <c r="D363" s="1" t="s">
        <v>848</v>
      </c>
      <c r="E363" s="1" t="s">
        <v>40</v>
      </c>
      <c r="F363" s="2" t="s">
        <v>7</v>
      </c>
      <c r="G363" s="2">
        <f>VLOOKUP(Tabla1[[#This Row],[NOMBRE DE SERIE]],CCD!$A$3:$D$181,2,0)</f>
        <v>15</v>
      </c>
      <c r="H363" s="1" t="s">
        <v>2243</v>
      </c>
      <c r="I363" s="2">
        <v>1</v>
      </c>
      <c r="J363" s="2">
        <v>0</v>
      </c>
      <c r="K363" s="2">
        <v>0</v>
      </c>
      <c r="L363" s="2">
        <f>VLOOKUP(Tabla1[[#This Row],[NoMBRE DE SuBSERIE]],CCD!$C$3:$D$181,2,0)</f>
        <v>5</v>
      </c>
      <c r="M363" s="1" t="s">
        <v>647</v>
      </c>
      <c r="N363" s="2" t="s">
        <v>7</v>
      </c>
      <c r="O363" s="2" t="s">
        <v>7</v>
      </c>
      <c r="P363" s="2" t="s">
        <v>7</v>
      </c>
      <c r="Q363" s="1" t="s">
        <v>882</v>
      </c>
      <c r="R363" s="2" t="s">
        <v>233</v>
      </c>
      <c r="S363" s="2" t="s">
        <v>8</v>
      </c>
      <c r="T363" s="2" t="s">
        <v>634</v>
      </c>
      <c r="U363" s="2" t="s">
        <v>7</v>
      </c>
      <c r="V363" s="2" t="s">
        <v>7</v>
      </c>
      <c r="W363" s="2" t="s">
        <v>8</v>
      </c>
      <c r="X363" s="2">
        <v>0</v>
      </c>
      <c r="Y363" s="1" t="s">
        <v>905</v>
      </c>
      <c r="Z363" s="1">
        <v>0</v>
      </c>
      <c r="AA363" s="1" t="s">
        <v>2</v>
      </c>
      <c r="AB363" s="1" t="s">
        <v>1</v>
      </c>
      <c r="AC363" s="3">
        <v>46106</v>
      </c>
      <c r="AD363" s="2" t="s">
        <v>7</v>
      </c>
      <c r="AE363" s="1" t="s">
        <v>841</v>
      </c>
    </row>
    <row r="364" spans="1:31" ht="39.65" customHeight="1">
      <c r="A364" s="1" t="s">
        <v>631</v>
      </c>
      <c r="B364" s="1" t="s">
        <v>629</v>
      </c>
      <c r="C364" s="1" t="s">
        <v>633</v>
      </c>
      <c r="D364" s="1" t="s">
        <v>848</v>
      </c>
      <c r="E364" s="1" t="s">
        <v>40</v>
      </c>
      <c r="F364" s="2" t="s">
        <v>7</v>
      </c>
      <c r="G364" s="2">
        <f>VLOOKUP(Tabla1[[#This Row],[NOMBRE DE SERIE]],CCD!$A$3:$D$181,2,0)</f>
        <v>15</v>
      </c>
      <c r="H364" s="1" t="s">
        <v>2243</v>
      </c>
      <c r="I364" s="2">
        <v>1</v>
      </c>
      <c r="J364" s="2">
        <v>0</v>
      </c>
      <c r="K364" s="2">
        <v>0</v>
      </c>
      <c r="L364" s="2">
        <f>VLOOKUP(Tabla1[[#This Row],[NoMBRE DE SuBSERIE]],CCD!$C$3:$D$181,2,0)</f>
        <v>5</v>
      </c>
      <c r="M364" s="1" t="s">
        <v>647</v>
      </c>
      <c r="N364" s="2" t="s">
        <v>7</v>
      </c>
      <c r="O364" s="2" t="s">
        <v>7</v>
      </c>
      <c r="P364" s="2" t="s">
        <v>7</v>
      </c>
      <c r="Q364" s="1" t="s">
        <v>914</v>
      </c>
      <c r="R364" s="2" t="s">
        <v>8</v>
      </c>
      <c r="S364" s="2" t="s">
        <v>8</v>
      </c>
      <c r="T364" s="2" t="s">
        <v>634</v>
      </c>
      <c r="U364" s="2" t="s">
        <v>7</v>
      </c>
      <c r="V364" s="2" t="s">
        <v>7</v>
      </c>
      <c r="W364" s="2" t="s">
        <v>8</v>
      </c>
      <c r="X364" s="2">
        <v>0</v>
      </c>
      <c r="Y364" s="1" t="s">
        <v>905</v>
      </c>
      <c r="Z364" s="1">
        <v>0</v>
      </c>
      <c r="AA364" s="1" t="s">
        <v>2</v>
      </c>
      <c r="AB364" s="1" t="s">
        <v>1</v>
      </c>
      <c r="AC364" s="3">
        <v>46106</v>
      </c>
      <c r="AD364" s="2" t="s">
        <v>7</v>
      </c>
      <c r="AE364" s="1" t="s">
        <v>841</v>
      </c>
    </row>
    <row r="365" spans="1:31" ht="39.65" customHeight="1">
      <c r="A365" s="1" t="s">
        <v>631</v>
      </c>
      <c r="B365" s="1" t="s">
        <v>629</v>
      </c>
      <c r="C365" s="1" t="s">
        <v>633</v>
      </c>
      <c r="D365" s="1" t="s">
        <v>848</v>
      </c>
      <c r="E365" s="1" t="s">
        <v>40</v>
      </c>
      <c r="F365" s="2" t="s">
        <v>7</v>
      </c>
      <c r="G365" s="2">
        <f>VLOOKUP(Tabla1[[#This Row],[NOMBRE DE SERIE]],CCD!$A$3:$D$181,2,0)</f>
        <v>15</v>
      </c>
      <c r="H365" s="1" t="s">
        <v>2243</v>
      </c>
      <c r="I365" s="2">
        <v>1</v>
      </c>
      <c r="J365" s="2">
        <v>0</v>
      </c>
      <c r="K365" s="2">
        <v>0</v>
      </c>
      <c r="L365" s="2">
        <f>VLOOKUP(Tabla1[[#This Row],[NoMBRE DE SuBSERIE]],CCD!$C$3:$D$181,2,0)</f>
        <v>5</v>
      </c>
      <c r="M365" s="1" t="s">
        <v>647</v>
      </c>
      <c r="N365" s="2" t="s">
        <v>7</v>
      </c>
      <c r="O365" s="2" t="s">
        <v>7</v>
      </c>
      <c r="P365" s="2" t="s">
        <v>7</v>
      </c>
      <c r="Q365" s="1" t="s">
        <v>2094</v>
      </c>
      <c r="R365" s="2" t="s">
        <v>8</v>
      </c>
      <c r="S365" s="2" t="s">
        <v>8</v>
      </c>
      <c r="T365" s="2" t="s">
        <v>634</v>
      </c>
      <c r="U365" s="2" t="s">
        <v>7</v>
      </c>
      <c r="V365" s="2" t="s">
        <v>7</v>
      </c>
      <c r="W365" s="2" t="s">
        <v>8</v>
      </c>
      <c r="X365" s="2">
        <v>0</v>
      </c>
      <c r="Y365" s="1" t="s">
        <v>905</v>
      </c>
      <c r="Z365" s="1">
        <v>0</v>
      </c>
      <c r="AA365" s="1" t="s">
        <v>2</v>
      </c>
      <c r="AB365" s="1" t="s">
        <v>1</v>
      </c>
      <c r="AC365" s="3">
        <v>46106</v>
      </c>
      <c r="AD365" s="2" t="s">
        <v>7</v>
      </c>
      <c r="AE365" s="1" t="s">
        <v>841</v>
      </c>
    </row>
    <row r="366" spans="1:31" ht="39.65" customHeight="1">
      <c r="A366" s="1" t="s">
        <v>631</v>
      </c>
      <c r="B366" s="1" t="s">
        <v>629</v>
      </c>
      <c r="C366" s="1" t="s">
        <v>633</v>
      </c>
      <c r="D366" s="1" t="s">
        <v>848</v>
      </c>
      <c r="E366" s="1" t="s">
        <v>40</v>
      </c>
      <c r="F366" s="2" t="s">
        <v>7</v>
      </c>
      <c r="G366" s="2">
        <f>VLOOKUP(Tabla1[[#This Row],[NOMBRE DE SERIE]],CCD!$A$3:$D$181,2,0)</f>
        <v>15</v>
      </c>
      <c r="H366" s="1" t="s">
        <v>2243</v>
      </c>
      <c r="I366" s="2">
        <v>1</v>
      </c>
      <c r="J366" s="2">
        <v>0</v>
      </c>
      <c r="K366" s="2">
        <v>0</v>
      </c>
      <c r="L366" s="2">
        <f>VLOOKUP(Tabla1[[#This Row],[NoMBRE DE SuBSERIE]],CCD!$C$3:$D$181,2,0)</f>
        <v>5</v>
      </c>
      <c r="M366" s="1" t="s">
        <v>647</v>
      </c>
      <c r="N366" s="2" t="s">
        <v>7</v>
      </c>
      <c r="O366" s="2" t="s">
        <v>7</v>
      </c>
      <c r="P366" s="2" t="s">
        <v>7</v>
      </c>
      <c r="Q366" s="1" t="s">
        <v>637</v>
      </c>
      <c r="R366" s="2" t="s">
        <v>233</v>
      </c>
      <c r="S366" s="2" t="s">
        <v>8</v>
      </c>
      <c r="T366" s="2" t="s">
        <v>634</v>
      </c>
      <c r="U366" s="2" t="s">
        <v>7</v>
      </c>
      <c r="V366" s="2" t="s">
        <v>7</v>
      </c>
      <c r="W366" s="2" t="s">
        <v>8</v>
      </c>
      <c r="X366" s="2">
        <v>0</v>
      </c>
      <c r="Y366" s="1" t="s">
        <v>905</v>
      </c>
      <c r="Z366" s="1">
        <v>0</v>
      </c>
      <c r="AA366" s="1" t="s">
        <v>2</v>
      </c>
      <c r="AB366" s="1" t="s">
        <v>1</v>
      </c>
      <c r="AC366" s="3">
        <v>46106</v>
      </c>
      <c r="AD366" s="2" t="s">
        <v>7</v>
      </c>
      <c r="AE366" s="1" t="s">
        <v>841</v>
      </c>
    </row>
    <row r="367" spans="1:31" ht="39.65" customHeight="1">
      <c r="A367" s="1" t="s">
        <v>631</v>
      </c>
      <c r="B367" s="1" t="s">
        <v>629</v>
      </c>
      <c r="C367" s="1" t="s">
        <v>633</v>
      </c>
      <c r="D367" s="1" t="s">
        <v>848</v>
      </c>
      <c r="E367" s="1" t="s">
        <v>40</v>
      </c>
      <c r="F367" s="2" t="s">
        <v>7</v>
      </c>
      <c r="G367" s="2">
        <f>VLOOKUP(Tabla1[[#This Row],[NOMBRE DE SERIE]],CCD!$A$3:$D$181,2,0)</f>
        <v>15</v>
      </c>
      <c r="H367" s="1" t="s">
        <v>2243</v>
      </c>
      <c r="I367" s="2">
        <v>1</v>
      </c>
      <c r="J367" s="2">
        <v>0</v>
      </c>
      <c r="K367" s="2">
        <v>0</v>
      </c>
      <c r="L367" s="2">
        <f>VLOOKUP(Tabla1[[#This Row],[NoMBRE DE SuBSERIE]],CCD!$C$3:$D$181,2,0)</f>
        <v>5</v>
      </c>
      <c r="M367" s="1" t="s">
        <v>647</v>
      </c>
      <c r="N367" s="2" t="s">
        <v>7</v>
      </c>
      <c r="O367" s="2" t="s">
        <v>7</v>
      </c>
      <c r="P367" s="2" t="s">
        <v>7</v>
      </c>
      <c r="Q367" s="1" t="s">
        <v>915</v>
      </c>
      <c r="R367" s="2" t="s">
        <v>8</v>
      </c>
      <c r="S367" s="2" t="s">
        <v>8</v>
      </c>
      <c r="T367" s="2" t="s">
        <v>634</v>
      </c>
      <c r="U367" s="2" t="s">
        <v>7</v>
      </c>
      <c r="V367" s="2" t="s">
        <v>7</v>
      </c>
      <c r="W367" s="2" t="s">
        <v>8</v>
      </c>
      <c r="X367" s="2">
        <v>0</v>
      </c>
      <c r="Y367" s="1" t="s">
        <v>905</v>
      </c>
      <c r="Z367" s="1">
        <v>0</v>
      </c>
      <c r="AA367" s="1" t="s">
        <v>2</v>
      </c>
      <c r="AB367" s="1" t="s">
        <v>1</v>
      </c>
      <c r="AC367" s="3">
        <v>46106</v>
      </c>
      <c r="AD367" s="2" t="s">
        <v>7</v>
      </c>
      <c r="AE367" s="1" t="s">
        <v>841</v>
      </c>
    </row>
    <row r="368" spans="1:31" ht="39.65" customHeight="1">
      <c r="A368" s="1" t="s">
        <v>631</v>
      </c>
      <c r="B368" s="1" t="s">
        <v>629</v>
      </c>
      <c r="C368" s="1" t="s">
        <v>633</v>
      </c>
      <c r="D368" s="1" t="s">
        <v>848</v>
      </c>
      <c r="E368" s="1" t="s">
        <v>40</v>
      </c>
      <c r="F368" s="2" t="s">
        <v>7</v>
      </c>
      <c r="G368" s="2">
        <f>VLOOKUP(Tabla1[[#This Row],[NOMBRE DE SERIE]],CCD!$A$3:$D$181,2,0)</f>
        <v>15</v>
      </c>
      <c r="H368" s="1" t="s">
        <v>2243</v>
      </c>
      <c r="I368" s="2">
        <v>1</v>
      </c>
      <c r="J368" s="2">
        <v>0</v>
      </c>
      <c r="K368" s="2">
        <v>0</v>
      </c>
      <c r="L368" s="2">
        <f>VLOOKUP(Tabla1[[#This Row],[NoMBRE DE SuBSERIE]],CCD!$C$3:$D$181,2,0)</f>
        <v>5</v>
      </c>
      <c r="M368" s="1" t="s">
        <v>647</v>
      </c>
      <c r="N368" s="2" t="s">
        <v>7</v>
      </c>
      <c r="O368" s="2" t="s">
        <v>7</v>
      </c>
      <c r="P368" s="2" t="s">
        <v>7</v>
      </c>
      <c r="Q368" s="1" t="s">
        <v>860</v>
      </c>
      <c r="R368" s="2" t="s">
        <v>8</v>
      </c>
      <c r="S368" s="2" t="s">
        <v>8</v>
      </c>
      <c r="T368" s="2" t="s">
        <v>634</v>
      </c>
      <c r="U368" s="2" t="s">
        <v>7</v>
      </c>
      <c r="V368" s="2" t="s">
        <v>7</v>
      </c>
      <c r="W368" s="2" t="s">
        <v>8</v>
      </c>
      <c r="X368" s="2">
        <v>0</v>
      </c>
      <c r="Y368" s="1" t="s">
        <v>905</v>
      </c>
      <c r="Z368" s="1">
        <v>0</v>
      </c>
      <c r="AA368" s="1" t="s">
        <v>2</v>
      </c>
      <c r="AB368" s="1" t="s">
        <v>1</v>
      </c>
      <c r="AC368" s="3">
        <v>46106</v>
      </c>
      <c r="AD368" s="2" t="s">
        <v>7</v>
      </c>
      <c r="AE368" s="1" t="s">
        <v>841</v>
      </c>
    </row>
    <row r="369" spans="1:31" ht="39.65" customHeight="1">
      <c r="A369" s="1" t="s">
        <v>631</v>
      </c>
      <c r="B369" s="1" t="s">
        <v>629</v>
      </c>
      <c r="C369" s="1" t="s">
        <v>633</v>
      </c>
      <c r="D369" s="1" t="s">
        <v>848</v>
      </c>
      <c r="E369" s="1" t="s">
        <v>40</v>
      </c>
      <c r="F369" s="2" t="s">
        <v>7</v>
      </c>
      <c r="G369" s="2">
        <f>VLOOKUP(Tabla1[[#This Row],[NOMBRE DE SERIE]],CCD!$A$3:$D$181,2,0)</f>
        <v>15</v>
      </c>
      <c r="H369" s="1" t="s">
        <v>2243</v>
      </c>
      <c r="I369" s="2">
        <v>1</v>
      </c>
      <c r="J369" s="2">
        <v>0</v>
      </c>
      <c r="K369" s="2">
        <v>0</v>
      </c>
      <c r="L369" s="2">
        <f>VLOOKUP(Tabla1[[#This Row],[NoMBRE DE SuBSERIE]],CCD!$C$3:$D$181,2,0)</f>
        <v>5</v>
      </c>
      <c r="M369" s="1" t="s">
        <v>647</v>
      </c>
      <c r="N369" s="2" t="s">
        <v>7</v>
      </c>
      <c r="O369" s="2" t="s">
        <v>7</v>
      </c>
      <c r="P369" s="2" t="s">
        <v>7</v>
      </c>
      <c r="Q369" s="1" t="s">
        <v>861</v>
      </c>
      <c r="R369" s="2" t="s">
        <v>8</v>
      </c>
      <c r="S369" s="2" t="s">
        <v>8</v>
      </c>
      <c r="T369" s="2" t="s">
        <v>634</v>
      </c>
      <c r="U369" s="2" t="s">
        <v>7</v>
      </c>
      <c r="V369" s="2" t="s">
        <v>7</v>
      </c>
      <c r="W369" s="2" t="s">
        <v>8</v>
      </c>
      <c r="X369" s="2">
        <v>0</v>
      </c>
      <c r="Y369" s="1" t="s">
        <v>905</v>
      </c>
      <c r="Z369" s="1">
        <v>0</v>
      </c>
      <c r="AA369" s="1" t="s">
        <v>2</v>
      </c>
      <c r="AB369" s="1" t="s">
        <v>1</v>
      </c>
      <c r="AC369" s="3">
        <v>46106</v>
      </c>
      <c r="AD369" s="2" t="s">
        <v>7</v>
      </c>
      <c r="AE369" s="1" t="s">
        <v>841</v>
      </c>
    </row>
    <row r="370" spans="1:31" ht="39.65" customHeight="1">
      <c r="A370" s="1" t="s">
        <v>631</v>
      </c>
      <c r="B370" s="1" t="s">
        <v>629</v>
      </c>
      <c r="C370" s="1" t="s">
        <v>633</v>
      </c>
      <c r="D370" s="1" t="s">
        <v>848</v>
      </c>
      <c r="E370" s="1" t="s">
        <v>40</v>
      </c>
      <c r="F370" s="2" t="s">
        <v>7</v>
      </c>
      <c r="G370" s="2">
        <f>VLOOKUP(Tabla1[[#This Row],[NOMBRE DE SERIE]],CCD!$A$3:$D$181,2,0)</f>
        <v>15</v>
      </c>
      <c r="H370" s="1" t="s">
        <v>2243</v>
      </c>
      <c r="I370" s="2">
        <v>1</v>
      </c>
      <c r="J370" s="2">
        <v>0</v>
      </c>
      <c r="K370" s="2">
        <v>0</v>
      </c>
      <c r="L370" s="2">
        <f>VLOOKUP(Tabla1[[#This Row],[NoMBRE DE SuBSERIE]],CCD!$C$3:$D$181,2,0)</f>
        <v>5</v>
      </c>
      <c r="M370" s="1" t="s">
        <v>647</v>
      </c>
      <c r="N370" s="2" t="s">
        <v>7</v>
      </c>
      <c r="O370" s="2" t="s">
        <v>7</v>
      </c>
      <c r="P370" s="2" t="s">
        <v>7</v>
      </c>
      <c r="Q370" s="1" t="s">
        <v>2097</v>
      </c>
      <c r="R370" s="2" t="s">
        <v>233</v>
      </c>
      <c r="S370" s="2" t="s">
        <v>8</v>
      </c>
      <c r="T370" s="2" t="s">
        <v>634</v>
      </c>
      <c r="U370" s="2" t="s">
        <v>7</v>
      </c>
      <c r="V370" s="2" t="s">
        <v>7</v>
      </c>
      <c r="W370" s="2" t="s">
        <v>8</v>
      </c>
      <c r="X370" s="2">
        <v>0</v>
      </c>
      <c r="Y370" s="1" t="s">
        <v>905</v>
      </c>
      <c r="Z370" s="1">
        <v>0</v>
      </c>
      <c r="AA370" s="1" t="s">
        <v>2</v>
      </c>
      <c r="AB370" s="1" t="s">
        <v>1</v>
      </c>
      <c r="AC370" s="3">
        <v>46106</v>
      </c>
      <c r="AD370" s="2" t="s">
        <v>7</v>
      </c>
      <c r="AE370" s="1" t="s">
        <v>841</v>
      </c>
    </row>
    <row r="371" spans="1:31" ht="39.65" customHeight="1">
      <c r="A371" s="1" t="s">
        <v>631</v>
      </c>
      <c r="B371" s="1" t="s">
        <v>629</v>
      </c>
      <c r="C371" s="1" t="s">
        <v>633</v>
      </c>
      <c r="D371" s="1" t="s">
        <v>848</v>
      </c>
      <c r="E371" s="1" t="s">
        <v>40</v>
      </c>
      <c r="F371" s="2" t="s">
        <v>7</v>
      </c>
      <c r="G371" s="2">
        <f>VLOOKUP(Tabla1[[#This Row],[NOMBRE DE SERIE]],CCD!$A$3:$D$181,2,0)</f>
        <v>15</v>
      </c>
      <c r="H371" s="1" t="s">
        <v>2243</v>
      </c>
      <c r="I371" s="2">
        <v>1</v>
      </c>
      <c r="J371" s="2">
        <v>0</v>
      </c>
      <c r="K371" s="2">
        <v>0</v>
      </c>
      <c r="L371" s="2">
        <f>VLOOKUP(Tabla1[[#This Row],[NoMBRE DE SuBSERIE]],CCD!$C$3:$D$181,2,0)</f>
        <v>5</v>
      </c>
      <c r="M371" s="1" t="s">
        <v>647</v>
      </c>
      <c r="N371" s="2" t="s">
        <v>7</v>
      </c>
      <c r="O371" s="2" t="s">
        <v>7</v>
      </c>
      <c r="P371" s="2" t="s">
        <v>7</v>
      </c>
      <c r="Q371" s="1" t="s">
        <v>659</v>
      </c>
      <c r="R371" s="2" t="s">
        <v>8</v>
      </c>
      <c r="S371" s="2" t="s">
        <v>8</v>
      </c>
      <c r="T371" s="2" t="s">
        <v>634</v>
      </c>
      <c r="U371" s="2" t="s">
        <v>7</v>
      </c>
      <c r="V371" s="2" t="s">
        <v>7</v>
      </c>
      <c r="W371" s="2" t="s">
        <v>8</v>
      </c>
      <c r="X371" s="2">
        <v>0</v>
      </c>
      <c r="Y371" s="1" t="s">
        <v>905</v>
      </c>
      <c r="Z371" s="1">
        <v>0</v>
      </c>
      <c r="AA371" s="1" t="s">
        <v>2</v>
      </c>
      <c r="AB371" s="1" t="s">
        <v>1</v>
      </c>
      <c r="AC371" s="3">
        <v>46106</v>
      </c>
      <c r="AD371" s="2" t="s">
        <v>7</v>
      </c>
      <c r="AE371" s="1" t="s">
        <v>841</v>
      </c>
    </row>
    <row r="372" spans="1:31" ht="39.65" customHeight="1">
      <c r="A372" s="1" t="s">
        <v>631</v>
      </c>
      <c r="B372" s="1" t="s">
        <v>629</v>
      </c>
      <c r="C372" s="1" t="s">
        <v>633</v>
      </c>
      <c r="D372" s="1" t="s">
        <v>848</v>
      </c>
      <c r="E372" s="1" t="s">
        <v>40</v>
      </c>
      <c r="F372" s="2" t="s">
        <v>7</v>
      </c>
      <c r="G372" s="2">
        <f>VLOOKUP(Tabla1[[#This Row],[NOMBRE DE SERIE]],CCD!$A$3:$D$181,2,0)</f>
        <v>15</v>
      </c>
      <c r="H372" s="1" t="s">
        <v>2243</v>
      </c>
      <c r="I372" s="2">
        <v>1</v>
      </c>
      <c r="J372" s="2">
        <v>0</v>
      </c>
      <c r="K372" s="2">
        <v>0</v>
      </c>
      <c r="L372" s="2">
        <f>VLOOKUP(Tabla1[[#This Row],[NoMBRE DE SuBSERIE]],CCD!$C$3:$D$181,2,0)</f>
        <v>5</v>
      </c>
      <c r="M372" s="1" t="s">
        <v>647</v>
      </c>
      <c r="N372" s="2" t="s">
        <v>7</v>
      </c>
      <c r="O372" s="2" t="s">
        <v>7</v>
      </c>
      <c r="P372" s="2" t="s">
        <v>7</v>
      </c>
      <c r="Q372" s="1" t="s">
        <v>907</v>
      </c>
      <c r="R372" s="2" t="s">
        <v>8</v>
      </c>
      <c r="S372" s="2" t="s">
        <v>8</v>
      </c>
      <c r="T372" s="2" t="s">
        <v>634</v>
      </c>
      <c r="U372" s="2" t="s">
        <v>7</v>
      </c>
      <c r="V372" s="2" t="s">
        <v>7</v>
      </c>
      <c r="W372" s="2" t="s">
        <v>8</v>
      </c>
      <c r="X372" s="2">
        <v>0</v>
      </c>
      <c r="Y372" s="1" t="s">
        <v>905</v>
      </c>
      <c r="Z372" s="1">
        <v>0</v>
      </c>
      <c r="AA372" s="1" t="s">
        <v>2</v>
      </c>
      <c r="AB372" s="1" t="s">
        <v>1</v>
      </c>
      <c r="AC372" s="3">
        <v>46106</v>
      </c>
      <c r="AD372" s="2" t="s">
        <v>7</v>
      </c>
      <c r="AE372" s="1" t="s">
        <v>841</v>
      </c>
    </row>
    <row r="373" spans="1:31" ht="39.65" customHeight="1">
      <c r="A373" s="1" t="s">
        <v>631</v>
      </c>
      <c r="B373" s="1" t="s">
        <v>629</v>
      </c>
      <c r="C373" s="1" t="s">
        <v>633</v>
      </c>
      <c r="D373" s="1" t="s">
        <v>848</v>
      </c>
      <c r="E373" s="1" t="s">
        <v>40</v>
      </c>
      <c r="F373" s="2" t="s">
        <v>7</v>
      </c>
      <c r="G373" s="2">
        <f>VLOOKUP(Tabla1[[#This Row],[NOMBRE DE SERIE]],CCD!$A$3:$D$181,2,0)</f>
        <v>15</v>
      </c>
      <c r="H373" s="1" t="s">
        <v>2243</v>
      </c>
      <c r="I373" s="2">
        <v>1</v>
      </c>
      <c r="J373" s="2">
        <v>0</v>
      </c>
      <c r="K373" s="2">
        <v>0</v>
      </c>
      <c r="L373" s="2">
        <f>VLOOKUP(Tabla1[[#This Row],[NoMBRE DE SuBSERIE]],CCD!$C$3:$D$181,2,0)</f>
        <v>5</v>
      </c>
      <c r="M373" s="1" t="s">
        <v>647</v>
      </c>
      <c r="N373" s="2" t="s">
        <v>7</v>
      </c>
      <c r="O373" s="2" t="s">
        <v>7</v>
      </c>
      <c r="P373" s="2" t="s">
        <v>7</v>
      </c>
      <c r="Q373" s="1" t="s">
        <v>660</v>
      </c>
      <c r="R373" s="2" t="s">
        <v>233</v>
      </c>
      <c r="S373" s="2" t="s">
        <v>8</v>
      </c>
      <c r="T373" s="2" t="s">
        <v>634</v>
      </c>
      <c r="U373" s="2" t="s">
        <v>7</v>
      </c>
      <c r="V373" s="2" t="s">
        <v>7</v>
      </c>
      <c r="W373" s="2" t="s">
        <v>8</v>
      </c>
      <c r="X373" s="2">
        <v>0</v>
      </c>
      <c r="Y373" s="1" t="s">
        <v>905</v>
      </c>
      <c r="Z373" s="1">
        <v>0</v>
      </c>
      <c r="AA373" s="1" t="s">
        <v>2</v>
      </c>
      <c r="AB373" s="1" t="s">
        <v>1</v>
      </c>
      <c r="AC373" s="3">
        <v>46106</v>
      </c>
      <c r="AD373" s="2" t="s">
        <v>7</v>
      </c>
      <c r="AE373" s="1" t="s">
        <v>841</v>
      </c>
    </row>
    <row r="374" spans="1:31" ht="39.65" customHeight="1">
      <c r="A374" s="1" t="s">
        <v>631</v>
      </c>
      <c r="B374" s="1" t="s">
        <v>629</v>
      </c>
      <c r="C374" s="1" t="s">
        <v>633</v>
      </c>
      <c r="D374" s="1" t="s">
        <v>848</v>
      </c>
      <c r="E374" s="1" t="s">
        <v>40</v>
      </c>
      <c r="F374" s="2" t="s">
        <v>7</v>
      </c>
      <c r="G374" s="2">
        <f>VLOOKUP(Tabla1[[#This Row],[NOMBRE DE SERIE]],CCD!$A$3:$D$181,2,0)</f>
        <v>15</v>
      </c>
      <c r="H374" s="1" t="s">
        <v>2243</v>
      </c>
      <c r="I374" s="2">
        <v>1</v>
      </c>
      <c r="J374" s="2">
        <v>0</v>
      </c>
      <c r="K374" s="2">
        <v>0</v>
      </c>
      <c r="L374" s="2">
        <f>VLOOKUP(Tabla1[[#This Row],[NoMBRE DE SuBSERIE]],CCD!$C$3:$D$181,2,0)</f>
        <v>5</v>
      </c>
      <c r="M374" s="1" t="s">
        <v>647</v>
      </c>
      <c r="N374" s="2" t="s">
        <v>7</v>
      </c>
      <c r="O374" s="2" t="s">
        <v>7</v>
      </c>
      <c r="P374" s="2" t="s">
        <v>7</v>
      </c>
      <c r="Q374" s="1" t="s">
        <v>853</v>
      </c>
      <c r="R374" s="2" t="s">
        <v>244</v>
      </c>
      <c r="S374" s="2" t="s">
        <v>8</v>
      </c>
      <c r="T374" s="2" t="s">
        <v>634</v>
      </c>
      <c r="U374" s="2" t="s">
        <v>7</v>
      </c>
      <c r="V374" s="2" t="s">
        <v>7</v>
      </c>
      <c r="W374" s="2" t="s">
        <v>8</v>
      </c>
      <c r="X374" s="2">
        <v>0</v>
      </c>
      <c r="Y374" s="1" t="s">
        <v>905</v>
      </c>
      <c r="Z374" s="1">
        <v>0</v>
      </c>
      <c r="AA374" s="1" t="s">
        <v>2</v>
      </c>
      <c r="AB374" s="1" t="s">
        <v>1</v>
      </c>
      <c r="AC374" s="3">
        <v>46106</v>
      </c>
      <c r="AD374" s="2" t="s">
        <v>7</v>
      </c>
      <c r="AE374" s="1" t="s">
        <v>841</v>
      </c>
    </row>
    <row r="375" spans="1:31" ht="39.65" customHeight="1">
      <c r="A375" s="1" t="s">
        <v>631</v>
      </c>
      <c r="B375" s="1" t="s">
        <v>629</v>
      </c>
      <c r="C375" s="1" t="s">
        <v>633</v>
      </c>
      <c r="D375" s="1" t="s">
        <v>848</v>
      </c>
      <c r="E375" s="1" t="s">
        <v>40</v>
      </c>
      <c r="F375" s="2" t="s">
        <v>7</v>
      </c>
      <c r="G375" s="2">
        <f>VLOOKUP(Tabla1[[#This Row],[NOMBRE DE SERIE]],CCD!$A$3:$D$181,2,0)</f>
        <v>15</v>
      </c>
      <c r="H375" s="1" t="s">
        <v>2243</v>
      </c>
      <c r="I375" s="2">
        <v>1</v>
      </c>
      <c r="J375" s="2">
        <v>0</v>
      </c>
      <c r="K375" s="2">
        <v>0</v>
      </c>
      <c r="L375" s="2">
        <f>VLOOKUP(Tabla1[[#This Row],[NoMBRE DE SuBSERIE]],CCD!$C$3:$D$181,2,0)</f>
        <v>5</v>
      </c>
      <c r="M375" s="1" t="s">
        <v>647</v>
      </c>
      <c r="N375" s="2" t="s">
        <v>7</v>
      </c>
      <c r="O375" s="2" t="s">
        <v>7</v>
      </c>
      <c r="P375" s="2" t="s">
        <v>7</v>
      </c>
      <c r="Q375" s="1" t="s">
        <v>908</v>
      </c>
      <c r="R375" s="2" t="s">
        <v>8</v>
      </c>
      <c r="S375" s="2" t="s">
        <v>8</v>
      </c>
      <c r="T375" s="2" t="s">
        <v>634</v>
      </c>
      <c r="U375" s="2" t="s">
        <v>7</v>
      </c>
      <c r="V375" s="2" t="s">
        <v>7</v>
      </c>
      <c r="W375" s="2" t="s">
        <v>8</v>
      </c>
      <c r="X375" s="2">
        <v>0</v>
      </c>
      <c r="Y375" s="1" t="s">
        <v>905</v>
      </c>
      <c r="Z375" s="1">
        <v>0</v>
      </c>
      <c r="AA375" s="1" t="s">
        <v>2</v>
      </c>
      <c r="AB375" s="1" t="s">
        <v>1</v>
      </c>
      <c r="AC375" s="3">
        <v>46106</v>
      </c>
      <c r="AD375" s="2" t="s">
        <v>7</v>
      </c>
      <c r="AE375" s="1" t="s">
        <v>841</v>
      </c>
    </row>
    <row r="376" spans="1:31" ht="39.65" customHeight="1">
      <c r="A376" s="1" t="s">
        <v>631</v>
      </c>
      <c r="B376" s="1" t="s">
        <v>629</v>
      </c>
      <c r="C376" s="1" t="s">
        <v>633</v>
      </c>
      <c r="D376" s="1" t="s">
        <v>848</v>
      </c>
      <c r="E376" s="1" t="s">
        <v>40</v>
      </c>
      <c r="F376" s="2" t="s">
        <v>7</v>
      </c>
      <c r="G376" s="2">
        <f>VLOOKUP(Tabla1[[#This Row],[NOMBRE DE SERIE]],CCD!$A$3:$D$181,2,0)</f>
        <v>15</v>
      </c>
      <c r="H376" s="1" t="s">
        <v>2243</v>
      </c>
      <c r="I376" s="2">
        <v>1</v>
      </c>
      <c r="J376" s="2">
        <v>0</v>
      </c>
      <c r="K376" s="2">
        <v>0</v>
      </c>
      <c r="L376" s="2">
        <f>VLOOKUP(Tabla1[[#This Row],[NoMBRE DE SuBSERIE]],CCD!$C$3:$D$181,2,0)</f>
        <v>5</v>
      </c>
      <c r="M376" s="1" t="s">
        <v>647</v>
      </c>
      <c r="N376" s="2" t="s">
        <v>7</v>
      </c>
      <c r="O376" s="2" t="s">
        <v>7</v>
      </c>
      <c r="P376" s="2" t="s">
        <v>7</v>
      </c>
      <c r="Q376" s="1" t="s">
        <v>642</v>
      </c>
      <c r="R376" s="2" t="s">
        <v>8</v>
      </c>
      <c r="S376" s="2" t="s">
        <v>8</v>
      </c>
      <c r="T376" s="2" t="s">
        <v>634</v>
      </c>
      <c r="U376" s="2" t="s">
        <v>7</v>
      </c>
      <c r="V376" s="2" t="s">
        <v>7</v>
      </c>
      <c r="W376" s="2" t="s">
        <v>8</v>
      </c>
      <c r="X376" s="2">
        <v>0</v>
      </c>
      <c r="Y376" s="1" t="s">
        <v>905</v>
      </c>
      <c r="Z376" s="1">
        <v>0</v>
      </c>
      <c r="AA376" s="1" t="s">
        <v>2</v>
      </c>
      <c r="AB376" s="1" t="s">
        <v>1</v>
      </c>
      <c r="AC376" s="3">
        <v>46106</v>
      </c>
      <c r="AD376" s="2" t="s">
        <v>7</v>
      </c>
      <c r="AE376" s="1" t="s">
        <v>841</v>
      </c>
    </row>
    <row r="377" spans="1:31" ht="39.65" customHeight="1">
      <c r="A377" s="1" t="s">
        <v>631</v>
      </c>
      <c r="B377" s="1" t="s">
        <v>629</v>
      </c>
      <c r="C377" s="1" t="s">
        <v>633</v>
      </c>
      <c r="D377" s="1" t="s">
        <v>848</v>
      </c>
      <c r="E377" s="1" t="s">
        <v>40</v>
      </c>
      <c r="F377" s="2" t="s">
        <v>7</v>
      </c>
      <c r="G377" s="2">
        <f>VLOOKUP(Tabla1[[#This Row],[NOMBRE DE SERIE]],CCD!$A$3:$D$181,2,0)</f>
        <v>15</v>
      </c>
      <c r="H377" s="1" t="s">
        <v>2243</v>
      </c>
      <c r="I377" s="2">
        <v>1</v>
      </c>
      <c r="J377" s="2">
        <v>0</v>
      </c>
      <c r="K377" s="2">
        <v>0</v>
      </c>
      <c r="L377" s="2">
        <f>VLOOKUP(Tabla1[[#This Row],[NoMBRE DE SuBSERIE]],CCD!$C$3:$D$181,2,0)</f>
        <v>5</v>
      </c>
      <c r="M377" s="1" t="s">
        <v>647</v>
      </c>
      <c r="N377" s="2" t="s">
        <v>7</v>
      </c>
      <c r="O377" s="2" t="s">
        <v>7</v>
      </c>
      <c r="P377" s="2" t="s">
        <v>7</v>
      </c>
      <c r="Q377" s="1" t="s">
        <v>65</v>
      </c>
      <c r="R377" s="2" t="s">
        <v>8</v>
      </c>
      <c r="S377" s="2" t="s">
        <v>8</v>
      </c>
      <c r="T377" s="2" t="s">
        <v>634</v>
      </c>
      <c r="U377" s="2" t="s">
        <v>7</v>
      </c>
      <c r="V377" s="2" t="s">
        <v>7</v>
      </c>
      <c r="W377" s="2" t="s">
        <v>8</v>
      </c>
      <c r="X377" s="2">
        <v>0</v>
      </c>
      <c r="Y377" s="1" t="s">
        <v>905</v>
      </c>
      <c r="Z377" s="1">
        <v>0</v>
      </c>
      <c r="AA377" s="1" t="s">
        <v>2</v>
      </c>
      <c r="AB377" s="1" t="s">
        <v>1</v>
      </c>
      <c r="AC377" s="3">
        <v>46106</v>
      </c>
      <c r="AD377" s="2" t="s">
        <v>7</v>
      </c>
      <c r="AE377" s="1" t="s">
        <v>841</v>
      </c>
    </row>
    <row r="378" spans="1:31" ht="39.65" customHeight="1">
      <c r="A378" s="1" t="s">
        <v>631</v>
      </c>
      <c r="B378" s="1" t="s">
        <v>629</v>
      </c>
      <c r="C378" s="1" t="s">
        <v>633</v>
      </c>
      <c r="D378" s="1" t="s">
        <v>848</v>
      </c>
      <c r="E378" s="1" t="s">
        <v>40</v>
      </c>
      <c r="F378" s="2" t="s">
        <v>7</v>
      </c>
      <c r="G378" s="2">
        <f>VLOOKUP(Tabla1[[#This Row],[NOMBRE DE SERIE]],CCD!$A$3:$D$181,2,0)</f>
        <v>15</v>
      </c>
      <c r="H378" s="1" t="s">
        <v>2243</v>
      </c>
      <c r="I378" s="2">
        <v>1</v>
      </c>
      <c r="J378" s="2">
        <v>0</v>
      </c>
      <c r="K378" s="2">
        <v>0</v>
      </c>
      <c r="L378" s="2">
        <f>VLOOKUP(Tabla1[[#This Row],[NoMBRE DE SuBSERIE]],CCD!$C$3:$D$181,2,0)</f>
        <v>5</v>
      </c>
      <c r="M378" s="1" t="s">
        <v>647</v>
      </c>
      <c r="N378" s="2" t="s">
        <v>7</v>
      </c>
      <c r="O378" s="2" t="s">
        <v>7</v>
      </c>
      <c r="P378" s="2" t="s">
        <v>7</v>
      </c>
      <c r="Q378" s="1" t="s">
        <v>880</v>
      </c>
      <c r="R378" s="2" t="s">
        <v>8</v>
      </c>
      <c r="S378" s="2" t="s">
        <v>8</v>
      </c>
      <c r="T378" s="2" t="s">
        <v>634</v>
      </c>
      <c r="U378" s="2" t="s">
        <v>7</v>
      </c>
      <c r="V378" s="2" t="s">
        <v>7</v>
      </c>
      <c r="W378" s="2" t="s">
        <v>8</v>
      </c>
      <c r="X378" s="2">
        <v>0</v>
      </c>
      <c r="Y378" s="1" t="s">
        <v>905</v>
      </c>
      <c r="Z378" s="1">
        <v>0</v>
      </c>
      <c r="AA378" s="1" t="s">
        <v>2</v>
      </c>
      <c r="AB378" s="1" t="s">
        <v>1</v>
      </c>
      <c r="AC378" s="3">
        <v>46106</v>
      </c>
      <c r="AD378" s="2" t="s">
        <v>7</v>
      </c>
      <c r="AE378" s="1" t="s">
        <v>841</v>
      </c>
    </row>
    <row r="379" spans="1:31" ht="39.65" customHeight="1">
      <c r="A379" s="1" t="s">
        <v>631</v>
      </c>
      <c r="B379" s="1" t="s">
        <v>629</v>
      </c>
      <c r="C379" s="1" t="s">
        <v>633</v>
      </c>
      <c r="D379" s="1" t="s">
        <v>848</v>
      </c>
      <c r="E379" s="1" t="s">
        <v>40</v>
      </c>
      <c r="F379" s="2" t="s">
        <v>7</v>
      </c>
      <c r="G379" s="2">
        <f>VLOOKUP(Tabla1[[#This Row],[NOMBRE DE SERIE]],CCD!$A$3:$D$181,2,0)</f>
        <v>15</v>
      </c>
      <c r="H379" s="1" t="s">
        <v>2243</v>
      </c>
      <c r="I379" s="2">
        <v>1</v>
      </c>
      <c r="J379" s="2">
        <v>0</v>
      </c>
      <c r="K379" s="2">
        <v>0</v>
      </c>
      <c r="L379" s="2">
        <f>VLOOKUP(Tabla1[[#This Row],[NoMBRE DE SuBSERIE]],CCD!$C$3:$D$181,2,0)</f>
        <v>5</v>
      </c>
      <c r="M379" s="1" t="s">
        <v>647</v>
      </c>
      <c r="N379" s="2" t="s">
        <v>7</v>
      </c>
      <c r="O379" s="2" t="s">
        <v>7</v>
      </c>
      <c r="P379" s="2" t="s">
        <v>7</v>
      </c>
      <c r="Q379" s="1" t="s">
        <v>650</v>
      </c>
      <c r="R379" s="2" t="s">
        <v>8</v>
      </c>
      <c r="S379" s="2" t="s">
        <v>8</v>
      </c>
      <c r="T379" s="2" t="s">
        <v>634</v>
      </c>
      <c r="U379" s="2" t="s">
        <v>7</v>
      </c>
      <c r="V379" s="2" t="s">
        <v>7</v>
      </c>
      <c r="W379" s="2" t="s">
        <v>8</v>
      </c>
      <c r="X379" s="2">
        <v>0</v>
      </c>
      <c r="Y379" s="1" t="s">
        <v>905</v>
      </c>
      <c r="Z379" s="1">
        <v>0</v>
      </c>
      <c r="AA379" s="1" t="s">
        <v>2</v>
      </c>
      <c r="AB379" s="1" t="s">
        <v>1</v>
      </c>
      <c r="AC379" s="3">
        <v>46106</v>
      </c>
      <c r="AD379" s="2" t="s">
        <v>7</v>
      </c>
      <c r="AE379" s="1" t="s">
        <v>841</v>
      </c>
    </row>
    <row r="380" spans="1:31" ht="39.65" customHeight="1">
      <c r="A380" s="1" t="s">
        <v>631</v>
      </c>
      <c r="B380" s="1" t="s">
        <v>629</v>
      </c>
      <c r="C380" s="1" t="s">
        <v>633</v>
      </c>
      <c r="D380" s="1" t="s">
        <v>848</v>
      </c>
      <c r="E380" s="1" t="s">
        <v>40</v>
      </c>
      <c r="F380" s="2" t="s">
        <v>7</v>
      </c>
      <c r="G380" s="2">
        <f>VLOOKUP(Tabla1[[#This Row],[NOMBRE DE SERIE]],CCD!$A$3:$D$181,2,0)</f>
        <v>15</v>
      </c>
      <c r="H380" s="1" t="s">
        <v>2243</v>
      </c>
      <c r="I380" s="2">
        <v>1</v>
      </c>
      <c r="J380" s="2">
        <v>0</v>
      </c>
      <c r="K380" s="2">
        <v>0</v>
      </c>
      <c r="L380" s="2">
        <f>VLOOKUP(Tabla1[[#This Row],[NoMBRE DE SuBSERIE]],CCD!$C$3:$D$181,2,0)</f>
        <v>5</v>
      </c>
      <c r="M380" s="1" t="s">
        <v>647</v>
      </c>
      <c r="N380" s="2" t="s">
        <v>7</v>
      </c>
      <c r="O380" s="2" t="s">
        <v>7</v>
      </c>
      <c r="P380" s="2" t="s">
        <v>7</v>
      </c>
      <c r="Q380" s="1" t="s">
        <v>651</v>
      </c>
      <c r="R380" s="2" t="s">
        <v>233</v>
      </c>
      <c r="S380" s="2" t="s">
        <v>8</v>
      </c>
      <c r="T380" s="2" t="s">
        <v>634</v>
      </c>
      <c r="U380" s="2" t="s">
        <v>7</v>
      </c>
      <c r="V380" s="2" t="s">
        <v>7</v>
      </c>
      <c r="W380" s="2" t="s">
        <v>8</v>
      </c>
      <c r="X380" s="2">
        <v>0</v>
      </c>
      <c r="Y380" s="1" t="s">
        <v>905</v>
      </c>
      <c r="Z380" s="1">
        <v>0</v>
      </c>
      <c r="AA380" s="1" t="s">
        <v>2</v>
      </c>
      <c r="AB380" s="1" t="s">
        <v>1</v>
      </c>
      <c r="AC380" s="3">
        <v>46106</v>
      </c>
      <c r="AD380" s="2" t="s">
        <v>7</v>
      </c>
      <c r="AE380" s="1" t="s">
        <v>841</v>
      </c>
    </row>
    <row r="381" spans="1:31" ht="39.65" customHeight="1">
      <c r="A381" s="1" t="s">
        <v>631</v>
      </c>
      <c r="B381" s="1" t="s">
        <v>629</v>
      </c>
      <c r="C381" s="1" t="s">
        <v>633</v>
      </c>
      <c r="D381" s="1" t="s">
        <v>848</v>
      </c>
      <c r="E381" s="1" t="s">
        <v>40</v>
      </c>
      <c r="F381" s="2" t="s">
        <v>7</v>
      </c>
      <c r="G381" s="2">
        <f>VLOOKUP(Tabla1[[#This Row],[NOMBRE DE SERIE]],CCD!$A$3:$D$181,2,0)</f>
        <v>15</v>
      </c>
      <c r="H381" s="1" t="s">
        <v>2243</v>
      </c>
      <c r="I381" s="2">
        <v>1</v>
      </c>
      <c r="J381" s="2">
        <v>0</v>
      </c>
      <c r="K381" s="2">
        <v>0</v>
      </c>
      <c r="L381" s="2">
        <f>VLOOKUP(Tabla1[[#This Row],[NoMBRE DE SuBSERIE]],CCD!$C$3:$D$181,2,0)</f>
        <v>5</v>
      </c>
      <c r="M381" s="1" t="s">
        <v>647</v>
      </c>
      <c r="N381" s="2" t="s">
        <v>7</v>
      </c>
      <c r="O381" s="2" t="s">
        <v>7</v>
      </c>
      <c r="P381" s="2" t="s">
        <v>7</v>
      </c>
      <c r="Q381" s="1" t="s">
        <v>652</v>
      </c>
      <c r="R381" s="2" t="s">
        <v>233</v>
      </c>
      <c r="S381" s="2" t="s">
        <v>8</v>
      </c>
      <c r="T381" s="2" t="s">
        <v>634</v>
      </c>
      <c r="U381" s="2" t="s">
        <v>7</v>
      </c>
      <c r="V381" s="2" t="s">
        <v>7</v>
      </c>
      <c r="W381" s="2" t="s">
        <v>8</v>
      </c>
      <c r="X381" s="2">
        <v>0</v>
      </c>
      <c r="Y381" s="1" t="s">
        <v>905</v>
      </c>
      <c r="Z381" s="1">
        <v>0</v>
      </c>
      <c r="AA381" s="1" t="s">
        <v>2</v>
      </c>
      <c r="AB381" s="1" t="s">
        <v>1</v>
      </c>
      <c r="AC381" s="3">
        <v>46106</v>
      </c>
      <c r="AD381" s="2" t="s">
        <v>7</v>
      </c>
      <c r="AE381" s="1" t="s">
        <v>841</v>
      </c>
    </row>
    <row r="382" spans="1:31" ht="39.65" customHeight="1">
      <c r="A382" s="1" t="s">
        <v>631</v>
      </c>
      <c r="B382" s="1" t="s">
        <v>629</v>
      </c>
      <c r="C382" s="1" t="s">
        <v>633</v>
      </c>
      <c r="D382" s="1" t="s">
        <v>848</v>
      </c>
      <c r="E382" s="1" t="s">
        <v>40</v>
      </c>
      <c r="F382" s="2" t="s">
        <v>7</v>
      </c>
      <c r="G382" s="2">
        <f>VLOOKUP(Tabla1[[#This Row],[NOMBRE DE SERIE]],CCD!$A$3:$D$181,2,0)</f>
        <v>15</v>
      </c>
      <c r="H382" s="1" t="s">
        <v>2243</v>
      </c>
      <c r="I382" s="2">
        <v>1</v>
      </c>
      <c r="J382" s="2">
        <v>0</v>
      </c>
      <c r="K382" s="2">
        <v>0</v>
      </c>
      <c r="L382" s="2">
        <f>VLOOKUP(Tabla1[[#This Row],[NoMBRE DE SuBSERIE]],CCD!$C$3:$D$181,2,0)</f>
        <v>5</v>
      </c>
      <c r="M382" s="1" t="s">
        <v>647</v>
      </c>
      <c r="N382" s="2" t="s">
        <v>7</v>
      </c>
      <c r="O382" s="2" t="s">
        <v>7</v>
      </c>
      <c r="P382" s="2" t="s">
        <v>7</v>
      </c>
      <c r="Q382" s="1" t="s">
        <v>2123</v>
      </c>
      <c r="R382" s="2" t="s">
        <v>233</v>
      </c>
      <c r="S382" s="2" t="s">
        <v>8</v>
      </c>
      <c r="T382" s="2" t="s">
        <v>634</v>
      </c>
      <c r="U382" s="2" t="s">
        <v>7</v>
      </c>
      <c r="V382" s="2" t="s">
        <v>7</v>
      </c>
      <c r="W382" s="2" t="s">
        <v>8</v>
      </c>
      <c r="X382" s="2">
        <v>0</v>
      </c>
      <c r="Y382" s="1" t="s">
        <v>905</v>
      </c>
      <c r="Z382" s="1">
        <v>0</v>
      </c>
      <c r="AA382" s="1" t="s">
        <v>2</v>
      </c>
      <c r="AB382" s="1" t="s">
        <v>1</v>
      </c>
      <c r="AC382" s="3">
        <v>46106</v>
      </c>
      <c r="AD382" s="2" t="s">
        <v>7</v>
      </c>
      <c r="AE382" s="1" t="s">
        <v>841</v>
      </c>
    </row>
    <row r="383" spans="1:31" ht="39.65" customHeight="1">
      <c r="A383" s="1" t="s">
        <v>631</v>
      </c>
      <c r="B383" s="1" t="s">
        <v>629</v>
      </c>
      <c r="C383" s="1" t="s">
        <v>633</v>
      </c>
      <c r="D383" s="1" t="s">
        <v>848</v>
      </c>
      <c r="E383" s="1" t="s">
        <v>40</v>
      </c>
      <c r="F383" s="2" t="s">
        <v>7</v>
      </c>
      <c r="G383" s="2">
        <f>VLOOKUP(Tabla1[[#This Row],[NOMBRE DE SERIE]],CCD!$A$3:$D$181,2,0)</f>
        <v>15</v>
      </c>
      <c r="H383" s="1" t="s">
        <v>2243</v>
      </c>
      <c r="I383" s="2">
        <v>1</v>
      </c>
      <c r="J383" s="2">
        <v>0</v>
      </c>
      <c r="K383" s="2">
        <v>0</v>
      </c>
      <c r="L383" s="2">
        <f>VLOOKUP(Tabla1[[#This Row],[NoMBRE DE SuBSERIE]],CCD!$C$3:$D$181,2,0)</f>
        <v>5</v>
      </c>
      <c r="M383" s="1" t="s">
        <v>647</v>
      </c>
      <c r="N383" s="2" t="s">
        <v>7</v>
      </c>
      <c r="O383" s="2" t="s">
        <v>7</v>
      </c>
      <c r="P383" s="2" t="s">
        <v>7</v>
      </c>
      <c r="Q383" s="1" t="s">
        <v>661</v>
      </c>
      <c r="R383" s="2" t="s">
        <v>233</v>
      </c>
      <c r="S383" s="2" t="s">
        <v>8</v>
      </c>
      <c r="T383" s="2" t="s">
        <v>634</v>
      </c>
      <c r="U383" s="2" t="s">
        <v>7</v>
      </c>
      <c r="V383" s="2" t="s">
        <v>7</v>
      </c>
      <c r="W383" s="2" t="s">
        <v>8</v>
      </c>
      <c r="X383" s="2">
        <v>0</v>
      </c>
      <c r="Y383" s="1" t="s">
        <v>905</v>
      </c>
      <c r="Z383" s="1">
        <v>0</v>
      </c>
      <c r="AA383" s="1" t="s">
        <v>2</v>
      </c>
      <c r="AB383" s="1" t="s">
        <v>1</v>
      </c>
      <c r="AC383" s="3">
        <v>46106</v>
      </c>
      <c r="AD383" s="2" t="s">
        <v>7</v>
      </c>
      <c r="AE383" s="1" t="s">
        <v>841</v>
      </c>
    </row>
    <row r="384" spans="1:31" ht="39.65" customHeight="1">
      <c r="A384" s="1" t="s">
        <v>631</v>
      </c>
      <c r="B384" s="1" t="s">
        <v>629</v>
      </c>
      <c r="C384" s="1" t="s">
        <v>633</v>
      </c>
      <c r="D384" s="1" t="s">
        <v>848</v>
      </c>
      <c r="E384" s="1" t="s">
        <v>40</v>
      </c>
      <c r="F384" s="2" t="s">
        <v>7</v>
      </c>
      <c r="G384" s="2">
        <f>VLOOKUP(Tabla1[[#This Row],[NOMBRE DE SERIE]],CCD!$A$3:$D$181,2,0)</f>
        <v>15</v>
      </c>
      <c r="H384" s="1" t="s">
        <v>2243</v>
      </c>
      <c r="I384" s="2">
        <v>1</v>
      </c>
      <c r="J384" s="2">
        <v>0</v>
      </c>
      <c r="K384" s="2">
        <v>0</v>
      </c>
      <c r="L384" s="2">
        <f>VLOOKUP(Tabla1[[#This Row],[NoMBRE DE SuBSERIE]],CCD!$C$3:$D$181,2,0)</f>
        <v>5</v>
      </c>
      <c r="M384" s="1" t="s">
        <v>647</v>
      </c>
      <c r="N384" s="2" t="s">
        <v>7</v>
      </c>
      <c r="O384" s="2" t="s">
        <v>7</v>
      </c>
      <c r="P384" s="2" t="s">
        <v>7</v>
      </c>
      <c r="Q384" s="1" t="s">
        <v>654</v>
      </c>
      <c r="R384" s="2" t="s">
        <v>233</v>
      </c>
      <c r="S384" s="2" t="s">
        <v>8</v>
      </c>
      <c r="T384" s="2" t="s">
        <v>634</v>
      </c>
      <c r="U384" s="2" t="s">
        <v>7</v>
      </c>
      <c r="V384" s="2" t="s">
        <v>7</v>
      </c>
      <c r="W384" s="2" t="s">
        <v>8</v>
      </c>
      <c r="X384" s="2">
        <v>0</v>
      </c>
      <c r="Y384" s="1" t="s">
        <v>905</v>
      </c>
      <c r="Z384" s="1">
        <v>0</v>
      </c>
      <c r="AA384" s="1" t="s">
        <v>2</v>
      </c>
      <c r="AB384" s="1" t="s">
        <v>1</v>
      </c>
      <c r="AC384" s="3">
        <v>46106</v>
      </c>
      <c r="AD384" s="2" t="s">
        <v>7</v>
      </c>
      <c r="AE384" s="1" t="s">
        <v>841</v>
      </c>
    </row>
    <row r="385" spans="1:31" ht="39.65" customHeight="1">
      <c r="A385" s="1" t="s">
        <v>631</v>
      </c>
      <c r="B385" s="1" t="s">
        <v>629</v>
      </c>
      <c r="C385" s="1" t="s">
        <v>633</v>
      </c>
      <c r="D385" s="1" t="s">
        <v>848</v>
      </c>
      <c r="E385" s="1" t="s">
        <v>40</v>
      </c>
      <c r="F385" s="2" t="s">
        <v>7</v>
      </c>
      <c r="G385" s="2">
        <f>VLOOKUP(Tabla1[[#This Row],[NOMBRE DE SERIE]],CCD!$A$3:$D$181,2,0)</f>
        <v>15</v>
      </c>
      <c r="H385" s="1" t="s">
        <v>2243</v>
      </c>
      <c r="I385" s="2">
        <v>1</v>
      </c>
      <c r="J385" s="2">
        <v>0</v>
      </c>
      <c r="K385" s="2">
        <v>0</v>
      </c>
      <c r="L385" s="2">
        <f>VLOOKUP(Tabla1[[#This Row],[NoMBRE DE SuBSERIE]],CCD!$C$3:$D$181,2,0)</f>
        <v>5</v>
      </c>
      <c r="M385" s="1" t="s">
        <v>647</v>
      </c>
      <c r="N385" s="2" t="s">
        <v>7</v>
      </c>
      <c r="O385" s="2" t="s">
        <v>7</v>
      </c>
      <c r="P385" s="2" t="s">
        <v>7</v>
      </c>
      <c r="Q385" s="1" t="s">
        <v>655</v>
      </c>
      <c r="R385" s="2" t="s">
        <v>233</v>
      </c>
      <c r="S385" s="2" t="s">
        <v>8</v>
      </c>
      <c r="T385" s="2" t="s">
        <v>634</v>
      </c>
      <c r="U385" s="2" t="s">
        <v>7</v>
      </c>
      <c r="V385" s="2" t="s">
        <v>7</v>
      </c>
      <c r="W385" s="2" t="s">
        <v>8</v>
      </c>
      <c r="X385" s="2">
        <v>0</v>
      </c>
      <c r="Y385" s="1" t="s">
        <v>905</v>
      </c>
      <c r="Z385" s="1">
        <v>0</v>
      </c>
      <c r="AA385" s="1" t="s">
        <v>2</v>
      </c>
      <c r="AB385" s="1" t="s">
        <v>1</v>
      </c>
      <c r="AC385" s="3">
        <v>46106</v>
      </c>
      <c r="AD385" s="2" t="s">
        <v>7</v>
      </c>
      <c r="AE385" s="1" t="s">
        <v>841</v>
      </c>
    </row>
    <row r="386" spans="1:31" ht="39.65" customHeight="1">
      <c r="A386" s="1" t="s">
        <v>631</v>
      </c>
      <c r="B386" s="1" t="s">
        <v>629</v>
      </c>
      <c r="C386" s="1" t="s">
        <v>633</v>
      </c>
      <c r="D386" s="1" t="s">
        <v>848</v>
      </c>
      <c r="E386" s="1" t="s">
        <v>40</v>
      </c>
      <c r="F386" s="2" t="s">
        <v>7</v>
      </c>
      <c r="G386" s="2">
        <f>VLOOKUP(Tabla1[[#This Row],[NOMBRE DE SERIE]],CCD!$A$3:$D$181,2,0)</f>
        <v>15</v>
      </c>
      <c r="H386" s="1" t="s">
        <v>2243</v>
      </c>
      <c r="I386" s="2">
        <v>1</v>
      </c>
      <c r="J386" s="2">
        <v>0</v>
      </c>
      <c r="K386" s="2">
        <v>0</v>
      </c>
      <c r="L386" s="2">
        <f>VLOOKUP(Tabla1[[#This Row],[NoMBRE DE SuBSERIE]],CCD!$C$3:$D$181,2,0)</f>
        <v>5</v>
      </c>
      <c r="M386" s="1" t="s">
        <v>647</v>
      </c>
      <c r="N386" s="2" t="s">
        <v>7</v>
      </c>
      <c r="O386" s="2" t="s">
        <v>7</v>
      </c>
      <c r="P386" s="2" t="s">
        <v>7</v>
      </c>
      <c r="Q386" s="1" t="s">
        <v>656</v>
      </c>
      <c r="R386" s="2" t="s">
        <v>233</v>
      </c>
      <c r="S386" s="2" t="s">
        <v>8</v>
      </c>
      <c r="T386" s="2" t="s">
        <v>634</v>
      </c>
      <c r="U386" s="2" t="s">
        <v>7</v>
      </c>
      <c r="V386" s="2" t="s">
        <v>7</v>
      </c>
      <c r="W386" s="2" t="s">
        <v>8</v>
      </c>
      <c r="X386" s="2">
        <v>0</v>
      </c>
      <c r="Y386" s="1" t="s">
        <v>905</v>
      </c>
      <c r="Z386" s="1">
        <v>0</v>
      </c>
      <c r="AA386" s="1" t="s">
        <v>2</v>
      </c>
      <c r="AB386" s="1" t="s">
        <v>1</v>
      </c>
      <c r="AC386" s="3">
        <v>46106</v>
      </c>
      <c r="AD386" s="2" t="s">
        <v>7</v>
      </c>
      <c r="AE386" s="1" t="s">
        <v>841</v>
      </c>
    </row>
    <row r="387" spans="1:31" ht="39.65" customHeight="1">
      <c r="A387" s="1" t="s">
        <v>631</v>
      </c>
      <c r="B387" s="1" t="s">
        <v>629</v>
      </c>
      <c r="C387" s="1" t="s">
        <v>633</v>
      </c>
      <c r="D387" s="1" t="s">
        <v>848</v>
      </c>
      <c r="E387" s="1" t="s">
        <v>40</v>
      </c>
      <c r="F387" s="2" t="s">
        <v>7</v>
      </c>
      <c r="G387" s="2">
        <f>VLOOKUP(Tabla1[[#This Row],[NOMBRE DE SERIE]],CCD!$A$3:$D$181,2,0)</f>
        <v>15</v>
      </c>
      <c r="H387" s="1" t="s">
        <v>2243</v>
      </c>
      <c r="I387" s="2">
        <v>1</v>
      </c>
      <c r="J387" s="2">
        <v>0</v>
      </c>
      <c r="K387" s="2">
        <v>0</v>
      </c>
      <c r="L387" s="2">
        <f>VLOOKUP(Tabla1[[#This Row],[NoMBRE DE SuBSERIE]],CCD!$C$3:$D$181,2,0)</f>
        <v>5</v>
      </c>
      <c r="M387" s="1" t="s">
        <v>647</v>
      </c>
      <c r="N387" s="2" t="s">
        <v>7</v>
      </c>
      <c r="O387" s="2" t="s">
        <v>7</v>
      </c>
      <c r="P387" s="2" t="s">
        <v>7</v>
      </c>
      <c r="Q387" s="1" t="s">
        <v>911</v>
      </c>
      <c r="R387" s="2" t="s">
        <v>233</v>
      </c>
      <c r="S387" s="2" t="s">
        <v>8</v>
      </c>
      <c r="T387" s="2" t="s">
        <v>634</v>
      </c>
      <c r="U387" s="2" t="s">
        <v>7</v>
      </c>
      <c r="V387" s="2" t="s">
        <v>7</v>
      </c>
      <c r="W387" s="2" t="s">
        <v>8</v>
      </c>
      <c r="X387" s="2">
        <v>0</v>
      </c>
      <c r="Y387" s="1" t="s">
        <v>905</v>
      </c>
      <c r="Z387" s="1">
        <v>0</v>
      </c>
      <c r="AA387" s="1" t="s">
        <v>2</v>
      </c>
      <c r="AB387" s="1" t="s">
        <v>1</v>
      </c>
      <c r="AC387" s="3">
        <v>46106</v>
      </c>
      <c r="AD387" s="2" t="s">
        <v>7</v>
      </c>
      <c r="AE387" s="1" t="s">
        <v>841</v>
      </c>
    </row>
    <row r="388" spans="1:31" ht="39.65" customHeight="1">
      <c r="A388" s="1" t="s">
        <v>631</v>
      </c>
      <c r="B388" s="1" t="s">
        <v>629</v>
      </c>
      <c r="C388" s="1" t="s">
        <v>633</v>
      </c>
      <c r="D388" s="1" t="s">
        <v>848</v>
      </c>
      <c r="E388" s="1" t="s">
        <v>40</v>
      </c>
      <c r="F388" s="2" t="s">
        <v>7</v>
      </c>
      <c r="G388" s="2">
        <f>VLOOKUP(Tabla1[[#This Row],[NOMBRE DE SERIE]],CCD!$A$3:$D$181,2,0)</f>
        <v>15</v>
      </c>
      <c r="H388" s="1" t="s">
        <v>2243</v>
      </c>
      <c r="I388" s="2">
        <v>1</v>
      </c>
      <c r="J388" s="2">
        <v>0</v>
      </c>
      <c r="K388" s="2">
        <v>0</v>
      </c>
      <c r="L388" s="2">
        <f>VLOOKUP(Tabla1[[#This Row],[NoMBRE DE SuBSERIE]],CCD!$C$3:$D$181,2,0)</f>
        <v>5</v>
      </c>
      <c r="M388" s="1" t="s">
        <v>647</v>
      </c>
      <c r="N388" s="2" t="s">
        <v>7</v>
      </c>
      <c r="O388" s="2" t="s">
        <v>7</v>
      </c>
      <c r="P388" s="2" t="s">
        <v>7</v>
      </c>
      <c r="Q388" s="1" t="s">
        <v>916</v>
      </c>
      <c r="R388" s="2" t="s">
        <v>233</v>
      </c>
      <c r="S388" s="2" t="s">
        <v>8</v>
      </c>
      <c r="T388" s="2" t="s">
        <v>634</v>
      </c>
      <c r="U388" s="2" t="s">
        <v>7</v>
      </c>
      <c r="V388" s="2" t="s">
        <v>7</v>
      </c>
      <c r="W388" s="2" t="s">
        <v>8</v>
      </c>
      <c r="X388" s="2">
        <v>0</v>
      </c>
      <c r="Y388" s="1" t="s">
        <v>905</v>
      </c>
      <c r="Z388" s="1">
        <v>0</v>
      </c>
      <c r="AA388" s="1" t="s">
        <v>2</v>
      </c>
      <c r="AB388" s="1" t="s">
        <v>1</v>
      </c>
      <c r="AC388" s="3">
        <v>46106</v>
      </c>
      <c r="AD388" s="2" t="s">
        <v>7</v>
      </c>
      <c r="AE388" s="1" t="s">
        <v>841</v>
      </c>
    </row>
    <row r="389" spans="1:31" ht="39.65" customHeight="1">
      <c r="A389" s="1" t="s">
        <v>631</v>
      </c>
      <c r="B389" s="1" t="s">
        <v>629</v>
      </c>
      <c r="C389" s="1" t="s">
        <v>633</v>
      </c>
      <c r="D389" s="1" t="s">
        <v>848</v>
      </c>
      <c r="E389" s="1" t="s">
        <v>40</v>
      </c>
      <c r="F389" s="2" t="s">
        <v>7</v>
      </c>
      <c r="G389" s="2">
        <f>VLOOKUP(Tabla1[[#This Row],[NOMBRE DE SERIE]],CCD!$A$3:$D$181,2,0)</f>
        <v>15</v>
      </c>
      <c r="H389" s="1" t="s">
        <v>2243</v>
      </c>
      <c r="I389" s="2">
        <v>1</v>
      </c>
      <c r="J389" s="2">
        <v>0</v>
      </c>
      <c r="K389" s="2">
        <v>0</v>
      </c>
      <c r="L389" s="2">
        <f>VLOOKUP(Tabla1[[#This Row],[NoMBRE DE SuBSERIE]],CCD!$C$3:$D$181,2,0)</f>
        <v>5</v>
      </c>
      <c r="M389" s="1" t="s">
        <v>647</v>
      </c>
      <c r="N389" s="2" t="s">
        <v>7</v>
      </c>
      <c r="O389" s="2" t="s">
        <v>7</v>
      </c>
      <c r="P389" s="2" t="s">
        <v>7</v>
      </c>
      <c r="Q389" s="1" t="s">
        <v>917</v>
      </c>
      <c r="R389" s="2" t="s">
        <v>233</v>
      </c>
      <c r="S389" s="2" t="s">
        <v>8</v>
      </c>
      <c r="T389" s="2" t="s">
        <v>634</v>
      </c>
      <c r="U389" s="2" t="s">
        <v>7</v>
      </c>
      <c r="V389" s="2" t="s">
        <v>7</v>
      </c>
      <c r="W389" s="2" t="s">
        <v>8</v>
      </c>
      <c r="X389" s="2">
        <v>0</v>
      </c>
      <c r="Y389" s="1" t="s">
        <v>905</v>
      </c>
      <c r="Z389" s="1">
        <v>0</v>
      </c>
      <c r="AA389" s="1" t="s">
        <v>2</v>
      </c>
      <c r="AB389" s="1" t="s">
        <v>1</v>
      </c>
      <c r="AC389" s="3">
        <v>46106</v>
      </c>
      <c r="AD389" s="2" t="s">
        <v>7</v>
      </c>
      <c r="AE389" s="1" t="s">
        <v>841</v>
      </c>
    </row>
    <row r="390" spans="1:31" ht="39.65" customHeight="1">
      <c r="A390" s="1" t="s">
        <v>631</v>
      </c>
      <c r="B390" s="1" t="s">
        <v>629</v>
      </c>
      <c r="C390" s="1" t="s">
        <v>633</v>
      </c>
      <c r="D390" s="1" t="s">
        <v>848</v>
      </c>
      <c r="E390" s="1" t="s">
        <v>40</v>
      </c>
      <c r="F390" s="2" t="s">
        <v>7</v>
      </c>
      <c r="G390" s="2">
        <f>VLOOKUP(Tabla1[[#This Row],[NOMBRE DE SERIE]],CCD!$A$3:$D$181,2,0)</f>
        <v>15</v>
      </c>
      <c r="H390" s="1" t="s">
        <v>2243</v>
      </c>
      <c r="I390" s="2">
        <v>1</v>
      </c>
      <c r="J390" s="2">
        <v>0</v>
      </c>
      <c r="K390" s="2">
        <v>0</v>
      </c>
      <c r="L390" s="2">
        <f>VLOOKUP(Tabla1[[#This Row],[NoMBRE DE SuBSERIE]],CCD!$C$3:$D$181,2,0)</f>
        <v>5</v>
      </c>
      <c r="M390" s="1" t="s">
        <v>647</v>
      </c>
      <c r="N390" s="2" t="s">
        <v>7</v>
      </c>
      <c r="O390" s="2" t="s">
        <v>7</v>
      </c>
      <c r="P390" s="2" t="s">
        <v>7</v>
      </c>
      <c r="Q390" s="1" t="s">
        <v>918</v>
      </c>
      <c r="R390" s="2" t="s">
        <v>233</v>
      </c>
      <c r="S390" s="2" t="s">
        <v>8</v>
      </c>
      <c r="T390" s="2" t="s">
        <v>634</v>
      </c>
      <c r="U390" s="2" t="s">
        <v>7</v>
      </c>
      <c r="V390" s="2" t="s">
        <v>7</v>
      </c>
      <c r="W390" s="2" t="s">
        <v>8</v>
      </c>
      <c r="X390" s="2">
        <v>0</v>
      </c>
      <c r="Y390" s="1" t="s">
        <v>905</v>
      </c>
      <c r="Z390" s="1">
        <v>0</v>
      </c>
      <c r="AA390" s="1" t="s">
        <v>2</v>
      </c>
      <c r="AB390" s="1" t="s">
        <v>1</v>
      </c>
      <c r="AC390" s="3">
        <v>46106</v>
      </c>
      <c r="AD390" s="2" t="s">
        <v>7</v>
      </c>
      <c r="AE390" s="1" t="s">
        <v>841</v>
      </c>
    </row>
    <row r="391" spans="1:31" ht="39.65" customHeight="1">
      <c r="A391" s="1" t="s">
        <v>631</v>
      </c>
      <c r="B391" s="1" t="s">
        <v>629</v>
      </c>
      <c r="C391" s="1" t="s">
        <v>633</v>
      </c>
      <c r="D391" s="1" t="s">
        <v>848</v>
      </c>
      <c r="E391" s="1" t="s">
        <v>40</v>
      </c>
      <c r="F391" s="2" t="s">
        <v>7</v>
      </c>
      <c r="G391" s="2">
        <f>VLOOKUP(Tabla1[[#This Row],[NOMBRE DE SERIE]],CCD!$A$3:$D$181,2,0)</f>
        <v>15</v>
      </c>
      <c r="H391" s="1" t="s">
        <v>2243</v>
      </c>
      <c r="I391" s="2">
        <v>1</v>
      </c>
      <c r="J391" s="2">
        <v>0</v>
      </c>
      <c r="K391" s="2">
        <v>0</v>
      </c>
      <c r="L391" s="2">
        <f>VLOOKUP(Tabla1[[#This Row],[NoMBRE DE SuBSERIE]],CCD!$C$3:$D$181,2,0)</f>
        <v>5</v>
      </c>
      <c r="M391" s="1" t="s">
        <v>647</v>
      </c>
      <c r="N391" s="2" t="s">
        <v>7</v>
      </c>
      <c r="O391" s="2" t="s">
        <v>7</v>
      </c>
      <c r="P391" s="2" t="s">
        <v>7</v>
      </c>
      <c r="Q391" s="1" t="s">
        <v>913</v>
      </c>
      <c r="R391" s="2" t="s">
        <v>233</v>
      </c>
      <c r="S391" s="2" t="s">
        <v>8</v>
      </c>
      <c r="T391" s="2" t="s">
        <v>634</v>
      </c>
      <c r="U391" s="2" t="s">
        <v>7</v>
      </c>
      <c r="V391" s="2" t="s">
        <v>7</v>
      </c>
      <c r="W391" s="2" t="s">
        <v>8</v>
      </c>
      <c r="X391" s="2">
        <v>0</v>
      </c>
      <c r="Y391" s="1" t="s">
        <v>905</v>
      </c>
      <c r="Z391" s="1">
        <v>0</v>
      </c>
      <c r="AA391" s="1" t="s">
        <v>2</v>
      </c>
      <c r="AB391" s="1" t="s">
        <v>1</v>
      </c>
      <c r="AC391" s="3">
        <v>46106</v>
      </c>
      <c r="AD391" s="2" t="s">
        <v>7</v>
      </c>
      <c r="AE391" s="1" t="s">
        <v>841</v>
      </c>
    </row>
    <row r="392" spans="1:31" ht="39.65" customHeight="1">
      <c r="A392" s="1" t="s">
        <v>631</v>
      </c>
      <c r="B392" s="1" t="s">
        <v>629</v>
      </c>
      <c r="C392" s="1" t="s">
        <v>633</v>
      </c>
      <c r="D392" s="1" t="s">
        <v>848</v>
      </c>
      <c r="E392" s="1" t="s">
        <v>40</v>
      </c>
      <c r="F392" s="2" t="s">
        <v>7</v>
      </c>
      <c r="G392" s="2">
        <f>VLOOKUP(Tabla1[[#This Row],[NOMBRE DE SERIE]],CCD!$A$3:$D$181,2,0)</f>
        <v>15</v>
      </c>
      <c r="H392" s="1" t="s">
        <v>2243</v>
      </c>
      <c r="I392" s="2">
        <v>1</v>
      </c>
      <c r="J392" s="2">
        <v>0</v>
      </c>
      <c r="K392" s="2">
        <v>0</v>
      </c>
      <c r="L392" s="2">
        <f>VLOOKUP(Tabla1[[#This Row],[NoMBRE DE SuBSERIE]],CCD!$C$3:$D$181,2,0)</f>
        <v>5</v>
      </c>
      <c r="M392" s="1" t="s">
        <v>647</v>
      </c>
      <c r="N392" s="2" t="s">
        <v>7</v>
      </c>
      <c r="O392" s="2" t="s">
        <v>7</v>
      </c>
      <c r="P392" s="2" t="s">
        <v>7</v>
      </c>
      <c r="Q392" s="1" t="s">
        <v>2084</v>
      </c>
      <c r="R392" s="2" t="s">
        <v>233</v>
      </c>
      <c r="S392" s="2" t="s">
        <v>8</v>
      </c>
      <c r="T392" s="2" t="s">
        <v>634</v>
      </c>
      <c r="U392" s="2" t="s">
        <v>7</v>
      </c>
      <c r="V392" s="2" t="s">
        <v>7</v>
      </c>
      <c r="W392" s="2" t="s">
        <v>8</v>
      </c>
      <c r="X392" s="2">
        <v>0</v>
      </c>
      <c r="Y392" s="1" t="s">
        <v>905</v>
      </c>
      <c r="Z392" s="1">
        <v>0</v>
      </c>
      <c r="AA392" s="1" t="s">
        <v>2</v>
      </c>
      <c r="AB392" s="1" t="s">
        <v>1</v>
      </c>
      <c r="AC392" s="3">
        <v>46106</v>
      </c>
      <c r="AD392" s="2" t="s">
        <v>7</v>
      </c>
      <c r="AE392" s="1" t="s">
        <v>841</v>
      </c>
    </row>
    <row r="393" spans="1:31" ht="39.65" customHeight="1">
      <c r="A393" s="1" t="s">
        <v>631</v>
      </c>
      <c r="B393" s="1" t="s">
        <v>629</v>
      </c>
      <c r="C393" s="1" t="s">
        <v>633</v>
      </c>
      <c r="D393" s="1" t="s">
        <v>848</v>
      </c>
      <c r="E393" s="1" t="s">
        <v>40</v>
      </c>
      <c r="F393" s="2" t="s">
        <v>7</v>
      </c>
      <c r="G393" s="2">
        <f>VLOOKUP(Tabla1[[#This Row],[NOMBRE DE SERIE]],CCD!$A$3:$D$181,2,0)</f>
        <v>15</v>
      </c>
      <c r="H393" s="1" t="s">
        <v>2243</v>
      </c>
      <c r="I393" s="2">
        <v>1</v>
      </c>
      <c r="J393" s="2">
        <v>0</v>
      </c>
      <c r="K393" s="2">
        <v>0</v>
      </c>
      <c r="L393" s="2">
        <f>VLOOKUP(Tabla1[[#This Row],[NoMBRE DE SuBSERIE]],CCD!$C$3:$D$181,2,0)</f>
        <v>5</v>
      </c>
      <c r="M393" s="1" t="s">
        <v>647</v>
      </c>
      <c r="N393" s="2" t="s">
        <v>7</v>
      </c>
      <c r="O393" s="2" t="s">
        <v>7</v>
      </c>
      <c r="P393" s="2" t="s">
        <v>7</v>
      </c>
      <c r="Q393" s="1" t="s">
        <v>2116</v>
      </c>
      <c r="R393" s="2" t="s">
        <v>244</v>
      </c>
      <c r="S393" s="2" t="s">
        <v>8</v>
      </c>
      <c r="T393" s="2" t="s">
        <v>634</v>
      </c>
      <c r="U393" s="2" t="s">
        <v>7</v>
      </c>
      <c r="V393" s="2" t="s">
        <v>7</v>
      </c>
      <c r="W393" s="2" t="s">
        <v>8</v>
      </c>
      <c r="X393" s="2">
        <v>0</v>
      </c>
      <c r="Y393" s="1" t="s">
        <v>905</v>
      </c>
      <c r="Z393" s="1">
        <v>0</v>
      </c>
      <c r="AA393" s="1" t="s">
        <v>2</v>
      </c>
      <c r="AB393" s="1" t="s">
        <v>1</v>
      </c>
      <c r="AC393" s="3">
        <v>46106</v>
      </c>
      <c r="AD393" s="2" t="s">
        <v>7</v>
      </c>
      <c r="AE393" s="1" t="s">
        <v>841</v>
      </c>
    </row>
    <row r="394" spans="1:31" ht="39.65" customHeight="1">
      <c r="A394" s="1" t="s">
        <v>631</v>
      </c>
      <c r="B394" s="1" t="s">
        <v>629</v>
      </c>
      <c r="C394" s="1" t="s">
        <v>633</v>
      </c>
      <c r="D394" s="1" t="s">
        <v>848</v>
      </c>
      <c r="E394" s="1" t="s">
        <v>40</v>
      </c>
      <c r="F394" s="2" t="s">
        <v>7</v>
      </c>
      <c r="G394" s="2">
        <f>VLOOKUP(Tabla1[[#This Row],[NOMBRE DE SERIE]],CCD!$A$3:$D$181,2,0)</f>
        <v>15</v>
      </c>
      <c r="H394" s="1" t="s">
        <v>2243</v>
      </c>
      <c r="I394" s="2">
        <v>1</v>
      </c>
      <c r="J394" s="2">
        <v>0</v>
      </c>
      <c r="K394" s="2">
        <v>0</v>
      </c>
      <c r="L394" s="2">
        <f>VLOOKUP(Tabla1[[#This Row],[NoMBRE DE SuBSERIE]],CCD!$C$3:$D$181,2,0)</f>
        <v>5</v>
      </c>
      <c r="M394" s="1" t="s">
        <v>647</v>
      </c>
      <c r="N394" s="2" t="s">
        <v>7</v>
      </c>
      <c r="O394" s="2" t="s">
        <v>7</v>
      </c>
      <c r="P394" s="2" t="s">
        <v>7</v>
      </c>
      <c r="Q394" s="1" t="s">
        <v>636</v>
      </c>
      <c r="R394" s="2" t="s">
        <v>244</v>
      </c>
      <c r="S394" s="2" t="s">
        <v>8</v>
      </c>
      <c r="T394" s="2" t="s">
        <v>634</v>
      </c>
      <c r="U394" s="2" t="s">
        <v>7</v>
      </c>
      <c r="V394" s="2" t="s">
        <v>7</v>
      </c>
      <c r="W394" s="2" t="s">
        <v>8</v>
      </c>
      <c r="X394" s="2">
        <v>0</v>
      </c>
      <c r="Y394" s="1" t="s">
        <v>905</v>
      </c>
      <c r="Z394" s="1">
        <v>0</v>
      </c>
      <c r="AA394" s="1" t="s">
        <v>2</v>
      </c>
      <c r="AB394" s="1" t="s">
        <v>1</v>
      </c>
      <c r="AC394" s="3">
        <v>46106</v>
      </c>
      <c r="AD394" s="2" t="s">
        <v>7</v>
      </c>
      <c r="AE394" s="1" t="s">
        <v>841</v>
      </c>
    </row>
    <row r="395" spans="1:31" ht="39.65" customHeight="1">
      <c r="A395" s="1" t="s">
        <v>631</v>
      </c>
      <c r="B395" s="1" t="s">
        <v>629</v>
      </c>
      <c r="C395" s="1" t="s">
        <v>633</v>
      </c>
      <c r="D395" s="1" t="s">
        <v>848</v>
      </c>
      <c r="E395" s="1" t="s">
        <v>40</v>
      </c>
      <c r="F395" s="2" t="s">
        <v>7</v>
      </c>
      <c r="G395" s="2">
        <f>VLOOKUP(Tabla1[[#This Row],[NOMBRE DE SERIE]],CCD!$A$3:$D$181,2,0)</f>
        <v>15</v>
      </c>
      <c r="H395" s="1" t="s">
        <v>2243</v>
      </c>
      <c r="I395" s="2">
        <v>1</v>
      </c>
      <c r="J395" s="2">
        <v>0</v>
      </c>
      <c r="K395" s="2">
        <v>0</v>
      </c>
      <c r="L395" s="2">
        <f>VLOOKUP(Tabla1[[#This Row],[NoMBRE DE SuBSERIE]],CCD!$C$3:$D$181,2,0)</f>
        <v>5</v>
      </c>
      <c r="M395" s="1" t="s">
        <v>647</v>
      </c>
      <c r="N395" s="2" t="s">
        <v>7</v>
      </c>
      <c r="O395" s="2" t="s">
        <v>7</v>
      </c>
      <c r="P395" s="2" t="s">
        <v>7</v>
      </c>
      <c r="Q395" s="1" t="s">
        <v>59</v>
      </c>
      <c r="R395" s="2" t="s">
        <v>233</v>
      </c>
      <c r="S395" s="2" t="s">
        <v>8</v>
      </c>
      <c r="T395" s="2" t="s">
        <v>634</v>
      </c>
      <c r="U395" s="2" t="s">
        <v>7</v>
      </c>
      <c r="V395" s="2" t="s">
        <v>7</v>
      </c>
      <c r="W395" s="2" t="s">
        <v>8</v>
      </c>
      <c r="X395" s="2">
        <v>0</v>
      </c>
      <c r="Y395" s="1" t="s">
        <v>905</v>
      </c>
      <c r="Z395" s="1">
        <v>0</v>
      </c>
      <c r="AA395" s="1" t="s">
        <v>2</v>
      </c>
      <c r="AB395" s="1" t="s">
        <v>1</v>
      </c>
      <c r="AC395" s="3">
        <v>46106</v>
      </c>
      <c r="AD395" s="2" t="s">
        <v>7</v>
      </c>
      <c r="AE395" s="1" t="s">
        <v>841</v>
      </c>
    </row>
    <row r="396" spans="1:31" ht="39.65" customHeight="1">
      <c r="A396" s="1" t="s">
        <v>631</v>
      </c>
      <c r="B396" s="1" t="s">
        <v>629</v>
      </c>
      <c r="C396" s="1" t="s">
        <v>633</v>
      </c>
      <c r="D396" s="1" t="s">
        <v>848</v>
      </c>
      <c r="E396" s="1" t="s">
        <v>40</v>
      </c>
      <c r="F396" s="2" t="s">
        <v>7</v>
      </c>
      <c r="G396" s="2">
        <f>VLOOKUP(Tabla1[[#This Row],[NOMBRE DE SERIE]],CCD!$A$3:$D$181,2,0)</f>
        <v>15</v>
      </c>
      <c r="H396" s="1" t="s">
        <v>2243</v>
      </c>
      <c r="I396" s="2">
        <v>1</v>
      </c>
      <c r="J396" s="2">
        <v>0</v>
      </c>
      <c r="K396" s="2">
        <v>0</v>
      </c>
      <c r="L396" s="2">
        <f>VLOOKUP(Tabla1[[#This Row],[NoMBRE DE SuBSERIE]],CCD!$C$3:$D$181,2,0)</f>
        <v>5</v>
      </c>
      <c r="M396" s="1" t="s">
        <v>647</v>
      </c>
      <c r="N396" s="2" t="s">
        <v>7</v>
      </c>
      <c r="O396" s="2" t="s">
        <v>7</v>
      </c>
      <c r="P396" s="2" t="s">
        <v>7</v>
      </c>
      <c r="Q396" s="1" t="s">
        <v>919</v>
      </c>
      <c r="R396" s="2" t="s">
        <v>244</v>
      </c>
      <c r="S396" s="2" t="s">
        <v>8</v>
      </c>
      <c r="T396" s="2" t="s">
        <v>634</v>
      </c>
      <c r="U396" s="2" t="s">
        <v>7</v>
      </c>
      <c r="V396" s="2" t="s">
        <v>7</v>
      </c>
      <c r="W396" s="2" t="s">
        <v>8</v>
      </c>
      <c r="X396" s="2">
        <v>0</v>
      </c>
      <c r="Y396" s="1" t="s">
        <v>905</v>
      </c>
      <c r="Z396" s="1">
        <v>0</v>
      </c>
      <c r="AA396" s="1" t="s">
        <v>2</v>
      </c>
      <c r="AB396" s="1" t="s">
        <v>1</v>
      </c>
      <c r="AC396" s="3">
        <v>46106</v>
      </c>
      <c r="AD396" s="2" t="s">
        <v>7</v>
      </c>
      <c r="AE396" s="1" t="s">
        <v>841</v>
      </c>
    </row>
    <row r="397" spans="1:31" ht="39.65" customHeight="1">
      <c r="A397" s="1" t="s">
        <v>631</v>
      </c>
      <c r="B397" s="1" t="s">
        <v>629</v>
      </c>
      <c r="C397" s="1" t="s">
        <v>633</v>
      </c>
      <c r="D397" s="1" t="s">
        <v>848</v>
      </c>
      <c r="E397" s="1" t="s">
        <v>40</v>
      </c>
      <c r="F397" s="2" t="s">
        <v>7</v>
      </c>
      <c r="G397" s="2">
        <f>VLOOKUP(Tabla1[[#This Row],[NOMBRE DE SERIE]],CCD!$A$3:$D$181,2,0)</f>
        <v>15</v>
      </c>
      <c r="H397" s="1" t="s">
        <v>2243</v>
      </c>
      <c r="I397" s="2">
        <v>1</v>
      </c>
      <c r="J397" s="2">
        <v>0</v>
      </c>
      <c r="K397" s="2">
        <v>0</v>
      </c>
      <c r="L397" s="2">
        <f>VLOOKUP(Tabla1[[#This Row],[NoMBRE DE SuBSERIE]],CCD!$C$3:$D$181,2,0)</f>
        <v>5</v>
      </c>
      <c r="M397" s="1" t="s">
        <v>647</v>
      </c>
      <c r="N397" s="2" t="s">
        <v>7</v>
      </c>
      <c r="O397" s="2" t="s">
        <v>7</v>
      </c>
      <c r="P397" s="2" t="s">
        <v>7</v>
      </c>
      <c r="Q397" s="1" t="s">
        <v>2080</v>
      </c>
      <c r="R397" s="2" t="s">
        <v>233</v>
      </c>
      <c r="S397" s="2" t="s">
        <v>8</v>
      </c>
      <c r="T397" s="2" t="s">
        <v>634</v>
      </c>
      <c r="U397" s="2" t="s">
        <v>7</v>
      </c>
      <c r="V397" s="2" t="s">
        <v>7</v>
      </c>
      <c r="W397" s="2" t="s">
        <v>8</v>
      </c>
      <c r="X397" s="2">
        <v>0</v>
      </c>
      <c r="Y397" s="1" t="s">
        <v>905</v>
      </c>
      <c r="Z397" s="1">
        <v>0</v>
      </c>
      <c r="AA397" s="1" t="s">
        <v>2</v>
      </c>
      <c r="AB397" s="1" t="s">
        <v>1</v>
      </c>
      <c r="AC397" s="3">
        <v>46106</v>
      </c>
      <c r="AD397" s="2" t="s">
        <v>7</v>
      </c>
      <c r="AE397" s="1" t="s">
        <v>841</v>
      </c>
    </row>
    <row r="398" spans="1:31" ht="39.65" customHeight="1">
      <c r="A398" s="1" t="s">
        <v>631</v>
      </c>
      <c r="B398" s="1" t="s">
        <v>629</v>
      </c>
      <c r="C398" s="1" t="s">
        <v>633</v>
      </c>
      <c r="D398" s="1" t="s">
        <v>848</v>
      </c>
      <c r="E398" s="1" t="s">
        <v>40</v>
      </c>
      <c r="F398" s="2" t="s">
        <v>7</v>
      </c>
      <c r="G398" s="2">
        <f>VLOOKUP(Tabla1[[#This Row],[NOMBRE DE SERIE]],CCD!$A$3:$D$181,2,0)</f>
        <v>15</v>
      </c>
      <c r="H398" s="1" t="s">
        <v>2243</v>
      </c>
      <c r="I398" s="2">
        <v>1</v>
      </c>
      <c r="J398" s="2">
        <v>0</v>
      </c>
      <c r="K398" s="2">
        <v>0</v>
      </c>
      <c r="L398" s="2">
        <f>VLOOKUP(Tabla1[[#This Row],[NoMBRE DE SuBSERIE]],CCD!$C$3:$D$181,2,0)</f>
        <v>5</v>
      </c>
      <c r="M398" s="1" t="s">
        <v>647</v>
      </c>
      <c r="N398" s="2" t="s">
        <v>7</v>
      </c>
      <c r="O398" s="2" t="s">
        <v>7</v>
      </c>
      <c r="P398" s="2" t="s">
        <v>7</v>
      </c>
      <c r="Q398" s="1" t="s">
        <v>2094</v>
      </c>
      <c r="R398" s="2" t="s">
        <v>233</v>
      </c>
      <c r="S398" s="2" t="s">
        <v>8</v>
      </c>
      <c r="T398" s="2" t="s">
        <v>634</v>
      </c>
      <c r="U398" s="2" t="s">
        <v>7</v>
      </c>
      <c r="V398" s="2" t="s">
        <v>7</v>
      </c>
      <c r="W398" s="2" t="s">
        <v>8</v>
      </c>
      <c r="X398" s="2">
        <v>0</v>
      </c>
      <c r="Y398" s="1" t="s">
        <v>905</v>
      </c>
      <c r="Z398" s="1">
        <v>0</v>
      </c>
      <c r="AA398" s="1" t="s">
        <v>2</v>
      </c>
      <c r="AB398" s="1" t="s">
        <v>1</v>
      </c>
      <c r="AC398" s="3">
        <v>46106</v>
      </c>
      <c r="AD398" s="2" t="s">
        <v>7</v>
      </c>
      <c r="AE398" s="1" t="s">
        <v>841</v>
      </c>
    </row>
    <row r="399" spans="1:31" ht="39.65" customHeight="1">
      <c r="A399" s="1" t="s">
        <v>631</v>
      </c>
      <c r="B399" s="1" t="s">
        <v>629</v>
      </c>
      <c r="C399" s="1" t="s">
        <v>633</v>
      </c>
      <c r="D399" s="1" t="s">
        <v>848</v>
      </c>
      <c r="E399" s="1" t="s">
        <v>40</v>
      </c>
      <c r="F399" s="2" t="s">
        <v>7</v>
      </c>
      <c r="G399" s="2">
        <f>VLOOKUP(Tabla1[[#This Row],[NOMBRE DE SERIE]],CCD!$A$3:$D$181,2,0)</f>
        <v>15</v>
      </c>
      <c r="H399" s="1" t="s">
        <v>2243</v>
      </c>
      <c r="I399" s="2">
        <v>1</v>
      </c>
      <c r="J399" s="2">
        <v>0</v>
      </c>
      <c r="K399" s="2">
        <v>0</v>
      </c>
      <c r="L399" s="2">
        <f>VLOOKUP(Tabla1[[#This Row],[NoMBRE DE SuBSERIE]],CCD!$C$3:$D$181,2,0)</f>
        <v>5</v>
      </c>
      <c r="M399" s="1" t="s">
        <v>647</v>
      </c>
      <c r="N399" s="2" t="s">
        <v>7</v>
      </c>
      <c r="O399" s="2" t="s">
        <v>7</v>
      </c>
      <c r="P399" s="2" t="s">
        <v>7</v>
      </c>
      <c r="Q399" s="1" t="s">
        <v>920</v>
      </c>
      <c r="R399" s="2" t="s">
        <v>233</v>
      </c>
      <c r="S399" s="2" t="s">
        <v>8</v>
      </c>
      <c r="T399" s="2" t="s">
        <v>634</v>
      </c>
      <c r="U399" s="2" t="s">
        <v>7</v>
      </c>
      <c r="V399" s="2" t="s">
        <v>7</v>
      </c>
      <c r="W399" s="2" t="s">
        <v>8</v>
      </c>
      <c r="X399" s="2">
        <v>0</v>
      </c>
      <c r="Y399" s="1" t="s">
        <v>905</v>
      </c>
      <c r="Z399" s="1">
        <v>0</v>
      </c>
      <c r="AA399" s="1" t="s">
        <v>2</v>
      </c>
      <c r="AB399" s="1" t="s">
        <v>1</v>
      </c>
      <c r="AC399" s="3">
        <v>46106</v>
      </c>
      <c r="AD399" s="2" t="s">
        <v>7</v>
      </c>
      <c r="AE399" s="1" t="s">
        <v>841</v>
      </c>
    </row>
    <row r="400" spans="1:31" ht="39.65" customHeight="1">
      <c r="A400" s="1" t="s">
        <v>631</v>
      </c>
      <c r="B400" s="1" t="s">
        <v>629</v>
      </c>
      <c r="C400" s="1" t="s">
        <v>633</v>
      </c>
      <c r="D400" s="1" t="s">
        <v>848</v>
      </c>
      <c r="E400" s="1" t="s">
        <v>40</v>
      </c>
      <c r="F400" s="2" t="s">
        <v>7</v>
      </c>
      <c r="G400" s="2">
        <f>VLOOKUP(Tabla1[[#This Row],[NOMBRE DE SERIE]],CCD!$A$3:$D$181,2,0)</f>
        <v>15</v>
      </c>
      <c r="H400" s="1" t="s">
        <v>2243</v>
      </c>
      <c r="I400" s="2">
        <v>1</v>
      </c>
      <c r="J400" s="2">
        <v>0</v>
      </c>
      <c r="K400" s="2">
        <v>0</v>
      </c>
      <c r="L400" s="2">
        <f>VLOOKUP(Tabla1[[#This Row],[NoMBRE DE SuBSERIE]],CCD!$C$3:$D$181,2,0)</f>
        <v>5</v>
      </c>
      <c r="M400" s="1" t="s">
        <v>647</v>
      </c>
      <c r="N400" s="2" t="s">
        <v>7</v>
      </c>
      <c r="O400" s="2" t="s">
        <v>7</v>
      </c>
      <c r="P400" s="2" t="s">
        <v>7</v>
      </c>
      <c r="Q400" s="1" t="s">
        <v>637</v>
      </c>
      <c r="R400" s="2" t="s">
        <v>233</v>
      </c>
      <c r="S400" s="2" t="s">
        <v>8</v>
      </c>
      <c r="T400" s="2" t="s">
        <v>634</v>
      </c>
      <c r="U400" s="2" t="s">
        <v>7</v>
      </c>
      <c r="V400" s="2" t="s">
        <v>7</v>
      </c>
      <c r="W400" s="2" t="s">
        <v>8</v>
      </c>
      <c r="X400" s="2">
        <v>0</v>
      </c>
      <c r="Y400" s="1" t="s">
        <v>905</v>
      </c>
      <c r="Z400" s="1">
        <v>0</v>
      </c>
      <c r="AA400" s="1" t="s">
        <v>2</v>
      </c>
      <c r="AB400" s="1" t="s">
        <v>1</v>
      </c>
      <c r="AC400" s="3">
        <v>46106</v>
      </c>
      <c r="AD400" s="2" t="s">
        <v>7</v>
      </c>
      <c r="AE400" s="1" t="s">
        <v>841</v>
      </c>
    </row>
    <row r="401" spans="1:31" ht="39.65" customHeight="1">
      <c r="A401" s="1" t="s">
        <v>631</v>
      </c>
      <c r="B401" s="1" t="s">
        <v>629</v>
      </c>
      <c r="C401" s="1" t="s">
        <v>633</v>
      </c>
      <c r="D401" s="1" t="s">
        <v>848</v>
      </c>
      <c r="E401" s="1" t="s">
        <v>40</v>
      </c>
      <c r="F401" s="2" t="s">
        <v>7</v>
      </c>
      <c r="G401" s="2">
        <f>VLOOKUP(Tabla1[[#This Row],[NOMBRE DE SERIE]],CCD!$A$3:$D$181,2,0)</f>
        <v>15</v>
      </c>
      <c r="H401" s="1" t="s">
        <v>2243</v>
      </c>
      <c r="I401" s="2">
        <v>1</v>
      </c>
      <c r="J401" s="2">
        <v>0</v>
      </c>
      <c r="K401" s="2">
        <v>0</v>
      </c>
      <c r="L401" s="2">
        <f>VLOOKUP(Tabla1[[#This Row],[NoMBRE DE SuBSERIE]],CCD!$C$3:$D$181,2,0)</f>
        <v>5</v>
      </c>
      <c r="M401" s="1" t="s">
        <v>647</v>
      </c>
      <c r="N401" s="2" t="s">
        <v>7</v>
      </c>
      <c r="O401" s="2" t="s">
        <v>7</v>
      </c>
      <c r="P401" s="2" t="s">
        <v>7</v>
      </c>
      <c r="Q401" s="1" t="s">
        <v>921</v>
      </c>
      <c r="R401" s="2" t="s">
        <v>8</v>
      </c>
      <c r="S401" s="2" t="s">
        <v>8</v>
      </c>
      <c r="T401" s="2" t="s">
        <v>634</v>
      </c>
      <c r="U401" s="2" t="s">
        <v>7</v>
      </c>
      <c r="V401" s="2" t="s">
        <v>7</v>
      </c>
      <c r="W401" s="2" t="s">
        <v>8</v>
      </c>
      <c r="X401" s="2">
        <v>0</v>
      </c>
      <c r="Y401" s="1" t="s">
        <v>905</v>
      </c>
      <c r="Z401" s="1">
        <v>0</v>
      </c>
      <c r="AA401" s="1" t="s">
        <v>2</v>
      </c>
      <c r="AB401" s="1" t="s">
        <v>1</v>
      </c>
      <c r="AC401" s="3">
        <v>46106</v>
      </c>
      <c r="AD401" s="2" t="s">
        <v>7</v>
      </c>
      <c r="AE401" s="1" t="s">
        <v>841</v>
      </c>
    </row>
    <row r="402" spans="1:31" ht="39.65" customHeight="1">
      <c r="A402" s="1" t="s">
        <v>631</v>
      </c>
      <c r="B402" s="1" t="s">
        <v>629</v>
      </c>
      <c r="C402" s="1" t="s">
        <v>633</v>
      </c>
      <c r="D402" s="1" t="s">
        <v>848</v>
      </c>
      <c r="E402" s="1" t="s">
        <v>40</v>
      </c>
      <c r="F402" s="2" t="s">
        <v>7</v>
      </c>
      <c r="G402" s="2">
        <f>VLOOKUP(Tabla1[[#This Row],[NOMBRE DE SERIE]],CCD!$A$3:$D$181,2,0)</f>
        <v>15</v>
      </c>
      <c r="H402" s="1" t="s">
        <v>2243</v>
      </c>
      <c r="I402" s="2">
        <v>1</v>
      </c>
      <c r="J402" s="2">
        <v>0</v>
      </c>
      <c r="K402" s="2">
        <v>0</v>
      </c>
      <c r="L402" s="2">
        <f>VLOOKUP(Tabla1[[#This Row],[NoMBRE DE SuBSERIE]],CCD!$C$3:$D$181,2,0)</f>
        <v>5</v>
      </c>
      <c r="M402" s="1" t="s">
        <v>647</v>
      </c>
      <c r="N402" s="2" t="s">
        <v>7</v>
      </c>
      <c r="O402" s="2" t="s">
        <v>7</v>
      </c>
      <c r="P402" s="2" t="s">
        <v>7</v>
      </c>
      <c r="Q402" s="1" t="s">
        <v>915</v>
      </c>
      <c r="R402" s="2" t="s">
        <v>8</v>
      </c>
      <c r="S402" s="2" t="s">
        <v>8</v>
      </c>
      <c r="T402" s="2" t="s">
        <v>634</v>
      </c>
      <c r="U402" s="2" t="s">
        <v>7</v>
      </c>
      <c r="V402" s="2" t="s">
        <v>7</v>
      </c>
      <c r="W402" s="2" t="s">
        <v>8</v>
      </c>
      <c r="X402" s="2">
        <v>0</v>
      </c>
      <c r="Y402" s="1" t="s">
        <v>905</v>
      </c>
      <c r="Z402" s="1">
        <v>0</v>
      </c>
      <c r="AA402" s="1" t="s">
        <v>2</v>
      </c>
      <c r="AB402" s="1" t="s">
        <v>1</v>
      </c>
      <c r="AC402" s="3">
        <v>46106</v>
      </c>
      <c r="AD402" s="2" t="s">
        <v>7</v>
      </c>
      <c r="AE402" s="1" t="s">
        <v>841</v>
      </c>
    </row>
    <row r="403" spans="1:31" ht="39.65" customHeight="1">
      <c r="A403" s="1" t="s">
        <v>631</v>
      </c>
      <c r="B403" s="1" t="s">
        <v>629</v>
      </c>
      <c r="C403" s="1" t="s">
        <v>633</v>
      </c>
      <c r="D403" s="1" t="s">
        <v>848</v>
      </c>
      <c r="E403" s="1" t="s">
        <v>40</v>
      </c>
      <c r="F403" s="2" t="s">
        <v>7</v>
      </c>
      <c r="G403" s="2">
        <f>VLOOKUP(Tabla1[[#This Row],[NOMBRE DE SERIE]],CCD!$A$3:$D$181,2,0)</f>
        <v>15</v>
      </c>
      <c r="H403" s="1" t="s">
        <v>2243</v>
      </c>
      <c r="I403" s="2">
        <v>1</v>
      </c>
      <c r="J403" s="2">
        <v>0</v>
      </c>
      <c r="K403" s="2">
        <v>0</v>
      </c>
      <c r="L403" s="2">
        <f>VLOOKUP(Tabla1[[#This Row],[NoMBRE DE SuBSERIE]],CCD!$C$3:$D$181,2,0)</f>
        <v>5</v>
      </c>
      <c r="M403" s="1" t="s">
        <v>647</v>
      </c>
      <c r="N403" s="2" t="s">
        <v>7</v>
      </c>
      <c r="O403" s="2" t="s">
        <v>7</v>
      </c>
      <c r="P403" s="2" t="s">
        <v>7</v>
      </c>
      <c r="Q403" s="1" t="s">
        <v>861</v>
      </c>
      <c r="R403" s="2" t="s">
        <v>8</v>
      </c>
      <c r="S403" s="2" t="s">
        <v>8</v>
      </c>
      <c r="T403" s="2" t="s">
        <v>634</v>
      </c>
      <c r="U403" s="2" t="s">
        <v>7</v>
      </c>
      <c r="V403" s="2" t="s">
        <v>7</v>
      </c>
      <c r="W403" s="2" t="s">
        <v>8</v>
      </c>
      <c r="X403" s="2">
        <v>0</v>
      </c>
      <c r="Y403" s="1" t="s">
        <v>905</v>
      </c>
      <c r="Z403" s="1">
        <v>0</v>
      </c>
      <c r="AA403" s="1" t="s">
        <v>2</v>
      </c>
      <c r="AB403" s="1" t="s">
        <v>1</v>
      </c>
      <c r="AC403" s="3">
        <v>46106</v>
      </c>
      <c r="AD403" s="2" t="s">
        <v>7</v>
      </c>
      <c r="AE403" s="1" t="s">
        <v>841</v>
      </c>
    </row>
    <row r="404" spans="1:31" ht="39.65" customHeight="1">
      <c r="A404" s="1" t="s">
        <v>631</v>
      </c>
      <c r="B404" s="1" t="s">
        <v>629</v>
      </c>
      <c r="C404" s="1" t="s">
        <v>633</v>
      </c>
      <c r="D404" s="1" t="s">
        <v>848</v>
      </c>
      <c r="E404" s="1" t="s">
        <v>40</v>
      </c>
      <c r="F404" s="2" t="s">
        <v>7</v>
      </c>
      <c r="G404" s="2">
        <f>VLOOKUP(Tabla1[[#This Row],[NOMBRE DE SERIE]],CCD!$A$3:$D$181,2,0)</f>
        <v>15</v>
      </c>
      <c r="H404" s="1" t="s">
        <v>2243</v>
      </c>
      <c r="I404" s="2">
        <v>1</v>
      </c>
      <c r="J404" s="2">
        <v>0</v>
      </c>
      <c r="K404" s="2">
        <v>0</v>
      </c>
      <c r="L404" s="2">
        <f>VLOOKUP(Tabla1[[#This Row],[NoMBRE DE SuBSERIE]],CCD!$C$3:$D$181,2,0)</f>
        <v>5</v>
      </c>
      <c r="M404" s="1" t="s">
        <v>647</v>
      </c>
      <c r="N404" s="2" t="s">
        <v>7</v>
      </c>
      <c r="O404" s="2" t="s">
        <v>7</v>
      </c>
      <c r="P404" s="2" t="s">
        <v>7</v>
      </c>
      <c r="Q404" s="1" t="s">
        <v>2097</v>
      </c>
      <c r="R404" s="2" t="s">
        <v>244</v>
      </c>
      <c r="S404" s="2" t="s">
        <v>8</v>
      </c>
      <c r="T404" s="2" t="s">
        <v>634</v>
      </c>
      <c r="U404" s="2" t="s">
        <v>7</v>
      </c>
      <c r="V404" s="2" t="s">
        <v>7</v>
      </c>
      <c r="W404" s="2" t="s">
        <v>8</v>
      </c>
      <c r="X404" s="2">
        <v>0</v>
      </c>
      <c r="Y404" s="1" t="s">
        <v>905</v>
      </c>
      <c r="Z404" s="1">
        <v>0</v>
      </c>
      <c r="AA404" s="1" t="s">
        <v>2</v>
      </c>
      <c r="AB404" s="1" t="s">
        <v>1</v>
      </c>
      <c r="AC404" s="3">
        <v>46106</v>
      </c>
      <c r="AD404" s="2" t="s">
        <v>7</v>
      </c>
      <c r="AE404" s="1" t="s">
        <v>841</v>
      </c>
    </row>
    <row r="405" spans="1:31" ht="39.65" customHeight="1">
      <c r="A405" s="1" t="s">
        <v>631</v>
      </c>
      <c r="B405" s="1" t="s">
        <v>629</v>
      </c>
      <c r="C405" s="1" t="s">
        <v>633</v>
      </c>
      <c r="D405" s="1" t="s">
        <v>848</v>
      </c>
      <c r="E405" s="1" t="s">
        <v>40</v>
      </c>
      <c r="F405" s="2" t="s">
        <v>7</v>
      </c>
      <c r="G405" s="2">
        <f>VLOOKUP(Tabla1[[#This Row],[NOMBRE DE SERIE]],CCD!$A$3:$D$181,2,0)</f>
        <v>15</v>
      </c>
      <c r="H405" s="1" t="s">
        <v>2243</v>
      </c>
      <c r="I405" s="2">
        <v>1</v>
      </c>
      <c r="J405" s="2">
        <v>0</v>
      </c>
      <c r="K405" s="2">
        <v>0</v>
      </c>
      <c r="L405" s="2">
        <f>VLOOKUP(Tabla1[[#This Row],[NoMBRE DE SuBSERIE]],CCD!$C$3:$D$181,2,0)</f>
        <v>5</v>
      </c>
      <c r="M405" s="1" t="s">
        <v>647</v>
      </c>
      <c r="N405" s="2" t="s">
        <v>7</v>
      </c>
      <c r="O405" s="2" t="s">
        <v>7</v>
      </c>
      <c r="P405" s="2" t="s">
        <v>7</v>
      </c>
      <c r="Q405" s="1" t="s">
        <v>922</v>
      </c>
      <c r="R405" s="2" t="s">
        <v>244</v>
      </c>
      <c r="S405" s="2" t="s">
        <v>8</v>
      </c>
      <c r="T405" s="2" t="s">
        <v>634</v>
      </c>
      <c r="U405" s="2" t="s">
        <v>7</v>
      </c>
      <c r="V405" s="2" t="s">
        <v>7</v>
      </c>
      <c r="W405" s="2" t="s">
        <v>8</v>
      </c>
      <c r="X405" s="2">
        <v>0</v>
      </c>
      <c r="Y405" s="1" t="s">
        <v>905</v>
      </c>
      <c r="Z405" s="1">
        <v>0</v>
      </c>
      <c r="AA405" s="1" t="s">
        <v>2</v>
      </c>
      <c r="AB405" s="1" t="s">
        <v>1</v>
      </c>
      <c r="AC405" s="3">
        <v>46106</v>
      </c>
      <c r="AD405" s="2" t="s">
        <v>7</v>
      </c>
      <c r="AE405" s="1" t="s">
        <v>841</v>
      </c>
    </row>
    <row r="406" spans="1:31" ht="39.65" customHeight="1">
      <c r="A406" s="1" t="s">
        <v>631</v>
      </c>
      <c r="B406" s="1" t="s">
        <v>629</v>
      </c>
      <c r="C406" s="1" t="s">
        <v>633</v>
      </c>
      <c r="D406" s="1" t="s">
        <v>848</v>
      </c>
      <c r="E406" s="1" t="s">
        <v>40</v>
      </c>
      <c r="F406" s="2" t="s">
        <v>7</v>
      </c>
      <c r="G406" s="2">
        <f>VLOOKUP(Tabla1[[#This Row],[NOMBRE DE SERIE]],CCD!$A$3:$D$181,2,0)</f>
        <v>15</v>
      </c>
      <c r="H406" s="1" t="s">
        <v>2243</v>
      </c>
      <c r="I406" s="2">
        <v>1</v>
      </c>
      <c r="J406" s="2">
        <v>0</v>
      </c>
      <c r="K406" s="2">
        <v>0</v>
      </c>
      <c r="L406" s="2">
        <f>VLOOKUP(Tabla1[[#This Row],[NoMBRE DE SuBSERIE]],CCD!$C$3:$D$181,2,0)</f>
        <v>5</v>
      </c>
      <c r="M406" s="1" t="s">
        <v>647</v>
      </c>
      <c r="N406" s="2" t="s">
        <v>7</v>
      </c>
      <c r="O406" s="2" t="s">
        <v>7</v>
      </c>
      <c r="P406" s="2" t="s">
        <v>7</v>
      </c>
      <c r="Q406" s="1" t="s">
        <v>907</v>
      </c>
      <c r="R406" s="2" t="s">
        <v>233</v>
      </c>
      <c r="S406" s="2" t="s">
        <v>8</v>
      </c>
      <c r="T406" s="2" t="s">
        <v>634</v>
      </c>
      <c r="U406" s="2" t="s">
        <v>7</v>
      </c>
      <c r="V406" s="2" t="s">
        <v>7</v>
      </c>
      <c r="W406" s="2" t="s">
        <v>8</v>
      </c>
      <c r="X406" s="2">
        <v>0</v>
      </c>
      <c r="Y406" s="1" t="s">
        <v>905</v>
      </c>
      <c r="Z406" s="1">
        <v>0</v>
      </c>
      <c r="AA406" s="1" t="s">
        <v>2</v>
      </c>
      <c r="AB406" s="1" t="s">
        <v>1</v>
      </c>
      <c r="AC406" s="3">
        <v>46106</v>
      </c>
      <c r="AD406" s="2" t="s">
        <v>7</v>
      </c>
      <c r="AE406" s="1" t="s">
        <v>841</v>
      </c>
    </row>
    <row r="407" spans="1:31" ht="39.65" customHeight="1">
      <c r="A407" s="1" t="s">
        <v>631</v>
      </c>
      <c r="B407" s="1" t="s">
        <v>629</v>
      </c>
      <c r="C407" s="1" t="s">
        <v>633</v>
      </c>
      <c r="D407" s="1" t="s">
        <v>848</v>
      </c>
      <c r="E407" s="1" t="s">
        <v>40</v>
      </c>
      <c r="F407" s="2" t="s">
        <v>7</v>
      </c>
      <c r="G407" s="2">
        <f>VLOOKUP(Tabla1[[#This Row],[NOMBRE DE SERIE]],CCD!$A$3:$D$181,2,0)</f>
        <v>15</v>
      </c>
      <c r="H407" s="1" t="s">
        <v>2243</v>
      </c>
      <c r="I407" s="2">
        <v>1</v>
      </c>
      <c r="J407" s="2">
        <v>0</v>
      </c>
      <c r="K407" s="2">
        <v>0</v>
      </c>
      <c r="L407" s="2">
        <f>VLOOKUP(Tabla1[[#This Row],[NoMBRE DE SuBSERIE]],CCD!$C$3:$D$181,2,0)</f>
        <v>5</v>
      </c>
      <c r="M407" s="1" t="s">
        <v>647</v>
      </c>
      <c r="N407" s="2" t="s">
        <v>7</v>
      </c>
      <c r="O407" s="2" t="s">
        <v>7</v>
      </c>
      <c r="P407" s="2" t="s">
        <v>7</v>
      </c>
      <c r="Q407" s="1" t="s">
        <v>648</v>
      </c>
      <c r="R407" s="2" t="s">
        <v>244</v>
      </c>
      <c r="S407" s="2" t="s">
        <v>8</v>
      </c>
      <c r="T407" s="2" t="s">
        <v>634</v>
      </c>
      <c r="U407" s="2" t="s">
        <v>7</v>
      </c>
      <c r="V407" s="2" t="s">
        <v>7</v>
      </c>
      <c r="W407" s="2" t="s">
        <v>8</v>
      </c>
      <c r="X407" s="2">
        <v>0</v>
      </c>
      <c r="Y407" s="1" t="s">
        <v>905</v>
      </c>
      <c r="Z407" s="1">
        <v>0</v>
      </c>
      <c r="AA407" s="1" t="s">
        <v>2</v>
      </c>
      <c r="AB407" s="1" t="s">
        <v>1</v>
      </c>
      <c r="AC407" s="3">
        <v>46106</v>
      </c>
      <c r="AD407" s="2" t="s">
        <v>7</v>
      </c>
      <c r="AE407" s="1" t="s">
        <v>841</v>
      </c>
    </row>
    <row r="408" spans="1:31" ht="39.65" customHeight="1">
      <c r="A408" s="1" t="s">
        <v>631</v>
      </c>
      <c r="B408" s="1" t="s">
        <v>629</v>
      </c>
      <c r="C408" s="1" t="s">
        <v>633</v>
      </c>
      <c r="D408" s="1" t="s">
        <v>848</v>
      </c>
      <c r="E408" s="1" t="s">
        <v>40</v>
      </c>
      <c r="F408" s="2" t="s">
        <v>7</v>
      </c>
      <c r="G408" s="2">
        <f>VLOOKUP(Tabla1[[#This Row],[NOMBRE DE SERIE]],CCD!$A$3:$D$181,2,0)</f>
        <v>15</v>
      </c>
      <c r="H408" s="1" t="s">
        <v>2243</v>
      </c>
      <c r="I408" s="2">
        <v>1</v>
      </c>
      <c r="J408" s="2">
        <v>0</v>
      </c>
      <c r="K408" s="2">
        <v>0</v>
      </c>
      <c r="L408" s="2">
        <f>VLOOKUP(Tabla1[[#This Row],[NoMBRE DE SuBSERIE]],CCD!$C$3:$D$181,2,0)</f>
        <v>5</v>
      </c>
      <c r="M408" s="1" t="s">
        <v>647</v>
      </c>
      <c r="N408" s="2" t="s">
        <v>7</v>
      </c>
      <c r="O408" s="2" t="s">
        <v>7</v>
      </c>
      <c r="P408" s="2" t="s">
        <v>7</v>
      </c>
      <c r="Q408" s="1" t="s">
        <v>643</v>
      </c>
      <c r="R408" s="2" t="s">
        <v>233</v>
      </c>
      <c r="S408" s="2" t="s">
        <v>8</v>
      </c>
      <c r="T408" s="2" t="s">
        <v>634</v>
      </c>
      <c r="U408" s="2" t="s">
        <v>7</v>
      </c>
      <c r="V408" s="2" t="s">
        <v>7</v>
      </c>
      <c r="W408" s="2" t="s">
        <v>8</v>
      </c>
      <c r="X408" s="2">
        <v>0</v>
      </c>
      <c r="Y408" s="1" t="s">
        <v>905</v>
      </c>
      <c r="Z408" s="1">
        <v>0</v>
      </c>
      <c r="AA408" s="1" t="s">
        <v>2</v>
      </c>
      <c r="AB408" s="1" t="s">
        <v>1</v>
      </c>
      <c r="AC408" s="3">
        <v>46106</v>
      </c>
      <c r="AD408" s="2" t="s">
        <v>7</v>
      </c>
      <c r="AE408" s="1" t="s">
        <v>841</v>
      </c>
    </row>
    <row r="409" spans="1:31" ht="39.65" customHeight="1">
      <c r="A409" s="1" t="s">
        <v>631</v>
      </c>
      <c r="B409" s="1" t="s">
        <v>629</v>
      </c>
      <c r="C409" s="1" t="s">
        <v>633</v>
      </c>
      <c r="D409" s="1" t="s">
        <v>848</v>
      </c>
      <c r="E409" s="1" t="s">
        <v>40</v>
      </c>
      <c r="F409" s="2" t="s">
        <v>7</v>
      </c>
      <c r="G409" s="2">
        <f>VLOOKUP(Tabla1[[#This Row],[NOMBRE DE SERIE]],CCD!$A$3:$D$181,2,0)</f>
        <v>15</v>
      </c>
      <c r="H409" s="1" t="s">
        <v>2243</v>
      </c>
      <c r="I409" s="2">
        <v>1</v>
      </c>
      <c r="J409" s="2">
        <v>0</v>
      </c>
      <c r="K409" s="2">
        <v>0</v>
      </c>
      <c r="L409" s="2">
        <f>VLOOKUP(Tabla1[[#This Row],[NoMBRE DE SuBSERIE]],CCD!$C$3:$D$181,2,0)</f>
        <v>5</v>
      </c>
      <c r="M409" s="1" t="s">
        <v>647</v>
      </c>
      <c r="N409" s="2" t="s">
        <v>7</v>
      </c>
      <c r="O409" s="2" t="s">
        <v>7</v>
      </c>
      <c r="P409" s="2" t="s">
        <v>7</v>
      </c>
      <c r="Q409" s="1" t="s">
        <v>908</v>
      </c>
      <c r="R409" s="2" t="s">
        <v>233</v>
      </c>
      <c r="S409" s="2" t="s">
        <v>8</v>
      </c>
      <c r="T409" s="2" t="s">
        <v>634</v>
      </c>
      <c r="U409" s="2" t="s">
        <v>7</v>
      </c>
      <c r="V409" s="2" t="s">
        <v>7</v>
      </c>
      <c r="W409" s="2" t="s">
        <v>8</v>
      </c>
      <c r="X409" s="2">
        <v>0</v>
      </c>
      <c r="Y409" s="1" t="s">
        <v>905</v>
      </c>
      <c r="Z409" s="1">
        <v>0</v>
      </c>
      <c r="AA409" s="1" t="s">
        <v>2</v>
      </c>
      <c r="AB409" s="1" t="s">
        <v>1</v>
      </c>
      <c r="AC409" s="3">
        <v>46106</v>
      </c>
      <c r="AD409" s="2" t="s">
        <v>7</v>
      </c>
      <c r="AE409" s="1" t="s">
        <v>841</v>
      </c>
    </row>
    <row r="410" spans="1:31" ht="39.65" customHeight="1">
      <c r="A410" s="1" t="s">
        <v>631</v>
      </c>
      <c r="B410" s="1" t="s">
        <v>629</v>
      </c>
      <c r="C410" s="1" t="s">
        <v>633</v>
      </c>
      <c r="D410" s="1" t="s">
        <v>848</v>
      </c>
      <c r="E410" s="1" t="s">
        <v>40</v>
      </c>
      <c r="F410" s="2" t="s">
        <v>7</v>
      </c>
      <c r="G410" s="2">
        <f>VLOOKUP(Tabla1[[#This Row],[NOMBRE DE SERIE]],CCD!$A$3:$D$181,2,0)</f>
        <v>15</v>
      </c>
      <c r="H410" s="1" t="s">
        <v>2243</v>
      </c>
      <c r="I410" s="2">
        <v>1</v>
      </c>
      <c r="J410" s="2">
        <v>0</v>
      </c>
      <c r="K410" s="2">
        <v>0</v>
      </c>
      <c r="L410" s="2">
        <f>VLOOKUP(Tabla1[[#This Row],[NoMBRE DE SuBSERIE]],CCD!$C$3:$D$181,2,0)</f>
        <v>5</v>
      </c>
      <c r="M410" s="1" t="s">
        <v>647</v>
      </c>
      <c r="N410" s="2" t="s">
        <v>7</v>
      </c>
      <c r="O410" s="2" t="s">
        <v>7</v>
      </c>
      <c r="P410" s="2" t="s">
        <v>7</v>
      </c>
      <c r="Q410" s="1" t="s">
        <v>923</v>
      </c>
      <c r="R410" s="2" t="s">
        <v>233</v>
      </c>
      <c r="S410" s="2" t="s">
        <v>8</v>
      </c>
      <c r="T410" s="2" t="s">
        <v>634</v>
      </c>
      <c r="U410" s="2" t="s">
        <v>7</v>
      </c>
      <c r="V410" s="2" t="s">
        <v>7</v>
      </c>
      <c r="W410" s="2" t="s">
        <v>8</v>
      </c>
      <c r="X410" s="2">
        <v>0</v>
      </c>
      <c r="Y410" s="1" t="s">
        <v>905</v>
      </c>
      <c r="Z410" s="1">
        <v>0</v>
      </c>
      <c r="AA410" s="1" t="s">
        <v>2</v>
      </c>
      <c r="AB410" s="1" t="s">
        <v>1</v>
      </c>
      <c r="AC410" s="3">
        <v>46106</v>
      </c>
      <c r="AD410" s="2" t="s">
        <v>7</v>
      </c>
      <c r="AE410" s="1" t="s">
        <v>841</v>
      </c>
    </row>
    <row r="411" spans="1:31" ht="39.65" customHeight="1">
      <c r="A411" s="1" t="s">
        <v>631</v>
      </c>
      <c r="B411" s="1" t="s">
        <v>629</v>
      </c>
      <c r="C411" s="1" t="s">
        <v>633</v>
      </c>
      <c r="D411" s="1" t="s">
        <v>848</v>
      </c>
      <c r="E411" s="1" t="s">
        <v>40</v>
      </c>
      <c r="F411" s="2" t="s">
        <v>7</v>
      </c>
      <c r="G411" s="2">
        <f>VLOOKUP(Tabla1[[#This Row],[NOMBRE DE SERIE]],CCD!$A$3:$D$181,2,0)</f>
        <v>15</v>
      </c>
      <c r="H411" s="1" t="s">
        <v>2243</v>
      </c>
      <c r="I411" s="2">
        <v>1</v>
      </c>
      <c r="J411" s="2">
        <v>0</v>
      </c>
      <c r="K411" s="2">
        <v>0</v>
      </c>
      <c r="L411" s="2">
        <f>VLOOKUP(Tabla1[[#This Row],[NoMBRE DE SuBSERIE]],CCD!$C$3:$D$181,2,0)</f>
        <v>5</v>
      </c>
      <c r="M411" s="1" t="s">
        <v>647</v>
      </c>
      <c r="N411" s="2" t="s">
        <v>7</v>
      </c>
      <c r="O411" s="2" t="s">
        <v>7</v>
      </c>
      <c r="P411" s="2" t="s">
        <v>7</v>
      </c>
      <c r="Q411" s="1" t="s">
        <v>642</v>
      </c>
      <c r="R411" s="2" t="s">
        <v>233</v>
      </c>
      <c r="S411" s="2" t="s">
        <v>8</v>
      </c>
      <c r="T411" s="2" t="s">
        <v>634</v>
      </c>
      <c r="U411" s="2" t="s">
        <v>7</v>
      </c>
      <c r="V411" s="2" t="s">
        <v>7</v>
      </c>
      <c r="W411" s="2" t="s">
        <v>8</v>
      </c>
      <c r="X411" s="2">
        <v>0</v>
      </c>
      <c r="Y411" s="1" t="s">
        <v>905</v>
      </c>
      <c r="Z411" s="1">
        <v>0</v>
      </c>
      <c r="AA411" s="1" t="s">
        <v>2</v>
      </c>
      <c r="AB411" s="1" t="s">
        <v>1</v>
      </c>
      <c r="AC411" s="3">
        <v>46106</v>
      </c>
      <c r="AD411" s="2" t="s">
        <v>7</v>
      </c>
      <c r="AE411" s="1" t="s">
        <v>841</v>
      </c>
    </row>
    <row r="412" spans="1:31" ht="39.65" customHeight="1">
      <c r="A412" s="1" t="s">
        <v>631</v>
      </c>
      <c r="B412" s="1" t="s">
        <v>629</v>
      </c>
      <c r="C412" s="1" t="s">
        <v>633</v>
      </c>
      <c r="D412" s="1" t="s">
        <v>848</v>
      </c>
      <c r="E412" s="1" t="s">
        <v>40</v>
      </c>
      <c r="F412" s="2" t="s">
        <v>7</v>
      </c>
      <c r="G412" s="2">
        <f>VLOOKUP(Tabla1[[#This Row],[NOMBRE DE SERIE]],CCD!$A$3:$D$181,2,0)</f>
        <v>15</v>
      </c>
      <c r="H412" s="1" t="s">
        <v>2243</v>
      </c>
      <c r="I412" s="2">
        <v>1</v>
      </c>
      <c r="J412" s="2">
        <v>0</v>
      </c>
      <c r="K412" s="2">
        <v>0</v>
      </c>
      <c r="L412" s="2">
        <f>VLOOKUP(Tabla1[[#This Row],[NoMBRE DE SuBSERIE]],CCD!$C$3:$D$181,2,0)</f>
        <v>5</v>
      </c>
      <c r="M412" s="1" t="s">
        <v>647</v>
      </c>
      <c r="N412" s="2" t="s">
        <v>7</v>
      </c>
      <c r="O412" s="2" t="s">
        <v>7</v>
      </c>
      <c r="P412" s="2" t="s">
        <v>7</v>
      </c>
      <c r="Q412" s="1" t="s">
        <v>65</v>
      </c>
      <c r="R412" s="2" t="s">
        <v>233</v>
      </c>
      <c r="S412" s="2" t="s">
        <v>8</v>
      </c>
      <c r="T412" s="2" t="s">
        <v>634</v>
      </c>
      <c r="U412" s="2" t="s">
        <v>7</v>
      </c>
      <c r="V412" s="2" t="s">
        <v>7</v>
      </c>
      <c r="W412" s="2" t="s">
        <v>8</v>
      </c>
      <c r="X412" s="2">
        <v>0</v>
      </c>
      <c r="Y412" s="1" t="s">
        <v>905</v>
      </c>
      <c r="Z412" s="1">
        <v>0</v>
      </c>
      <c r="AA412" s="1" t="s">
        <v>2</v>
      </c>
      <c r="AB412" s="1" t="s">
        <v>1</v>
      </c>
      <c r="AC412" s="3">
        <v>46106</v>
      </c>
      <c r="AD412" s="2" t="s">
        <v>7</v>
      </c>
      <c r="AE412" s="1" t="s">
        <v>841</v>
      </c>
    </row>
    <row r="413" spans="1:31" ht="39.65" customHeight="1">
      <c r="A413" s="1" t="s">
        <v>631</v>
      </c>
      <c r="B413" s="1" t="s">
        <v>629</v>
      </c>
      <c r="C413" s="1" t="s">
        <v>633</v>
      </c>
      <c r="D413" s="1" t="s">
        <v>848</v>
      </c>
      <c r="E413" s="1" t="s">
        <v>40</v>
      </c>
      <c r="F413" s="2" t="s">
        <v>7</v>
      </c>
      <c r="G413" s="2">
        <f>VLOOKUP(Tabla1[[#This Row],[NOMBRE DE SERIE]],CCD!$A$3:$D$181,2,0)</f>
        <v>15</v>
      </c>
      <c r="H413" s="1" t="s">
        <v>2243</v>
      </c>
      <c r="I413" s="2">
        <v>1</v>
      </c>
      <c r="J413" s="2">
        <v>0</v>
      </c>
      <c r="K413" s="2">
        <v>0</v>
      </c>
      <c r="L413" s="2">
        <f>VLOOKUP(Tabla1[[#This Row],[NoMBRE DE SuBSERIE]],CCD!$C$3:$D$181,2,0)</f>
        <v>5</v>
      </c>
      <c r="M413" s="1" t="s">
        <v>647</v>
      </c>
      <c r="N413" s="2" t="s">
        <v>7</v>
      </c>
      <c r="O413" s="2" t="s">
        <v>7</v>
      </c>
      <c r="P413" s="2" t="s">
        <v>7</v>
      </c>
      <c r="Q413" s="1" t="s">
        <v>880</v>
      </c>
      <c r="R413" s="2" t="s">
        <v>233</v>
      </c>
      <c r="S413" s="2" t="s">
        <v>8</v>
      </c>
      <c r="T413" s="2" t="s">
        <v>634</v>
      </c>
      <c r="U413" s="2" t="s">
        <v>7</v>
      </c>
      <c r="V413" s="2" t="s">
        <v>7</v>
      </c>
      <c r="W413" s="2" t="s">
        <v>8</v>
      </c>
      <c r="X413" s="2">
        <v>0</v>
      </c>
      <c r="Y413" s="1" t="s">
        <v>905</v>
      </c>
      <c r="Z413" s="1">
        <v>0</v>
      </c>
      <c r="AA413" s="1" t="s">
        <v>2</v>
      </c>
      <c r="AB413" s="1" t="s">
        <v>1</v>
      </c>
      <c r="AC413" s="3">
        <v>46106</v>
      </c>
      <c r="AD413" s="2" t="s">
        <v>7</v>
      </c>
      <c r="AE413" s="1" t="s">
        <v>841</v>
      </c>
    </row>
    <row r="414" spans="1:31" ht="39.65" customHeight="1">
      <c r="A414" s="1" t="s">
        <v>631</v>
      </c>
      <c r="B414" s="1" t="s">
        <v>629</v>
      </c>
      <c r="C414" s="1" t="s">
        <v>633</v>
      </c>
      <c r="D414" s="1" t="s">
        <v>848</v>
      </c>
      <c r="E414" s="1" t="s">
        <v>40</v>
      </c>
      <c r="F414" s="2" t="s">
        <v>7</v>
      </c>
      <c r="G414" s="2">
        <f>VLOOKUP(Tabla1[[#This Row],[NOMBRE DE SERIE]],CCD!$A$3:$D$181,2,0)</f>
        <v>15</v>
      </c>
      <c r="H414" s="1" t="s">
        <v>2243</v>
      </c>
      <c r="I414" s="2">
        <v>1</v>
      </c>
      <c r="J414" s="2">
        <v>0</v>
      </c>
      <c r="K414" s="2">
        <v>0</v>
      </c>
      <c r="L414" s="2">
        <f>VLOOKUP(Tabla1[[#This Row],[NoMBRE DE SuBSERIE]],CCD!$C$3:$D$181,2,0)</f>
        <v>5</v>
      </c>
      <c r="M414" s="1" t="s">
        <v>647</v>
      </c>
      <c r="N414" s="2" t="s">
        <v>7</v>
      </c>
      <c r="O414" s="2" t="s">
        <v>7</v>
      </c>
      <c r="P414" s="2" t="s">
        <v>7</v>
      </c>
      <c r="Q414" s="1" t="s">
        <v>924</v>
      </c>
      <c r="R414" s="2" t="s">
        <v>233</v>
      </c>
      <c r="S414" s="2" t="s">
        <v>8</v>
      </c>
      <c r="T414" s="2" t="s">
        <v>634</v>
      </c>
      <c r="U414" s="2" t="s">
        <v>7</v>
      </c>
      <c r="V414" s="2" t="s">
        <v>7</v>
      </c>
      <c r="W414" s="2" t="s">
        <v>8</v>
      </c>
      <c r="X414" s="2">
        <v>0</v>
      </c>
      <c r="Y414" s="1" t="s">
        <v>905</v>
      </c>
      <c r="Z414" s="1">
        <v>0</v>
      </c>
      <c r="AA414" s="1" t="s">
        <v>2</v>
      </c>
      <c r="AB414" s="1" t="s">
        <v>1</v>
      </c>
      <c r="AC414" s="3">
        <v>46106</v>
      </c>
      <c r="AD414" s="2" t="s">
        <v>7</v>
      </c>
      <c r="AE414" s="1" t="s">
        <v>841</v>
      </c>
    </row>
    <row r="415" spans="1:31" ht="39.65" customHeight="1">
      <c r="A415" s="1" t="s">
        <v>631</v>
      </c>
      <c r="B415" s="1" t="s">
        <v>629</v>
      </c>
      <c r="C415" s="1" t="s">
        <v>633</v>
      </c>
      <c r="D415" s="1" t="s">
        <v>848</v>
      </c>
      <c r="E415" s="1" t="s">
        <v>40</v>
      </c>
      <c r="F415" s="2" t="s">
        <v>7</v>
      </c>
      <c r="G415" s="2">
        <f>VLOOKUP(Tabla1[[#This Row],[NOMBRE DE SERIE]],CCD!$A$3:$D$181,2,0)</f>
        <v>15</v>
      </c>
      <c r="H415" s="1" t="s">
        <v>2243</v>
      </c>
      <c r="I415" s="2">
        <v>1</v>
      </c>
      <c r="J415" s="2">
        <v>0</v>
      </c>
      <c r="K415" s="2">
        <v>0</v>
      </c>
      <c r="L415" s="2">
        <f>VLOOKUP(Tabla1[[#This Row],[NoMBRE DE SuBSERIE]],CCD!$C$3:$D$181,2,0)</f>
        <v>5</v>
      </c>
      <c r="M415" s="1" t="s">
        <v>647</v>
      </c>
      <c r="N415" s="2" t="s">
        <v>7</v>
      </c>
      <c r="O415" s="2" t="s">
        <v>7</v>
      </c>
      <c r="P415" s="2" t="s">
        <v>7</v>
      </c>
      <c r="Q415" s="1" t="s">
        <v>925</v>
      </c>
      <c r="R415" s="2" t="s">
        <v>244</v>
      </c>
      <c r="S415" s="2" t="s">
        <v>8</v>
      </c>
      <c r="T415" s="2" t="s">
        <v>634</v>
      </c>
      <c r="U415" s="2" t="s">
        <v>7</v>
      </c>
      <c r="V415" s="2" t="s">
        <v>7</v>
      </c>
      <c r="W415" s="2" t="s">
        <v>8</v>
      </c>
      <c r="X415" s="2">
        <v>0</v>
      </c>
      <c r="Y415" s="1" t="s">
        <v>905</v>
      </c>
      <c r="Z415" s="1">
        <v>0</v>
      </c>
      <c r="AA415" s="1" t="s">
        <v>2</v>
      </c>
      <c r="AB415" s="1" t="s">
        <v>1</v>
      </c>
      <c r="AC415" s="3">
        <v>46106</v>
      </c>
      <c r="AD415" s="2" t="s">
        <v>7</v>
      </c>
      <c r="AE415" s="1" t="s">
        <v>841</v>
      </c>
    </row>
    <row r="416" spans="1:31" ht="39.65" customHeight="1">
      <c r="A416" s="1" t="s">
        <v>631</v>
      </c>
      <c r="B416" s="1" t="s">
        <v>629</v>
      </c>
      <c r="C416" s="1" t="s">
        <v>633</v>
      </c>
      <c r="D416" s="1" t="s">
        <v>848</v>
      </c>
      <c r="E416" s="1" t="s">
        <v>40</v>
      </c>
      <c r="F416" s="2" t="s">
        <v>7</v>
      </c>
      <c r="G416" s="2">
        <f>VLOOKUP(Tabla1[[#This Row],[NOMBRE DE SERIE]],CCD!$A$3:$D$181,2,0)</f>
        <v>15</v>
      </c>
      <c r="H416" s="1" t="s">
        <v>2243</v>
      </c>
      <c r="I416" s="2">
        <v>1</v>
      </c>
      <c r="J416" s="2">
        <v>0</v>
      </c>
      <c r="K416" s="2">
        <v>0</v>
      </c>
      <c r="L416" s="2">
        <f>VLOOKUP(Tabla1[[#This Row],[NoMBRE DE SuBSERIE]],CCD!$C$3:$D$181,2,0)</f>
        <v>5</v>
      </c>
      <c r="M416" s="1" t="s">
        <v>647</v>
      </c>
      <c r="N416" s="2" t="s">
        <v>7</v>
      </c>
      <c r="O416" s="2" t="s">
        <v>7</v>
      </c>
      <c r="P416" s="2" t="s">
        <v>7</v>
      </c>
      <c r="Q416" s="1" t="s">
        <v>926</v>
      </c>
      <c r="R416" s="2" t="s">
        <v>244</v>
      </c>
      <c r="S416" s="2" t="s">
        <v>8</v>
      </c>
      <c r="T416" s="2" t="s">
        <v>634</v>
      </c>
      <c r="U416" s="2" t="s">
        <v>7</v>
      </c>
      <c r="V416" s="2" t="s">
        <v>7</v>
      </c>
      <c r="W416" s="2" t="s">
        <v>8</v>
      </c>
      <c r="X416" s="2">
        <v>0</v>
      </c>
      <c r="Y416" s="1" t="s">
        <v>905</v>
      </c>
      <c r="Z416" s="1">
        <v>0</v>
      </c>
      <c r="AA416" s="1" t="s">
        <v>2</v>
      </c>
      <c r="AB416" s="1" t="s">
        <v>1</v>
      </c>
      <c r="AC416" s="3">
        <v>46106</v>
      </c>
      <c r="AD416" s="2" t="s">
        <v>7</v>
      </c>
      <c r="AE416" s="1" t="s">
        <v>841</v>
      </c>
    </row>
    <row r="417" spans="1:31" ht="39.65" customHeight="1">
      <c r="A417" s="1" t="s">
        <v>631</v>
      </c>
      <c r="B417" s="1" t="s">
        <v>629</v>
      </c>
      <c r="C417" s="1" t="s">
        <v>633</v>
      </c>
      <c r="D417" s="1" t="s">
        <v>848</v>
      </c>
      <c r="E417" s="1" t="s">
        <v>40</v>
      </c>
      <c r="F417" s="2" t="s">
        <v>7</v>
      </c>
      <c r="G417" s="2">
        <f>VLOOKUP(Tabla1[[#This Row],[NOMBRE DE SERIE]],CCD!$A$3:$D$181,2,0)</f>
        <v>15</v>
      </c>
      <c r="H417" s="1" t="s">
        <v>2243</v>
      </c>
      <c r="I417" s="2">
        <v>1</v>
      </c>
      <c r="J417" s="2">
        <v>0</v>
      </c>
      <c r="K417" s="2">
        <v>0</v>
      </c>
      <c r="L417" s="2">
        <f>VLOOKUP(Tabla1[[#This Row],[NoMBRE DE SuBSERIE]],CCD!$C$3:$D$181,2,0)</f>
        <v>5</v>
      </c>
      <c r="M417" s="1" t="s">
        <v>647</v>
      </c>
      <c r="N417" s="2" t="s">
        <v>7</v>
      </c>
      <c r="O417" s="2" t="s">
        <v>7</v>
      </c>
      <c r="P417" s="2" t="s">
        <v>7</v>
      </c>
      <c r="Q417" s="1" t="s">
        <v>656</v>
      </c>
      <c r="R417" s="2" t="s">
        <v>244</v>
      </c>
      <c r="S417" s="2" t="s">
        <v>8</v>
      </c>
      <c r="T417" s="2" t="s">
        <v>634</v>
      </c>
      <c r="U417" s="2" t="s">
        <v>7</v>
      </c>
      <c r="V417" s="2" t="s">
        <v>7</v>
      </c>
      <c r="W417" s="2" t="s">
        <v>8</v>
      </c>
      <c r="X417" s="2">
        <v>0</v>
      </c>
      <c r="Y417" s="1" t="s">
        <v>905</v>
      </c>
      <c r="Z417" s="1">
        <v>0</v>
      </c>
      <c r="AA417" s="1" t="s">
        <v>2</v>
      </c>
      <c r="AB417" s="1" t="s">
        <v>1</v>
      </c>
      <c r="AC417" s="3">
        <v>46106</v>
      </c>
      <c r="AD417" s="2" t="s">
        <v>7</v>
      </c>
      <c r="AE417" s="1" t="s">
        <v>841</v>
      </c>
    </row>
    <row r="418" spans="1:31" ht="39.65" customHeight="1">
      <c r="A418" s="1" t="s">
        <v>631</v>
      </c>
      <c r="B418" s="1" t="s">
        <v>629</v>
      </c>
      <c r="C418" s="1" t="s">
        <v>633</v>
      </c>
      <c r="D418" s="1" t="s">
        <v>848</v>
      </c>
      <c r="E418" s="1" t="s">
        <v>40</v>
      </c>
      <c r="F418" s="2" t="s">
        <v>7</v>
      </c>
      <c r="G418" s="2">
        <f>VLOOKUP(Tabla1[[#This Row],[NOMBRE DE SERIE]],CCD!$A$3:$D$181,2,0)</f>
        <v>15</v>
      </c>
      <c r="H418" s="1" t="s">
        <v>2243</v>
      </c>
      <c r="I418" s="2">
        <v>1</v>
      </c>
      <c r="J418" s="2">
        <v>0</v>
      </c>
      <c r="K418" s="2">
        <v>0</v>
      </c>
      <c r="L418" s="2">
        <f>VLOOKUP(Tabla1[[#This Row],[NoMBRE DE SuBSERIE]],CCD!$C$3:$D$181,2,0)</f>
        <v>5</v>
      </c>
      <c r="M418" s="1" t="s">
        <v>647</v>
      </c>
      <c r="N418" s="2" t="s">
        <v>7</v>
      </c>
      <c r="O418" s="2" t="s">
        <v>7</v>
      </c>
      <c r="P418" s="2" t="s">
        <v>7</v>
      </c>
      <c r="Q418" s="1" t="s">
        <v>912</v>
      </c>
      <c r="R418" s="2" t="s">
        <v>8</v>
      </c>
      <c r="S418" s="2" t="s">
        <v>8</v>
      </c>
      <c r="T418" s="2" t="s">
        <v>634</v>
      </c>
      <c r="U418" s="2" t="s">
        <v>7</v>
      </c>
      <c r="V418" s="2" t="s">
        <v>7</v>
      </c>
      <c r="W418" s="2" t="s">
        <v>8</v>
      </c>
      <c r="X418" s="2">
        <v>0</v>
      </c>
      <c r="Y418" s="1" t="s">
        <v>905</v>
      </c>
      <c r="Z418" s="1">
        <v>0</v>
      </c>
      <c r="AA418" s="1" t="s">
        <v>2</v>
      </c>
      <c r="AB418" s="1" t="s">
        <v>1</v>
      </c>
      <c r="AC418" s="3">
        <v>46106</v>
      </c>
      <c r="AD418" s="2" t="s">
        <v>7</v>
      </c>
      <c r="AE418" s="1" t="s">
        <v>841</v>
      </c>
    </row>
    <row r="419" spans="1:31" ht="39.65" customHeight="1">
      <c r="A419" s="1" t="s">
        <v>631</v>
      </c>
      <c r="B419" s="1" t="s">
        <v>629</v>
      </c>
      <c r="C419" s="1" t="s">
        <v>633</v>
      </c>
      <c r="D419" s="1" t="s">
        <v>848</v>
      </c>
      <c r="E419" s="1" t="s">
        <v>40</v>
      </c>
      <c r="F419" s="2" t="s">
        <v>7</v>
      </c>
      <c r="G419" s="2">
        <f>VLOOKUP(Tabla1[[#This Row],[NOMBRE DE SERIE]],CCD!$A$3:$D$181,2,0)</f>
        <v>15</v>
      </c>
      <c r="H419" s="1" t="s">
        <v>2243</v>
      </c>
      <c r="I419" s="2">
        <v>1</v>
      </c>
      <c r="J419" s="2">
        <v>0</v>
      </c>
      <c r="K419" s="2">
        <v>0</v>
      </c>
      <c r="L419" s="2">
        <f>VLOOKUP(Tabla1[[#This Row],[NoMBRE DE SuBSERIE]],CCD!$C$3:$D$181,2,0)</f>
        <v>5</v>
      </c>
      <c r="M419" s="1" t="s">
        <v>647</v>
      </c>
      <c r="N419" s="2" t="s">
        <v>7</v>
      </c>
      <c r="O419" s="2" t="s">
        <v>7</v>
      </c>
      <c r="P419" s="2" t="s">
        <v>7</v>
      </c>
      <c r="Q419" s="1" t="s">
        <v>917</v>
      </c>
      <c r="R419" s="2" t="s">
        <v>8</v>
      </c>
      <c r="S419" s="2" t="s">
        <v>8</v>
      </c>
      <c r="T419" s="2" t="s">
        <v>634</v>
      </c>
      <c r="U419" s="2" t="s">
        <v>7</v>
      </c>
      <c r="V419" s="2" t="s">
        <v>7</v>
      </c>
      <c r="W419" s="2" t="s">
        <v>8</v>
      </c>
      <c r="X419" s="2">
        <v>0</v>
      </c>
      <c r="Y419" s="1" t="s">
        <v>905</v>
      </c>
      <c r="Z419" s="1">
        <v>0</v>
      </c>
      <c r="AA419" s="1" t="s">
        <v>2</v>
      </c>
      <c r="AB419" s="1" t="s">
        <v>1</v>
      </c>
      <c r="AC419" s="3">
        <v>46106</v>
      </c>
      <c r="AD419" s="2" t="s">
        <v>7</v>
      </c>
      <c r="AE419" s="1" t="s">
        <v>841</v>
      </c>
    </row>
    <row r="420" spans="1:31" ht="39.65" customHeight="1">
      <c r="A420" s="1" t="s">
        <v>631</v>
      </c>
      <c r="B420" s="1" t="s">
        <v>629</v>
      </c>
      <c r="C420" s="1" t="s">
        <v>633</v>
      </c>
      <c r="D420" s="1" t="s">
        <v>848</v>
      </c>
      <c r="E420" s="1" t="s">
        <v>40</v>
      </c>
      <c r="F420" s="2" t="s">
        <v>7</v>
      </c>
      <c r="G420" s="2">
        <f>VLOOKUP(Tabla1[[#This Row],[NOMBRE DE SERIE]],CCD!$A$3:$D$181,2,0)</f>
        <v>15</v>
      </c>
      <c r="H420" s="1" t="s">
        <v>2243</v>
      </c>
      <c r="I420" s="2">
        <v>1</v>
      </c>
      <c r="J420" s="2">
        <v>0</v>
      </c>
      <c r="K420" s="2">
        <v>0</v>
      </c>
      <c r="L420" s="2">
        <f>VLOOKUP(Tabla1[[#This Row],[NoMBRE DE SuBSERIE]],CCD!$C$3:$D$181,2,0)</f>
        <v>5</v>
      </c>
      <c r="M420" s="1" t="s">
        <v>647</v>
      </c>
      <c r="N420" s="2" t="s">
        <v>7</v>
      </c>
      <c r="O420" s="2" t="s">
        <v>7</v>
      </c>
      <c r="P420" s="2" t="s">
        <v>7</v>
      </c>
      <c r="Q420" s="1" t="s">
        <v>918</v>
      </c>
      <c r="R420" s="2" t="s">
        <v>244</v>
      </c>
      <c r="S420" s="2" t="s">
        <v>8</v>
      </c>
      <c r="T420" s="2" t="s">
        <v>634</v>
      </c>
      <c r="U420" s="2" t="s">
        <v>7</v>
      </c>
      <c r="V420" s="2" t="s">
        <v>7</v>
      </c>
      <c r="W420" s="2" t="s">
        <v>8</v>
      </c>
      <c r="X420" s="2">
        <v>0</v>
      </c>
      <c r="Y420" s="1" t="s">
        <v>905</v>
      </c>
      <c r="Z420" s="1">
        <v>0</v>
      </c>
      <c r="AA420" s="1" t="s">
        <v>2</v>
      </c>
      <c r="AB420" s="1" t="s">
        <v>1</v>
      </c>
      <c r="AC420" s="3">
        <v>46106</v>
      </c>
      <c r="AD420" s="2" t="s">
        <v>7</v>
      </c>
      <c r="AE420" s="1" t="s">
        <v>841</v>
      </c>
    </row>
    <row r="421" spans="1:31" ht="39.65" customHeight="1">
      <c r="A421" s="1" t="s">
        <v>631</v>
      </c>
      <c r="B421" s="1" t="s">
        <v>629</v>
      </c>
      <c r="C421" s="1" t="s">
        <v>633</v>
      </c>
      <c r="D421" s="1" t="s">
        <v>848</v>
      </c>
      <c r="E421" s="1" t="s">
        <v>40</v>
      </c>
      <c r="F421" s="2" t="s">
        <v>7</v>
      </c>
      <c r="G421" s="2">
        <f>VLOOKUP(Tabla1[[#This Row],[NOMBRE DE SERIE]],CCD!$A$3:$D$181,2,0)</f>
        <v>15</v>
      </c>
      <c r="H421" s="1" t="s">
        <v>2243</v>
      </c>
      <c r="I421" s="2">
        <v>1</v>
      </c>
      <c r="J421" s="2">
        <v>0</v>
      </c>
      <c r="K421" s="2">
        <v>0</v>
      </c>
      <c r="L421" s="2">
        <f>VLOOKUP(Tabla1[[#This Row],[NoMBRE DE SuBSERIE]],CCD!$C$3:$D$181,2,0)</f>
        <v>5</v>
      </c>
      <c r="M421" s="1" t="s">
        <v>647</v>
      </c>
      <c r="N421" s="2" t="s">
        <v>7</v>
      </c>
      <c r="O421" s="2" t="s">
        <v>7</v>
      </c>
      <c r="P421" s="2" t="s">
        <v>7</v>
      </c>
      <c r="Q421" s="1" t="s">
        <v>927</v>
      </c>
      <c r="R421" s="2" t="s">
        <v>244</v>
      </c>
      <c r="S421" s="2" t="s">
        <v>8</v>
      </c>
      <c r="T421" s="2" t="s">
        <v>634</v>
      </c>
      <c r="U421" s="2" t="s">
        <v>7</v>
      </c>
      <c r="V421" s="2" t="s">
        <v>7</v>
      </c>
      <c r="W421" s="2" t="s">
        <v>8</v>
      </c>
      <c r="X421" s="2">
        <v>0</v>
      </c>
      <c r="Y421" s="1" t="s">
        <v>905</v>
      </c>
      <c r="Z421" s="1">
        <v>0</v>
      </c>
      <c r="AA421" s="1" t="s">
        <v>2</v>
      </c>
      <c r="AB421" s="1" t="s">
        <v>1</v>
      </c>
      <c r="AC421" s="3">
        <v>46106</v>
      </c>
      <c r="AD421" s="2" t="s">
        <v>7</v>
      </c>
      <c r="AE421" s="1" t="s">
        <v>841</v>
      </c>
    </row>
    <row r="422" spans="1:31" ht="39.65" customHeight="1">
      <c r="A422" s="1" t="s">
        <v>631</v>
      </c>
      <c r="B422" s="1" t="s">
        <v>629</v>
      </c>
      <c r="C422" s="1" t="s">
        <v>633</v>
      </c>
      <c r="D422" s="1" t="s">
        <v>848</v>
      </c>
      <c r="E422" s="1" t="s">
        <v>40</v>
      </c>
      <c r="F422" s="2" t="s">
        <v>7</v>
      </c>
      <c r="G422" s="2">
        <f>VLOOKUP(Tabla1[[#This Row],[NOMBRE DE SERIE]],CCD!$A$3:$D$181,2,0)</f>
        <v>15</v>
      </c>
      <c r="H422" s="1" t="s">
        <v>2243</v>
      </c>
      <c r="I422" s="2">
        <v>1</v>
      </c>
      <c r="J422" s="2">
        <v>0</v>
      </c>
      <c r="K422" s="2">
        <v>0</v>
      </c>
      <c r="L422" s="2">
        <f>VLOOKUP(Tabla1[[#This Row],[NoMBRE DE SuBSERIE]],CCD!$C$3:$D$181,2,0)</f>
        <v>5</v>
      </c>
      <c r="M422" s="1" t="s">
        <v>647</v>
      </c>
      <c r="N422" s="2" t="s">
        <v>7</v>
      </c>
      <c r="O422" s="2" t="s">
        <v>7</v>
      </c>
      <c r="P422" s="2" t="s">
        <v>7</v>
      </c>
      <c r="Q422" s="1" t="s">
        <v>911</v>
      </c>
      <c r="R422" s="2" t="s">
        <v>244</v>
      </c>
      <c r="S422" s="2" t="s">
        <v>8</v>
      </c>
      <c r="T422" s="2" t="s">
        <v>634</v>
      </c>
      <c r="U422" s="2" t="s">
        <v>7</v>
      </c>
      <c r="V422" s="2" t="s">
        <v>7</v>
      </c>
      <c r="W422" s="2" t="s">
        <v>8</v>
      </c>
      <c r="X422" s="2">
        <v>0</v>
      </c>
      <c r="Y422" s="1" t="s">
        <v>905</v>
      </c>
      <c r="Z422" s="1">
        <v>0</v>
      </c>
      <c r="AA422" s="1" t="s">
        <v>2</v>
      </c>
      <c r="AB422" s="1" t="s">
        <v>1</v>
      </c>
      <c r="AC422" s="3">
        <v>46106</v>
      </c>
      <c r="AD422" s="2" t="s">
        <v>7</v>
      </c>
      <c r="AE422" s="1" t="s">
        <v>841</v>
      </c>
    </row>
    <row r="423" spans="1:31" ht="39.65" customHeight="1">
      <c r="A423" s="1" t="s">
        <v>631</v>
      </c>
      <c r="B423" s="1" t="s">
        <v>629</v>
      </c>
      <c r="C423" s="1" t="s">
        <v>633</v>
      </c>
      <c r="D423" s="1" t="s">
        <v>848</v>
      </c>
      <c r="E423" s="1" t="s">
        <v>40</v>
      </c>
      <c r="F423" s="2" t="s">
        <v>7</v>
      </c>
      <c r="G423" s="2">
        <f>VLOOKUP(Tabla1[[#This Row],[NOMBRE DE SERIE]],CCD!$A$3:$D$181,2,0)</f>
        <v>15</v>
      </c>
      <c r="H423" s="1" t="s">
        <v>2243</v>
      </c>
      <c r="I423" s="2">
        <v>1</v>
      </c>
      <c r="J423" s="2">
        <v>0</v>
      </c>
      <c r="K423" s="2">
        <v>0</v>
      </c>
      <c r="L423" s="2">
        <f>VLOOKUP(Tabla1[[#This Row],[NoMBRE DE SuBSERIE]],CCD!$C$3:$D$181,2,0)</f>
        <v>5</v>
      </c>
      <c r="M423" s="1" t="s">
        <v>647</v>
      </c>
      <c r="N423" s="2" t="s">
        <v>7</v>
      </c>
      <c r="O423" s="2" t="s">
        <v>7</v>
      </c>
      <c r="P423" s="2" t="s">
        <v>7</v>
      </c>
      <c r="Q423" s="1" t="s">
        <v>2083</v>
      </c>
      <c r="R423" s="2" t="s">
        <v>244</v>
      </c>
      <c r="S423" s="2" t="s">
        <v>8</v>
      </c>
      <c r="T423" s="2" t="s">
        <v>634</v>
      </c>
      <c r="U423" s="2" t="s">
        <v>7</v>
      </c>
      <c r="V423" s="2" t="s">
        <v>7</v>
      </c>
      <c r="W423" s="2" t="s">
        <v>8</v>
      </c>
      <c r="X423" s="2">
        <v>0</v>
      </c>
      <c r="Y423" s="1" t="s">
        <v>905</v>
      </c>
      <c r="Z423" s="1">
        <v>0</v>
      </c>
      <c r="AA423" s="1" t="s">
        <v>2</v>
      </c>
      <c r="AB423" s="1" t="s">
        <v>1</v>
      </c>
      <c r="AC423" s="3">
        <v>46106</v>
      </c>
      <c r="AD423" s="2" t="s">
        <v>7</v>
      </c>
      <c r="AE423" s="1" t="s">
        <v>841</v>
      </c>
    </row>
    <row r="424" spans="1:31" ht="39.65" customHeight="1">
      <c r="A424" s="1" t="s">
        <v>631</v>
      </c>
      <c r="B424" s="1" t="s">
        <v>629</v>
      </c>
      <c r="C424" s="1" t="s">
        <v>633</v>
      </c>
      <c r="D424" s="1" t="s">
        <v>848</v>
      </c>
      <c r="E424" s="1" t="s">
        <v>40</v>
      </c>
      <c r="F424" s="2" t="s">
        <v>7</v>
      </c>
      <c r="G424" s="2">
        <f>VLOOKUP(Tabla1[[#This Row],[NOMBRE DE SERIE]],CCD!$A$3:$D$181,2,0)</f>
        <v>15</v>
      </c>
      <c r="H424" s="1" t="s">
        <v>2243</v>
      </c>
      <c r="I424" s="2">
        <v>1</v>
      </c>
      <c r="J424" s="2">
        <v>0</v>
      </c>
      <c r="K424" s="2">
        <v>0</v>
      </c>
      <c r="L424" s="2">
        <f>VLOOKUP(Tabla1[[#This Row],[NoMBRE DE SuBSERIE]],CCD!$C$3:$D$181,2,0)</f>
        <v>5</v>
      </c>
      <c r="M424" s="1" t="s">
        <v>647</v>
      </c>
      <c r="N424" s="2" t="s">
        <v>7</v>
      </c>
      <c r="O424" s="2" t="s">
        <v>7</v>
      </c>
      <c r="P424" s="2" t="s">
        <v>7</v>
      </c>
      <c r="Q424" s="1" t="s">
        <v>928</v>
      </c>
      <c r="R424" s="2" t="s">
        <v>8</v>
      </c>
      <c r="S424" s="2" t="s">
        <v>8</v>
      </c>
      <c r="T424" s="2" t="s">
        <v>634</v>
      </c>
      <c r="U424" s="2" t="s">
        <v>7</v>
      </c>
      <c r="V424" s="2" t="s">
        <v>7</v>
      </c>
      <c r="W424" s="2" t="s">
        <v>8</v>
      </c>
      <c r="X424" s="2">
        <v>0</v>
      </c>
      <c r="Y424" s="1" t="s">
        <v>905</v>
      </c>
      <c r="Z424" s="1">
        <v>0</v>
      </c>
      <c r="AA424" s="1" t="s">
        <v>2</v>
      </c>
      <c r="AB424" s="1" t="s">
        <v>1</v>
      </c>
      <c r="AC424" s="3">
        <v>46106</v>
      </c>
      <c r="AD424" s="2" t="s">
        <v>7</v>
      </c>
      <c r="AE424" s="1" t="s">
        <v>841</v>
      </c>
    </row>
    <row r="425" spans="1:31" ht="39.65" customHeight="1">
      <c r="A425" s="1" t="s">
        <v>631</v>
      </c>
      <c r="B425" s="1" t="s">
        <v>629</v>
      </c>
      <c r="C425" s="1" t="s">
        <v>633</v>
      </c>
      <c r="D425" s="1" t="s">
        <v>848</v>
      </c>
      <c r="E425" s="1" t="s">
        <v>40</v>
      </c>
      <c r="F425" s="2" t="s">
        <v>7</v>
      </c>
      <c r="G425" s="2">
        <f>VLOOKUP(Tabla1[[#This Row],[NOMBRE DE SERIE]],CCD!$A$3:$D$181,2,0)</f>
        <v>15</v>
      </c>
      <c r="H425" s="1" t="s">
        <v>2243</v>
      </c>
      <c r="I425" s="2">
        <v>1</v>
      </c>
      <c r="J425" s="2">
        <v>0</v>
      </c>
      <c r="K425" s="2">
        <v>0</v>
      </c>
      <c r="L425" s="2">
        <f>VLOOKUP(Tabla1[[#This Row],[NoMBRE DE SuBSERIE]],CCD!$C$3:$D$181,2,0)</f>
        <v>5</v>
      </c>
      <c r="M425" s="1" t="s">
        <v>647</v>
      </c>
      <c r="N425" s="2" t="s">
        <v>7</v>
      </c>
      <c r="O425" s="2" t="s">
        <v>7</v>
      </c>
      <c r="P425" s="2" t="s">
        <v>7</v>
      </c>
      <c r="Q425" s="1" t="s">
        <v>59</v>
      </c>
      <c r="R425" s="2" t="s">
        <v>8</v>
      </c>
      <c r="S425" s="2" t="s">
        <v>8</v>
      </c>
      <c r="T425" s="2" t="s">
        <v>634</v>
      </c>
      <c r="U425" s="2" t="s">
        <v>7</v>
      </c>
      <c r="V425" s="2" t="s">
        <v>7</v>
      </c>
      <c r="W425" s="2" t="s">
        <v>8</v>
      </c>
      <c r="X425" s="2">
        <v>0</v>
      </c>
      <c r="Y425" s="1" t="s">
        <v>905</v>
      </c>
      <c r="Z425" s="1">
        <v>0</v>
      </c>
      <c r="AA425" s="1" t="s">
        <v>2</v>
      </c>
      <c r="AB425" s="1" t="s">
        <v>1</v>
      </c>
      <c r="AC425" s="3">
        <v>46106</v>
      </c>
      <c r="AD425" s="2" t="s">
        <v>7</v>
      </c>
      <c r="AE425" s="1" t="s">
        <v>841</v>
      </c>
    </row>
    <row r="426" spans="1:31" ht="39.65" customHeight="1">
      <c r="A426" s="1" t="s">
        <v>631</v>
      </c>
      <c r="B426" s="1" t="s">
        <v>629</v>
      </c>
      <c r="C426" s="1" t="s">
        <v>633</v>
      </c>
      <c r="D426" s="1" t="s">
        <v>848</v>
      </c>
      <c r="E426" s="1" t="s">
        <v>40</v>
      </c>
      <c r="F426" s="2" t="s">
        <v>7</v>
      </c>
      <c r="G426" s="2">
        <f>VLOOKUP(Tabla1[[#This Row],[NOMBRE DE SERIE]],CCD!$A$3:$D$181,2,0)</f>
        <v>15</v>
      </c>
      <c r="H426" s="1" t="s">
        <v>2243</v>
      </c>
      <c r="I426" s="2">
        <v>1</v>
      </c>
      <c r="J426" s="2">
        <v>0</v>
      </c>
      <c r="K426" s="2">
        <v>0</v>
      </c>
      <c r="L426" s="2">
        <f>VLOOKUP(Tabla1[[#This Row],[NoMBRE DE SuBSERIE]],CCD!$C$3:$D$181,2,0)</f>
        <v>5</v>
      </c>
      <c r="M426" s="1" t="s">
        <v>647</v>
      </c>
      <c r="N426" s="2" t="s">
        <v>7</v>
      </c>
      <c r="O426" s="2" t="s">
        <v>7</v>
      </c>
      <c r="P426" s="2" t="s">
        <v>7</v>
      </c>
      <c r="Q426" s="1" t="s">
        <v>882</v>
      </c>
      <c r="R426" s="2" t="s">
        <v>244</v>
      </c>
      <c r="S426" s="2" t="s">
        <v>8</v>
      </c>
      <c r="T426" s="2" t="s">
        <v>634</v>
      </c>
      <c r="U426" s="2" t="s">
        <v>7</v>
      </c>
      <c r="V426" s="2" t="s">
        <v>7</v>
      </c>
      <c r="W426" s="2" t="s">
        <v>8</v>
      </c>
      <c r="X426" s="2">
        <v>0</v>
      </c>
      <c r="Y426" s="1" t="s">
        <v>905</v>
      </c>
      <c r="Z426" s="1">
        <v>0</v>
      </c>
      <c r="AA426" s="1" t="s">
        <v>2</v>
      </c>
      <c r="AB426" s="1" t="s">
        <v>1</v>
      </c>
      <c r="AC426" s="3">
        <v>46106</v>
      </c>
      <c r="AD426" s="2" t="s">
        <v>7</v>
      </c>
      <c r="AE426" s="1" t="s">
        <v>841</v>
      </c>
    </row>
    <row r="427" spans="1:31" ht="39.65" customHeight="1">
      <c r="A427" s="1" t="s">
        <v>631</v>
      </c>
      <c r="B427" s="1" t="s">
        <v>629</v>
      </c>
      <c r="C427" s="1" t="s">
        <v>633</v>
      </c>
      <c r="D427" s="1" t="s">
        <v>848</v>
      </c>
      <c r="E427" s="1" t="s">
        <v>40</v>
      </c>
      <c r="F427" s="2" t="s">
        <v>7</v>
      </c>
      <c r="G427" s="2">
        <f>VLOOKUP(Tabla1[[#This Row],[NOMBRE DE SERIE]],CCD!$A$3:$D$181,2,0)</f>
        <v>15</v>
      </c>
      <c r="H427" s="1" t="s">
        <v>2243</v>
      </c>
      <c r="I427" s="2">
        <v>1</v>
      </c>
      <c r="J427" s="2">
        <v>0</v>
      </c>
      <c r="K427" s="2">
        <v>0</v>
      </c>
      <c r="L427" s="2">
        <f>VLOOKUP(Tabla1[[#This Row],[NoMBRE DE SuBSERIE]],CCD!$C$3:$D$181,2,0)</f>
        <v>5</v>
      </c>
      <c r="M427" s="1" t="s">
        <v>647</v>
      </c>
      <c r="N427" s="2" t="s">
        <v>7</v>
      </c>
      <c r="O427" s="2" t="s">
        <v>7</v>
      </c>
      <c r="P427" s="2" t="s">
        <v>7</v>
      </c>
      <c r="Q427" s="1" t="s">
        <v>914</v>
      </c>
      <c r="R427" s="2" t="s">
        <v>233</v>
      </c>
      <c r="S427" s="2" t="s">
        <v>8</v>
      </c>
      <c r="T427" s="2" t="s">
        <v>634</v>
      </c>
      <c r="U427" s="2" t="s">
        <v>7</v>
      </c>
      <c r="V427" s="2" t="s">
        <v>7</v>
      </c>
      <c r="W427" s="2" t="s">
        <v>8</v>
      </c>
      <c r="X427" s="2">
        <v>0</v>
      </c>
      <c r="Y427" s="1" t="s">
        <v>905</v>
      </c>
      <c r="Z427" s="1">
        <v>0</v>
      </c>
      <c r="AA427" s="1" t="s">
        <v>2</v>
      </c>
      <c r="AB427" s="1" t="s">
        <v>1</v>
      </c>
      <c r="AC427" s="3">
        <v>46106</v>
      </c>
      <c r="AD427" s="2" t="s">
        <v>7</v>
      </c>
      <c r="AE427" s="1" t="s">
        <v>841</v>
      </c>
    </row>
    <row r="428" spans="1:31" ht="39.65" customHeight="1">
      <c r="A428" s="1" t="s">
        <v>631</v>
      </c>
      <c r="B428" s="1" t="s">
        <v>629</v>
      </c>
      <c r="C428" s="1" t="s">
        <v>633</v>
      </c>
      <c r="D428" s="1" t="s">
        <v>848</v>
      </c>
      <c r="E428" s="1" t="s">
        <v>40</v>
      </c>
      <c r="F428" s="2" t="s">
        <v>7</v>
      </c>
      <c r="G428" s="2">
        <f>VLOOKUP(Tabla1[[#This Row],[NOMBRE DE SERIE]],CCD!$A$3:$D$181,2,0)</f>
        <v>15</v>
      </c>
      <c r="H428" s="1" t="s">
        <v>2243</v>
      </c>
      <c r="I428" s="2">
        <v>1</v>
      </c>
      <c r="J428" s="2">
        <v>0</v>
      </c>
      <c r="K428" s="2">
        <v>0</v>
      </c>
      <c r="L428" s="2">
        <f>VLOOKUP(Tabla1[[#This Row],[NoMBRE DE SuBSERIE]],CCD!$C$3:$D$181,2,0)</f>
        <v>5</v>
      </c>
      <c r="M428" s="1" t="s">
        <v>647</v>
      </c>
      <c r="N428" s="2" t="s">
        <v>7</v>
      </c>
      <c r="O428" s="2" t="s">
        <v>7</v>
      </c>
      <c r="P428" s="2" t="s">
        <v>7</v>
      </c>
      <c r="Q428" s="1" t="s">
        <v>2094</v>
      </c>
      <c r="R428" s="2" t="s">
        <v>233</v>
      </c>
      <c r="S428" s="2" t="s">
        <v>8</v>
      </c>
      <c r="T428" s="2" t="s">
        <v>634</v>
      </c>
      <c r="U428" s="2" t="s">
        <v>7</v>
      </c>
      <c r="V428" s="2" t="s">
        <v>7</v>
      </c>
      <c r="W428" s="2" t="s">
        <v>8</v>
      </c>
      <c r="X428" s="2">
        <v>0</v>
      </c>
      <c r="Y428" s="1" t="s">
        <v>905</v>
      </c>
      <c r="Z428" s="1">
        <v>0</v>
      </c>
      <c r="AA428" s="1" t="s">
        <v>2</v>
      </c>
      <c r="AB428" s="1" t="s">
        <v>1</v>
      </c>
      <c r="AC428" s="3">
        <v>46106</v>
      </c>
      <c r="AD428" s="2" t="s">
        <v>7</v>
      </c>
      <c r="AE428" s="1" t="s">
        <v>841</v>
      </c>
    </row>
    <row r="429" spans="1:31" ht="39.65" customHeight="1">
      <c r="A429" s="1" t="s">
        <v>631</v>
      </c>
      <c r="B429" s="1" t="s">
        <v>629</v>
      </c>
      <c r="C429" s="1" t="s">
        <v>633</v>
      </c>
      <c r="D429" s="1" t="s">
        <v>848</v>
      </c>
      <c r="E429" s="1" t="s">
        <v>40</v>
      </c>
      <c r="F429" s="2" t="s">
        <v>7</v>
      </c>
      <c r="G429" s="2">
        <f>VLOOKUP(Tabla1[[#This Row],[NOMBRE DE SERIE]],CCD!$A$3:$D$181,2,0)</f>
        <v>15</v>
      </c>
      <c r="H429" s="1" t="s">
        <v>2243</v>
      </c>
      <c r="I429" s="2">
        <v>1</v>
      </c>
      <c r="J429" s="2">
        <v>0</v>
      </c>
      <c r="K429" s="2">
        <v>0</v>
      </c>
      <c r="L429" s="2">
        <f>VLOOKUP(Tabla1[[#This Row],[NoMBRE DE SuBSERIE]],CCD!$C$3:$D$181,2,0)</f>
        <v>5</v>
      </c>
      <c r="M429" s="1" t="s">
        <v>647</v>
      </c>
      <c r="N429" s="2" t="s">
        <v>7</v>
      </c>
      <c r="O429" s="2" t="s">
        <v>7</v>
      </c>
      <c r="P429" s="2" t="s">
        <v>7</v>
      </c>
      <c r="Q429" s="1" t="s">
        <v>637</v>
      </c>
      <c r="R429" s="2" t="s">
        <v>244</v>
      </c>
      <c r="S429" s="2" t="s">
        <v>8</v>
      </c>
      <c r="T429" s="2" t="s">
        <v>634</v>
      </c>
      <c r="U429" s="2" t="s">
        <v>7</v>
      </c>
      <c r="V429" s="2" t="s">
        <v>7</v>
      </c>
      <c r="W429" s="2" t="s">
        <v>8</v>
      </c>
      <c r="X429" s="2">
        <v>0</v>
      </c>
      <c r="Y429" s="1" t="s">
        <v>905</v>
      </c>
      <c r="Z429" s="1">
        <v>0</v>
      </c>
      <c r="AA429" s="1" t="s">
        <v>2</v>
      </c>
      <c r="AB429" s="1" t="s">
        <v>1</v>
      </c>
      <c r="AC429" s="3">
        <v>46106</v>
      </c>
      <c r="AD429" s="2" t="s">
        <v>7</v>
      </c>
      <c r="AE429" s="1" t="s">
        <v>841</v>
      </c>
    </row>
    <row r="430" spans="1:31" ht="39.65" customHeight="1">
      <c r="A430" s="1" t="s">
        <v>631</v>
      </c>
      <c r="B430" s="1" t="s">
        <v>629</v>
      </c>
      <c r="C430" s="1" t="s">
        <v>633</v>
      </c>
      <c r="D430" s="1" t="s">
        <v>848</v>
      </c>
      <c r="E430" s="1" t="s">
        <v>40</v>
      </c>
      <c r="F430" s="2" t="s">
        <v>7</v>
      </c>
      <c r="G430" s="2">
        <f>VLOOKUP(Tabla1[[#This Row],[NOMBRE DE SERIE]],CCD!$A$3:$D$181,2,0)</f>
        <v>15</v>
      </c>
      <c r="H430" s="1" t="s">
        <v>2243</v>
      </c>
      <c r="I430" s="2">
        <v>1</v>
      </c>
      <c r="J430" s="2">
        <v>0</v>
      </c>
      <c r="K430" s="2">
        <v>0</v>
      </c>
      <c r="L430" s="2">
        <f>VLOOKUP(Tabla1[[#This Row],[NoMBRE DE SuBSERIE]],CCD!$C$3:$D$181,2,0)</f>
        <v>5</v>
      </c>
      <c r="M430" s="1" t="s">
        <v>647</v>
      </c>
      <c r="N430" s="2" t="s">
        <v>7</v>
      </c>
      <c r="O430" s="2" t="s">
        <v>7</v>
      </c>
      <c r="P430" s="2" t="s">
        <v>7</v>
      </c>
      <c r="Q430" s="1" t="s">
        <v>929</v>
      </c>
      <c r="R430" s="2" t="s">
        <v>8</v>
      </c>
      <c r="S430" s="2" t="s">
        <v>8</v>
      </c>
      <c r="T430" s="2" t="s">
        <v>634</v>
      </c>
      <c r="U430" s="2" t="s">
        <v>7</v>
      </c>
      <c r="V430" s="2" t="s">
        <v>7</v>
      </c>
      <c r="W430" s="2" t="s">
        <v>8</v>
      </c>
      <c r="X430" s="2">
        <v>0</v>
      </c>
      <c r="Y430" s="1" t="s">
        <v>905</v>
      </c>
      <c r="Z430" s="1">
        <v>0</v>
      </c>
      <c r="AA430" s="1" t="s">
        <v>2</v>
      </c>
      <c r="AB430" s="1" t="s">
        <v>1</v>
      </c>
      <c r="AC430" s="3">
        <v>46106</v>
      </c>
      <c r="AD430" s="2" t="s">
        <v>7</v>
      </c>
      <c r="AE430" s="1" t="s">
        <v>841</v>
      </c>
    </row>
    <row r="431" spans="1:31" ht="39.65" customHeight="1">
      <c r="A431" s="1" t="s">
        <v>631</v>
      </c>
      <c r="B431" s="1" t="s">
        <v>629</v>
      </c>
      <c r="C431" s="1" t="s">
        <v>633</v>
      </c>
      <c r="D431" s="1" t="s">
        <v>848</v>
      </c>
      <c r="E431" s="1" t="s">
        <v>40</v>
      </c>
      <c r="F431" s="2" t="s">
        <v>7</v>
      </c>
      <c r="G431" s="2">
        <f>VLOOKUP(Tabla1[[#This Row],[NOMBRE DE SERIE]],CCD!$A$3:$D$181,2,0)</f>
        <v>15</v>
      </c>
      <c r="H431" s="1" t="s">
        <v>2243</v>
      </c>
      <c r="I431" s="2">
        <v>1</v>
      </c>
      <c r="J431" s="2">
        <v>0</v>
      </c>
      <c r="K431" s="2">
        <v>0</v>
      </c>
      <c r="L431" s="2">
        <f>VLOOKUP(Tabla1[[#This Row],[NoMBRE DE SuBSERIE]],CCD!$C$3:$D$181,2,0)</f>
        <v>5</v>
      </c>
      <c r="M431" s="1" t="s">
        <v>647</v>
      </c>
      <c r="N431" s="2" t="s">
        <v>7</v>
      </c>
      <c r="O431" s="2" t="s">
        <v>7</v>
      </c>
      <c r="P431" s="2" t="s">
        <v>7</v>
      </c>
      <c r="Q431" s="1" t="s">
        <v>861</v>
      </c>
      <c r="R431" s="2" t="s">
        <v>8</v>
      </c>
      <c r="S431" s="2" t="s">
        <v>8</v>
      </c>
      <c r="T431" s="2" t="s">
        <v>634</v>
      </c>
      <c r="U431" s="2" t="s">
        <v>7</v>
      </c>
      <c r="V431" s="2" t="s">
        <v>7</v>
      </c>
      <c r="W431" s="2" t="s">
        <v>8</v>
      </c>
      <c r="X431" s="2">
        <v>0</v>
      </c>
      <c r="Y431" s="1" t="s">
        <v>905</v>
      </c>
      <c r="Z431" s="1">
        <v>0</v>
      </c>
      <c r="AA431" s="1" t="s">
        <v>2</v>
      </c>
      <c r="AB431" s="1" t="s">
        <v>1</v>
      </c>
      <c r="AC431" s="3">
        <v>46106</v>
      </c>
      <c r="AD431" s="2" t="s">
        <v>7</v>
      </c>
      <c r="AE431" s="1" t="s">
        <v>841</v>
      </c>
    </row>
    <row r="432" spans="1:31" ht="39.65" customHeight="1">
      <c r="A432" s="1" t="s">
        <v>631</v>
      </c>
      <c r="B432" s="1" t="s">
        <v>629</v>
      </c>
      <c r="C432" s="1" t="s">
        <v>633</v>
      </c>
      <c r="D432" s="1" t="s">
        <v>848</v>
      </c>
      <c r="E432" s="1" t="s">
        <v>40</v>
      </c>
      <c r="F432" s="2" t="s">
        <v>7</v>
      </c>
      <c r="G432" s="2">
        <f>VLOOKUP(Tabla1[[#This Row],[NOMBRE DE SERIE]],CCD!$A$3:$D$181,2,0)</f>
        <v>15</v>
      </c>
      <c r="H432" s="1" t="s">
        <v>2243</v>
      </c>
      <c r="I432" s="2">
        <v>1</v>
      </c>
      <c r="J432" s="2">
        <v>0</v>
      </c>
      <c r="K432" s="2">
        <v>0</v>
      </c>
      <c r="L432" s="2">
        <f>VLOOKUP(Tabla1[[#This Row],[NoMBRE DE SuBSERIE]],CCD!$C$3:$D$181,2,0)</f>
        <v>5</v>
      </c>
      <c r="M432" s="1" t="s">
        <v>647</v>
      </c>
      <c r="N432" s="2" t="s">
        <v>7</v>
      </c>
      <c r="O432" s="2" t="s">
        <v>7</v>
      </c>
      <c r="P432" s="2" t="s">
        <v>7</v>
      </c>
      <c r="Q432" s="1" t="s">
        <v>2097</v>
      </c>
      <c r="R432" s="2" t="s">
        <v>244</v>
      </c>
      <c r="S432" s="2" t="s">
        <v>8</v>
      </c>
      <c r="T432" s="2" t="s">
        <v>634</v>
      </c>
      <c r="U432" s="2" t="s">
        <v>7</v>
      </c>
      <c r="V432" s="2" t="s">
        <v>7</v>
      </c>
      <c r="W432" s="2" t="s">
        <v>8</v>
      </c>
      <c r="X432" s="2">
        <v>0</v>
      </c>
      <c r="Y432" s="1" t="s">
        <v>905</v>
      </c>
      <c r="Z432" s="1">
        <v>0</v>
      </c>
      <c r="AA432" s="1" t="s">
        <v>2</v>
      </c>
      <c r="AB432" s="1" t="s">
        <v>1</v>
      </c>
      <c r="AC432" s="3">
        <v>46106</v>
      </c>
      <c r="AD432" s="2" t="s">
        <v>7</v>
      </c>
      <c r="AE432" s="1" t="s">
        <v>841</v>
      </c>
    </row>
    <row r="433" spans="1:31" ht="39.65" customHeight="1">
      <c r="A433" s="1" t="s">
        <v>631</v>
      </c>
      <c r="B433" s="1" t="s">
        <v>629</v>
      </c>
      <c r="C433" s="1" t="s">
        <v>633</v>
      </c>
      <c r="D433" s="1" t="s">
        <v>848</v>
      </c>
      <c r="E433" s="1" t="s">
        <v>40</v>
      </c>
      <c r="F433" s="2" t="s">
        <v>7</v>
      </c>
      <c r="G433" s="2">
        <f>VLOOKUP(Tabla1[[#This Row],[NOMBRE DE SERIE]],CCD!$A$3:$D$181,2,0)</f>
        <v>15</v>
      </c>
      <c r="H433" s="1" t="s">
        <v>2243</v>
      </c>
      <c r="I433" s="2">
        <v>1</v>
      </c>
      <c r="J433" s="2">
        <v>0</v>
      </c>
      <c r="K433" s="2">
        <v>0</v>
      </c>
      <c r="L433" s="2">
        <f>VLOOKUP(Tabla1[[#This Row],[NoMBRE DE SuBSERIE]],CCD!$C$3:$D$181,2,0)</f>
        <v>6</v>
      </c>
      <c r="M433" s="1" t="s">
        <v>2442</v>
      </c>
      <c r="N433" s="2" t="s">
        <v>7</v>
      </c>
      <c r="O433" s="2" t="s">
        <v>7</v>
      </c>
      <c r="P433" s="2" t="s">
        <v>7</v>
      </c>
      <c r="Q433" s="1" t="s">
        <v>930</v>
      </c>
      <c r="R433" s="2" t="s">
        <v>8</v>
      </c>
      <c r="S433" s="2" t="s">
        <v>8</v>
      </c>
      <c r="T433" s="2" t="s">
        <v>634</v>
      </c>
      <c r="U433" s="2" t="s">
        <v>7</v>
      </c>
      <c r="V433" s="2" t="s">
        <v>7</v>
      </c>
      <c r="W433" s="2" t="s">
        <v>8</v>
      </c>
      <c r="X433" s="2">
        <v>0</v>
      </c>
      <c r="Y433" s="1" t="s">
        <v>931</v>
      </c>
      <c r="Z433" s="1">
        <v>0</v>
      </c>
      <c r="AA433" s="1" t="s">
        <v>2</v>
      </c>
      <c r="AB433" s="1" t="s">
        <v>1</v>
      </c>
      <c r="AC433" s="3">
        <v>46106</v>
      </c>
      <c r="AD433" s="2" t="s">
        <v>7</v>
      </c>
      <c r="AE433" s="1" t="s">
        <v>841</v>
      </c>
    </row>
    <row r="434" spans="1:31" ht="39.65" customHeight="1">
      <c r="A434" s="1" t="s">
        <v>631</v>
      </c>
      <c r="B434" s="1" t="s">
        <v>629</v>
      </c>
      <c r="C434" s="1" t="s">
        <v>633</v>
      </c>
      <c r="D434" s="1" t="s">
        <v>848</v>
      </c>
      <c r="E434" s="1" t="s">
        <v>40</v>
      </c>
      <c r="F434" s="2" t="s">
        <v>7</v>
      </c>
      <c r="G434" s="2">
        <f>VLOOKUP(Tabla1[[#This Row],[NOMBRE DE SERIE]],CCD!$A$3:$D$181,2,0)</f>
        <v>15</v>
      </c>
      <c r="H434" s="1" t="s">
        <v>2243</v>
      </c>
      <c r="I434" s="2">
        <v>1</v>
      </c>
      <c r="J434" s="2">
        <v>0</v>
      </c>
      <c r="K434" s="2">
        <v>0</v>
      </c>
      <c r="L434" s="2">
        <f>VLOOKUP(Tabla1[[#This Row],[NoMBRE DE SuBSERIE]],CCD!$C$3:$D$181,2,0)</f>
        <v>6</v>
      </c>
      <c r="M434" s="1" t="s">
        <v>2442</v>
      </c>
      <c r="N434" s="2" t="s">
        <v>7</v>
      </c>
      <c r="O434" s="2" t="s">
        <v>7</v>
      </c>
      <c r="P434" s="2" t="s">
        <v>7</v>
      </c>
      <c r="Q434" s="1" t="s">
        <v>648</v>
      </c>
      <c r="R434" s="2" t="s">
        <v>8</v>
      </c>
      <c r="S434" s="2" t="s">
        <v>8</v>
      </c>
      <c r="T434" s="2" t="s">
        <v>634</v>
      </c>
      <c r="U434" s="2" t="s">
        <v>7</v>
      </c>
      <c r="V434" s="2" t="s">
        <v>7</v>
      </c>
      <c r="W434" s="2" t="s">
        <v>8</v>
      </c>
      <c r="X434" s="2">
        <v>0</v>
      </c>
      <c r="Y434" s="1" t="s">
        <v>931</v>
      </c>
      <c r="Z434" s="1">
        <v>0</v>
      </c>
      <c r="AA434" s="1" t="s">
        <v>2</v>
      </c>
      <c r="AB434" s="1" t="s">
        <v>1</v>
      </c>
      <c r="AC434" s="3">
        <v>46106</v>
      </c>
      <c r="AD434" s="2" t="s">
        <v>7</v>
      </c>
      <c r="AE434" s="1" t="s">
        <v>841</v>
      </c>
    </row>
    <row r="435" spans="1:31" ht="39.65" customHeight="1">
      <c r="A435" s="1" t="s">
        <v>631</v>
      </c>
      <c r="B435" s="1" t="s">
        <v>629</v>
      </c>
      <c r="C435" s="1" t="s">
        <v>633</v>
      </c>
      <c r="D435" s="1" t="s">
        <v>848</v>
      </c>
      <c r="E435" s="1" t="s">
        <v>40</v>
      </c>
      <c r="F435" s="2" t="s">
        <v>7</v>
      </c>
      <c r="G435" s="2">
        <f>VLOOKUP(Tabla1[[#This Row],[NOMBRE DE SERIE]],CCD!$A$3:$D$181,2,0)</f>
        <v>15</v>
      </c>
      <c r="H435" s="1" t="s">
        <v>2243</v>
      </c>
      <c r="I435" s="2">
        <v>1</v>
      </c>
      <c r="J435" s="2">
        <v>0</v>
      </c>
      <c r="K435" s="2">
        <v>0</v>
      </c>
      <c r="L435" s="2">
        <f>VLOOKUP(Tabla1[[#This Row],[NoMBRE DE SuBSERIE]],CCD!$C$3:$D$181,2,0)</f>
        <v>6</v>
      </c>
      <c r="M435" s="1" t="s">
        <v>2442</v>
      </c>
      <c r="N435" s="2" t="s">
        <v>7</v>
      </c>
      <c r="O435" s="2" t="s">
        <v>7</v>
      </c>
      <c r="P435" s="2" t="s">
        <v>7</v>
      </c>
      <c r="Q435" s="1" t="s">
        <v>853</v>
      </c>
      <c r="R435" s="2" t="s">
        <v>244</v>
      </c>
      <c r="S435" s="2" t="s">
        <v>8</v>
      </c>
      <c r="T435" s="2" t="s">
        <v>634</v>
      </c>
      <c r="U435" s="2" t="s">
        <v>7</v>
      </c>
      <c r="V435" s="2" t="s">
        <v>7</v>
      </c>
      <c r="W435" s="2" t="s">
        <v>8</v>
      </c>
      <c r="X435" s="2">
        <v>0</v>
      </c>
      <c r="Y435" s="1" t="s">
        <v>931</v>
      </c>
      <c r="Z435" s="1">
        <v>0</v>
      </c>
      <c r="AA435" s="1" t="s">
        <v>2</v>
      </c>
      <c r="AB435" s="1" t="s">
        <v>1</v>
      </c>
      <c r="AC435" s="3">
        <v>46106</v>
      </c>
      <c r="AD435" s="2" t="s">
        <v>7</v>
      </c>
      <c r="AE435" s="1" t="s">
        <v>841</v>
      </c>
    </row>
    <row r="436" spans="1:31" ht="39.65" customHeight="1">
      <c r="A436" s="1" t="s">
        <v>631</v>
      </c>
      <c r="B436" s="1" t="s">
        <v>629</v>
      </c>
      <c r="C436" s="1" t="s">
        <v>633</v>
      </c>
      <c r="D436" s="1" t="s">
        <v>848</v>
      </c>
      <c r="E436" s="1" t="s">
        <v>40</v>
      </c>
      <c r="F436" s="2" t="s">
        <v>7</v>
      </c>
      <c r="G436" s="2">
        <f>VLOOKUP(Tabla1[[#This Row],[NOMBRE DE SERIE]],CCD!$A$3:$D$181,2,0)</f>
        <v>15</v>
      </c>
      <c r="H436" s="1" t="s">
        <v>2243</v>
      </c>
      <c r="I436" s="2">
        <v>1</v>
      </c>
      <c r="J436" s="2">
        <v>0</v>
      </c>
      <c r="K436" s="2">
        <v>0</v>
      </c>
      <c r="L436" s="2">
        <f>VLOOKUP(Tabla1[[#This Row],[NoMBRE DE SuBSERIE]],CCD!$C$3:$D$181,2,0)</f>
        <v>6</v>
      </c>
      <c r="M436" s="1" t="s">
        <v>2442</v>
      </c>
      <c r="N436" s="2" t="s">
        <v>7</v>
      </c>
      <c r="O436" s="2" t="s">
        <v>7</v>
      </c>
      <c r="P436" s="2" t="s">
        <v>7</v>
      </c>
      <c r="Q436" s="1" t="s">
        <v>880</v>
      </c>
      <c r="R436" s="2" t="s">
        <v>8</v>
      </c>
      <c r="S436" s="2" t="s">
        <v>8</v>
      </c>
      <c r="T436" s="2" t="s">
        <v>634</v>
      </c>
      <c r="U436" s="2" t="s">
        <v>7</v>
      </c>
      <c r="V436" s="2" t="s">
        <v>7</v>
      </c>
      <c r="W436" s="2" t="s">
        <v>8</v>
      </c>
      <c r="X436" s="2">
        <v>0</v>
      </c>
      <c r="Y436" s="1" t="s">
        <v>931</v>
      </c>
      <c r="Z436" s="1">
        <v>0</v>
      </c>
      <c r="AA436" s="1" t="s">
        <v>2</v>
      </c>
      <c r="AB436" s="1" t="s">
        <v>1</v>
      </c>
      <c r="AC436" s="3">
        <v>46106</v>
      </c>
      <c r="AD436" s="2" t="s">
        <v>7</v>
      </c>
      <c r="AE436" s="1" t="s">
        <v>841</v>
      </c>
    </row>
    <row r="437" spans="1:31" ht="39.65" customHeight="1">
      <c r="A437" s="1" t="s">
        <v>631</v>
      </c>
      <c r="B437" s="1" t="s">
        <v>629</v>
      </c>
      <c r="C437" s="1" t="s">
        <v>633</v>
      </c>
      <c r="D437" s="1" t="s">
        <v>848</v>
      </c>
      <c r="E437" s="1" t="s">
        <v>40</v>
      </c>
      <c r="F437" s="2" t="s">
        <v>7</v>
      </c>
      <c r="G437" s="2">
        <f>VLOOKUP(Tabla1[[#This Row],[NOMBRE DE SERIE]],CCD!$A$3:$D$181,2,0)</f>
        <v>15</v>
      </c>
      <c r="H437" s="1" t="s">
        <v>2243</v>
      </c>
      <c r="I437" s="2">
        <v>1</v>
      </c>
      <c r="J437" s="2">
        <v>0</v>
      </c>
      <c r="K437" s="2">
        <v>0</v>
      </c>
      <c r="L437" s="2">
        <f>VLOOKUP(Tabla1[[#This Row],[NoMBRE DE SuBSERIE]],CCD!$C$3:$D$181,2,0)</f>
        <v>6</v>
      </c>
      <c r="M437" s="1" t="s">
        <v>2442</v>
      </c>
      <c r="N437" s="2" t="s">
        <v>7</v>
      </c>
      <c r="O437" s="2" t="s">
        <v>7</v>
      </c>
      <c r="P437" s="2" t="s">
        <v>7</v>
      </c>
      <c r="Q437" s="1" t="s">
        <v>908</v>
      </c>
      <c r="R437" s="2" t="s">
        <v>8</v>
      </c>
      <c r="S437" s="2" t="s">
        <v>8</v>
      </c>
      <c r="T437" s="2" t="s">
        <v>634</v>
      </c>
      <c r="U437" s="2" t="s">
        <v>7</v>
      </c>
      <c r="V437" s="2" t="s">
        <v>7</v>
      </c>
      <c r="W437" s="2" t="s">
        <v>8</v>
      </c>
      <c r="X437" s="2">
        <v>0</v>
      </c>
      <c r="Y437" s="1" t="s">
        <v>931</v>
      </c>
      <c r="Z437" s="1">
        <v>0</v>
      </c>
      <c r="AA437" s="1" t="s">
        <v>2</v>
      </c>
      <c r="AB437" s="1" t="s">
        <v>1</v>
      </c>
      <c r="AC437" s="3">
        <v>46106</v>
      </c>
      <c r="AD437" s="2" t="s">
        <v>7</v>
      </c>
      <c r="AE437" s="1" t="s">
        <v>841</v>
      </c>
    </row>
    <row r="438" spans="1:31" ht="39.65" customHeight="1">
      <c r="A438" s="1" t="s">
        <v>631</v>
      </c>
      <c r="B438" s="1" t="s">
        <v>629</v>
      </c>
      <c r="C438" s="1" t="s">
        <v>633</v>
      </c>
      <c r="D438" s="1" t="s">
        <v>848</v>
      </c>
      <c r="E438" s="1" t="s">
        <v>40</v>
      </c>
      <c r="F438" s="2" t="s">
        <v>7</v>
      </c>
      <c r="G438" s="2">
        <f>VLOOKUP(Tabla1[[#This Row],[NOMBRE DE SERIE]],CCD!$A$3:$D$181,2,0)</f>
        <v>15</v>
      </c>
      <c r="H438" s="1" t="s">
        <v>2243</v>
      </c>
      <c r="I438" s="2">
        <v>1</v>
      </c>
      <c r="J438" s="2">
        <v>0</v>
      </c>
      <c r="K438" s="2">
        <v>0</v>
      </c>
      <c r="L438" s="2">
        <f>VLOOKUP(Tabla1[[#This Row],[NoMBRE DE SuBSERIE]],CCD!$C$3:$D$181,2,0)</f>
        <v>6</v>
      </c>
      <c r="M438" s="1" t="s">
        <v>2442</v>
      </c>
      <c r="N438" s="2" t="s">
        <v>7</v>
      </c>
      <c r="O438" s="2" t="s">
        <v>7</v>
      </c>
      <c r="P438" s="2" t="s">
        <v>7</v>
      </c>
      <c r="Q438" s="1" t="s">
        <v>642</v>
      </c>
      <c r="R438" s="2" t="s">
        <v>8</v>
      </c>
      <c r="S438" s="2" t="s">
        <v>8</v>
      </c>
      <c r="T438" s="2" t="s">
        <v>634</v>
      </c>
      <c r="U438" s="2" t="s">
        <v>7</v>
      </c>
      <c r="V438" s="2" t="s">
        <v>7</v>
      </c>
      <c r="W438" s="2" t="s">
        <v>8</v>
      </c>
      <c r="X438" s="2">
        <v>0</v>
      </c>
      <c r="Y438" s="1" t="s">
        <v>931</v>
      </c>
      <c r="Z438" s="1">
        <v>0</v>
      </c>
      <c r="AA438" s="1" t="s">
        <v>2</v>
      </c>
      <c r="AB438" s="1" t="s">
        <v>1</v>
      </c>
      <c r="AC438" s="3">
        <v>46106</v>
      </c>
      <c r="AD438" s="2" t="s">
        <v>7</v>
      </c>
      <c r="AE438" s="1" t="s">
        <v>841</v>
      </c>
    </row>
    <row r="439" spans="1:31" ht="39.65" customHeight="1">
      <c r="A439" s="1" t="s">
        <v>631</v>
      </c>
      <c r="B439" s="1" t="s">
        <v>629</v>
      </c>
      <c r="C439" s="1" t="s">
        <v>633</v>
      </c>
      <c r="D439" s="1" t="s">
        <v>848</v>
      </c>
      <c r="E439" s="1" t="s">
        <v>40</v>
      </c>
      <c r="F439" s="2" t="s">
        <v>7</v>
      </c>
      <c r="G439" s="2">
        <f>VLOOKUP(Tabla1[[#This Row],[NOMBRE DE SERIE]],CCD!$A$3:$D$181,2,0)</f>
        <v>15</v>
      </c>
      <c r="H439" s="1" t="s">
        <v>2243</v>
      </c>
      <c r="I439" s="2">
        <v>1</v>
      </c>
      <c r="J439" s="2">
        <v>0</v>
      </c>
      <c r="K439" s="2">
        <v>0</v>
      </c>
      <c r="L439" s="2">
        <f>VLOOKUP(Tabla1[[#This Row],[NoMBRE DE SuBSERIE]],CCD!$C$3:$D$181,2,0)</f>
        <v>6</v>
      </c>
      <c r="M439" s="1" t="s">
        <v>2442</v>
      </c>
      <c r="N439" s="2" t="s">
        <v>7</v>
      </c>
      <c r="O439" s="2" t="s">
        <v>7</v>
      </c>
      <c r="P439" s="2" t="s">
        <v>7</v>
      </c>
      <c r="Q439" s="1" t="s">
        <v>65</v>
      </c>
      <c r="R439" s="2" t="s">
        <v>8</v>
      </c>
      <c r="S439" s="2" t="s">
        <v>8</v>
      </c>
      <c r="T439" s="2" t="s">
        <v>634</v>
      </c>
      <c r="U439" s="2" t="s">
        <v>7</v>
      </c>
      <c r="V439" s="2" t="s">
        <v>7</v>
      </c>
      <c r="W439" s="2" t="s">
        <v>8</v>
      </c>
      <c r="X439" s="2">
        <v>0</v>
      </c>
      <c r="Y439" s="1" t="s">
        <v>931</v>
      </c>
      <c r="Z439" s="1">
        <v>0</v>
      </c>
      <c r="AA439" s="1" t="s">
        <v>2</v>
      </c>
      <c r="AB439" s="1" t="s">
        <v>1</v>
      </c>
      <c r="AC439" s="3">
        <v>46106</v>
      </c>
      <c r="AD439" s="2" t="s">
        <v>7</v>
      </c>
      <c r="AE439" s="1" t="s">
        <v>841</v>
      </c>
    </row>
    <row r="440" spans="1:31" ht="39.65" customHeight="1">
      <c r="A440" s="1" t="s">
        <v>631</v>
      </c>
      <c r="B440" s="1" t="s">
        <v>629</v>
      </c>
      <c r="C440" s="1" t="s">
        <v>633</v>
      </c>
      <c r="D440" s="1" t="s">
        <v>848</v>
      </c>
      <c r="E440" s="1" t="s">
        <v>40</v>
      </c>
      <c r="F440" s="2" t="s">
        <v>7</v>
      </c>
      <c r="G440" s="2">
        <f>VLOOKUP(Tabla1[[#This Row],[NOMBRE DE SERIE]],CCD!$A$3:$D$181,2,0)</f>
        <v>15</v>
      </c>
      <c r="H440" s="1" t="s">
        <v>2243</v>
      </c>
      <c r="I440" s="2">
        <v>1</v>
      </c>
      <c r="J440" s="2">
        <v>0</v>
      </c>
      <c r="K440" s="2">
        <v>0</v>
      </c>
      <c r="L440" s="2">
        <f>VLOOKUP(Tabla1[[#This Row],[NoMBRE DE SuBSERIE]],CCD!$C$3:$D$181,2,0)</f>
        <v>6</v>
      </c>
      <c r="M440" s="1" t="s">
        <v>2442</v>
      </c>
      <c r="N440" s="2" t="s">
        <v>7</v>
      </c>
      <c r="O440" s="2" t="s">
        <v>7</v>
      </c>
      <c r="P440" s="2" t="s">
        <v>7</v>
      </c>
      <c r="Q440" s="1" t="s">
        <v>662</v>
      </c>
      <c r="R440" s="2" t="s">
        <v>244</v>
      </c>
      <c r="S440" s="2" t="s">
        <v>8</v>
      </c>
      <c r="T440" s="2" t="s">
        <v>634</v>
      </c>
      <c r="U440" s="2" t="s">
        <v>7</v>
      </c>
      <c r="V440" s="2" t="s">
        <v>7</v>
      </c>
      <c r="W440" s="2" t="s">
        <v>8</v>
      </c>
      <c r="X440" s="2">
        <v>0</v>
      </c>
      <c r="Y440" s="1" t="s">
        <v>931</v>
      </c>
      <c r="Z440" s="1">
        <v>0</v>
      </c>
      <c r="AA440" s="1" t="s">
        <v>2</v>
      </c>
      <c r="AB440" s="1" t="s">
        <v>1</v>
      </c>
      <c r="AC440" s="3">
        <v>46106</v>
      </c>
      <c r="AD440" s="2" t="s">
        <v>7</v>
      </c>
      <c r="AE440" s="1" t="s">
        <v>841</v>
      </c>
    </row>
    <row r="441" spans="1:31" ht="39.65" customHeight="1">
      <c r="A441" s="1" t="s">
        <v>631</v>
      </c>
      <c r="B441" s="1" t="s">
        <v>629</v>
      </c>
      <c r="C441" s="1" t="s">
        <v>633</v>
      </c>
      <c r="D441" s="1" t="s">
        <v>848</v>
      </c>
      <c r="E441" s="1" t="s">
        <v>40</v>
      </c>
      <c r="F441" s="2" t="s">
        <v>7</v>
      </c>
      <c r="G441" s="2">
        <f>VLOOKUP(Tabla1[[#This Row],[NOMBRE DE SERIE]],CCD!$A$3:$D$181,2,0)</f>
        <v>15</v>
      </c>
      <c r="H441" s="1" t="s">
        <v>2243</v>
      </c>
      <c r="I441" s="2">
        <v>1</v>
      </c>
      <c r="J441" s="2">
        <v>0</v>
      </c>
      <c r="K441" s="2">
        <v>0</v>
      </c>
      <c r="L441" s="2">
        <f>VLOOKUP(Tabla1[[#This Row],[NoMBRE DE SuBSERIE]],CCD!$C$3:$D$181,2,0)</f>
        <v>6</v>
      </c>
      <c r="M441" s="1" t="s">
        <v>2442</v>
      </c>
      <c r="N441" s="2" t="s">
        <v>7</v>
      </c>
      <c r="O441" s="2" t="s">
        <v>7</v>
      </c>
      <c r="P441" s="2" t="s">
        <v>7</v>
      </c>
      <c r="Q441" s="1" t="s">
        <v>643</v>
      </c>
      <c r="R441" s="2" t="s">
        <v>8</v>
      </c>
      <c r="S441" s="2" t="s">
        <v>8</v>
      </c>
      <c r="T441" s="2" t="s">
        <v>634</v>
      </c>
      <c r="U441" s="2" t="s">
        <v>7</v>
      </c>
      <c r="V441" s="2" t="s">
        <v>7</v>
      </c>
      <c r="W441" s="2" t="s">
        <v>8</v>
      </c>
      <c r="X441" s="2">
        <v>0</v>
      </c>
      <c r="Y441" s="1" t="s">
        <v>931</v>
      </c>
      <c r="Z441" s="1">
        <v>0</v>
      </c>
      <c r="AA441" s="1" t="s">
        <v>2</v>
      </c>
      <c r="AB441" s="1" t="s">
        <v>1</v>
      </c>
      <c r="AC441" s="3">
        <v>46106</v>
      </c>
      <c r="AD441" s="2" t="s">
        <v>7</v>
      </c>
      <c r="AE441" s="1" t="s">
        <v>841</v>
      </c>
    </row>
    <row r="442" spans="1:31" ht="39.65" customHeight="1">
      <c r="A442" s="1" t="s">
        <v>631</v>
      </c>
      <c r="B442" s="1" t="s">
        <v>629</v>
      </c>
      <c r="C442" s="1" t="s">
        <v>633</v>
      </c>
      <c r="D442" s="1" t="s">
        <v>848</v>
      </c>
      <c r="E442" s="1" t="s">
        <v>40</v>
      </c>
      <c r="F442" s="2" t="s">
        <v>7</v>
      </c>
      <c r="G442" s="2">
        <f>VLOOKUP(Tabla1[[#This Row],[NOMBRE DE SERIE]],CCD!$A$3:$D$181,2,0)</f>
        <v>15</v>
      </c>
      <c r="H442" s="1" t="s">
        <v>2243</v>
      </c>
      <c r="I442" s="2">
        <v>1</v>
      </c>
      <c r="J442" s="2">
        <v>0</v>
      </c>
      <c r="K442" s="2">
        <v>0</v>
      </c>
      <c r="L442" s="2">
        <f>VLOOKUP(Tabla1[[#This Row],[NoMBRE DE SuBSERIE]],CCD!$C$3:$D$181,2,0)</f>
        <v>6</v>
      </c>
      <c r="M442" s="1" t="s">
        <v>2442</v>
      </c>
      <c r="N442" s="2" t="s">
        <v>7</v>
      </c>
      <c r="O442" s="2" t="s">
        <v>7</v>
      </c>
      <c r="P442" s="2" t="s">
        <v>7</v>
      </c>
      <c r="Q442" s="1" t="s">
        <v>910</v>
      </c>
      <c r="R442" s="2" t="s">
        <v>8</v>
      </c>
      <c r="S442" s="2" t="s">
        <v>8</v>
      </c>
      <c r="T442" s="2" t="s">
        <v>634</v>
      </c>
      <c r="U442" s="2" t="s">
        <v>7</v>
      </c>
      <c r="V442" s="2" t="s">
        <v>7</v>
      </c>
      <c r="W442" s="2" t="s">
        <v>8</v>
      </c>
      <c r="X442" s="2">
        <v>0</v>
      </c>
      <c r="Y442" s="1" t="s">
        <v>931</v>
      </c>
      <c r="Z442" s="1">
        <v>0</v>
      </c>
      <c r="AA442" s="1" t="s">
        <v>2</v>
      </c>
      <c r="AB442" s="1" t="s">
        <v>1</v>
      </c>
      <c r="AC442" s="3">
        <v>46106</v>
      </c>
      <c r="AD442" s="2" t="s">
        <v>7</v>
      </c>
      <c r="AE442" s="1" t="s">
        <v>841</v>
      </c>
    </row>
    <row r="443" spans="1:31" ht="39.65" customHeight="1">
      <c r="A443" s="1" t="s">
        <v>631</v>
      </c>
      <c r="B443" s="1" t="s">
        <v>629</v>
      </c>
      <c r="C443" s="1" t="s">
        <v>633</v>
      </c>
      <c r="D443" s="1" t="s">
        <v>848</v>
      </c>
      <c r="E443" s="1" t="s">
        <v>40</v>
      </c>
      <c r="F443" s="2" t="s">
        <v>7</v>
      </c>
      <c r="G443" s="2">
        <f>VLOOKUP(Tabla1[[#This Row],[NOMBRE DE SERIE]],CCD!$A$3:$D$181,2,0)</f>
        <v>15</v>
      </c>
      <c r="H443" s="1" t="s">
        <v>2243</v>
      </c>
      <c r="I443" s="2">
        <v>1</v>
      </c>
      <c r="J443" s="2">
        <v>0</v>
      </c>
      <c r="K443" s="2">
        <v>0</v>
      </c>
      <c r="L443" s="2">
        <f>VLOOKUP(Tabla1[[#This Row],[NoMBRE DE SuBSERIE]],CCD!$C$3:$D$181,2,0)</f>
        <v>6</v>
      </c>
      <c r="M443" s="1" t="s">
        <v>2442</v>
      </c>
      <c r="N443" s="2" t="s">
        <v>7</v>
      </c>
      <c r="O443" s="2" t="s">
        <v>7</v>
      </c>
      <c r="P443" s="2" t="s">
        <v>7</v>
      </c>
      <c r="Q443" s="1" t="s">
        <v>650</v>
      </c>
      <c r="R443" s="2" t="s">
        <v>8</v>
      </c>
      <c r="S443" s="2" t="s">
        <v>8</v>
      </c>
      <c r="T443" s="2" t="s">
        <v>634</v>
      </c>
      <c r="U443" s="2" t="s">
        <v>7</v>
      </c>
      <c r="V443" s="2" t="s">
        <v>7</v>
      </c>
      <c r="W443" s="2" t="s">
        <v>8</v>
      </c>
      <c r="X443" s="2">
        <v>0</v>
      </c>
      <c r="Y443" s="1" t="s">
        <v>931</v>
      </c>
      <c r="Z443" s="1">
        <v>0</v>
      </c>
      <c r="AA443" s="1" t="s">
        <v>2</v>
      </c>
      <c r="AB443" s="1" t="s">
        <v>1</v>
      </c>
      <c r="AC443" s="3">
        <v>46106</v>
      </c>
      <c r="AD443" s="2" t="s">
        <v>7</v>
      </c>
      <c r="AE443" s="1" t="s">
        <v>841</v>
      </c>
    </row>
    <row r="444" spans="1:31" ht="39.65" customHeight="1">
      <c r="A444" s="1" t="s">
        <v>631</v>
      </c>
      <c r="B444" s="1" t="s">
        <v>629</v>
      </c>
      <c r="C444" s="1" t="s">
        <v>633</v>
      </c>
      <c r="D444" s="1" t="s">
        <v>848</v>
      </c>
      <c r="E444" s="1" t="s">
        <v>40</v>
      </c>
      <c r="F444" s="2" t="s">
        <v>7</v>
      </c>
      <c r="G444" s="2">
        <f>VLOOKUP(Tabla1[[#This Row],[NOMBRE DE SERIE]],CCD!$A$3:$D$181,2,0)</f>
        <v>15</v>
      </c>
      <c r="H444" s="1" t="s">
        <v>2243</v>
      </c>
      <c r="I444" s="2">
        <v>1</v>
      </c>
      <c r="J444" s="2">
        <v>0</v>
      </c>
      <c r="K444" s="2">
        <v>0</v>
      </c>
      <c r="L444" s="2">
        <f>VLOOKUP(Tabla1[[#This Row],[NoMBRE DE SuBSERIE]],CCD!$C$3:$D$181,2,0)</f>
        <v>6</v>
      </c>
      <c r="M444" s="1" t="s">
        <v>2442</v>
      </c>
      <c r="N444" s="2" t="s">
        <v>7</v>
      </c>
      <c r="O444" s="2" t="s">
        <v>7</v>
      </c>
      <c r="P444" s="2" t="s">
        <v>7</v>
      </c>
      <c r="Q444" s="1" t="s">
        <v>651</v>
      </c>
      <c r="R444" s="2" t="s">
        <v>244</v>
      </c>
      <c r="S444" s="2" t="s">
        <v>8</v>
      </c>
      <c r="T444" s="2" t="s">
        <v>634</v>
      </c>
      <c r="U444" s="2" t="s">
        <v>7</v>
      </c>
      <c r="V444" s="2" t="s">
        <v>7</v>
      </c>
      <c r="W444" s="2" t="s">
        <v>8</v>
      </c>
      <c r="X444" s="2">
        <v>0</v>
      </c>
      <c r="Y444" s="1" t="s">
        <v>931</v>
      </c>
      <c r="Z444" s="1">
        <v>0</v>
      </c>
      <c r="AA444" s="1" t="s">
        <v>2</v>
      </c>
      <c r="AB444" s="1" t="s">
        <v>1</v>
      </c>
      <c r="AC444" s="3">
        <v>46106</v>
      </c>
      <c r="AD444" s="2" t="s">
        <v>7</v>
      </c>
      <c r="AE444" s="1" t="s">
        <v>841</v>
      </c>
    </row>
    <row r="445" spans="1:31" ht="39.65" customHeight="1">
      <c r="A445" s="1" t="s">
        <v>631</v>
      </c>
      <c r="B445" s="1" t="s">
        <v>629</v>
      </c>
      <c r="C445" s="1" t="s">
        <v>633</v>
      </c>
      <c r="D445" s="1" t="s">
        <v>848</v>
      </c>
      <c r="E445" s="1" t="s">
        <v>40</v>
      </c>
      <c r="F445" s="2" t="s">
        <v>7</v>
      </c>
      <c r="G445" s="2">
        <f>VLOOKUP(Tabla1[[#This Row],[NOMBRE DE SERIE]],CCD!$A$3:$D$181,2,0)</f>
        <v>15</v>
      </c>
      <c r="H445" s="1" t="s">
        <v>2243</v>
      </c>
      <c r="I445" s="2">
        <v>1</v>
      </c>
      <c r="J445" s="2">
        <v>0</v>
      </c>
      <c r="K445" s="2">
        <v>0</v>
      </c>
      <c r="L445" s="2">
        <f>VLOOKUP(Tabla1[[#This Row],[NoMBRE DE SuBSERIE]],CCD!$C$3:$D$181,2,0)</f>
        <v>6</v>
      </c>
      <c r="M445" s="1" t="s">
        <v>2442</v>
      </c>
      <c r="N445" s="2" t="s">
        <v>7</v>
      </c>
      <c r="O445" s="2" t="s">
        <v>7</v>
      </c>
      <c r="P445" s="2" t="s">
        <v>7</v>
      </c>
      <c r="Q445" s="1" t="s">
        <v>652</v>
      </c>
      <c r="R445" s="2" t="s">
        <v>244</v>
      </c>
      <c r="S445" s="2" t="s">
        <v>8</v>
      </c>
      <c r="T445" s="2" t="s">
        <v>634</v>
      </c>
      <c r="U445" s="2" t="s">
        <v>7</v>
      </c>
      <c r="V445" s="2" t="s">
        <v>7</v>
      </c>
      <c r="W445" s="2" t="s">
        <v>8</v>
      </c>
      <c r="X445" s="2">
        <v>0</v>
      </c>
      <c r="Y445" s="1" t="s">
        <v>931</v>
      </c>
      <c r="Z445" s="1">
        <v>0</v>
      </c>
      <c r="AA445" s="1" t="s">
        <v>2</v>
      </c>
      <c r="AB445" s="1" t="s">
        <v>1</v>
      </c>
      <c r="AC445" s="3">
        <v>46106</v>
      </c>
      <c r="AD445" s="2" t="s">
        <v>7</v>
      </c>
      <c r="AE445" s="1" t="s">
        <v>841</v>
      </c>
    </row>
    <row r="446" spans="1:31" ht="39.65" customHeight="1">
      <c r="A446" s="1" t="s">
        <v>631</v>
      </c>
      <c r="B446" s="1" t="s">
        <v>629</v>
      </c>
      <c r="C446" s="1" t="s">
        <v>633</v>
      </c>
      <c r="D446" s="1" t="s">
        <v>848</v>
      </c>
      <c r="E446" s="1" t="s">
        <v>40</v>
      </c>
      <c r="F446" s="2" t="s">
        <v>7</v>
      </c>
      <c r="G446" s="2">
        <f>VLOOKUP(Tabla1[[#This Row],[NOMBRE DE SERIE]],CCD!$A$3:$D$181,2,0)</f>
        <v>15</v>
      </c>
      <c r="H446" s="1" t="s">
        <v>2243</v>
      </c>
      <c r="I446" s="2">
        <v>1</v>
      </c>
      <c r="J446" s="2">
        <v>0</v>
      </c>
      <c r="K446" s="2">
        <v>0</v>
      </c>
      <c r="L446" s="2">
        <f>VLOOKUP(Tabla1[[#This Row],[NoMBRE DE SuBSERIE]],CCD!$C$3:$D$181,2,0)</f>
        <v>6</v>
      </c>
      <c r="M446" s="1" t="s">
        <v>2442</v>
      </c>
      <c r="N446" s="2" t="s">
        <v>7</v>
      </c>
      <c r="O446" s="2" t="s">
        <v>7</v>
      </c>
      <c r="P446" s="2" t="s">
        <v>7</v>
      </c>
      <c r="Q446" s="1" t="s">
        <v>2123</v>
      </c>
      <c r="R446" s="2" t="s">
        <v>8</v>
      </c>
      <c r="S446" s="2" t="s">
        <v>8</v>
      </c>
      <c r="T446" s="2" t="s">
        <v>634</v>
      </c>
      <c r="U446" s="2" t="s">
        <v>7</v>
      </c>
      <c r="V446" s="2" t="s">
        <v>7</v>
      </c>
      <c r="W446" s="2" t="s">
        <v>8</v>
      </c>
      <c r="X446" s="2">
        <v>0</v>
      </c>
      <c r="Y446" s="1" t="s">
        <v>931</v>
      </c>
      <c r="Z446" s="1">
        <v>0</v>
      </c>
      <c r="AA446" s="1" t="s">
        <v>2</v>
      </c>
      <c r="AB446" s="1" t="s">
        <v>1</v>
      </c>
      <c r="AC446" s="3">
        <v>46106</v>
      </c>
      <c r="AD446" s="2" t="s">
        <v>7</v>
      </c>
      <c r="AE446" s="1" t="s">
        <v>841</v>
      </c>
    </row>
    <row r="447" spans="1:31" ht="39.65" customHeight="1">
      <c r="A447" s="1" t="s">
        <v>631</v>
      </c>
      <c r="B447" s="1" t="s">
        <v>629</v>
      </c>
      <c r="C447" s="1" t="s">
        <v>633</v>
      </c>
      <c r="D447" s="1" t="s">
        <v>848</v>
      </c>
      <c r="E447" s="1" t="s">
        <v>40</v>
      </c>
      <c r="F447" s="2" t="s">
        <v>7</v>
      </c>
      <c r="G447" s="2">
        <f>VLOOKUP(Tabla1[[#This Row],[NOMBRE DE SERIE]],CCD!$A$3:$D$181,2,0)</f>
        <v>15</v>
      </c>
      <c r="H447" s="1" t="s">
        <v>2243</v>
      </c>
      <c r="I447" s="2">
        <v>1</v>
      </c>
      <c r="J447" s="2">
        <v>0</v>
      </c>
      <c r="K447" s="2">
        <v>0</v>
      </c>
      <c r="L447" s="2">
        <f>VLOOKUP(Tabla1[[#This Row],[NoMBRE DE SuBSERIE]],CCD!$C$3:$D$181,2,0)</f>
        <v>6</v>
      </c>
      <c r="M447" s="1" t="s">
        <v>2442</v>
      </c>
      <c r="N447" s="2" t="s">
        <v>7</v>
      </c>
      <c r="O447" s="2" t="s">
        <v>7</v>
      </c>
      <c r="P447" s="2" t="s">
        <v>7</v>
      </c>
      <c r="Q447" s="1" t="s">
        <v>661</v>
      </c>
      <c r="R447" s="2" t="s">
        <v>8</v>
      </c>
      <c r="S447" s="2" t="s">
        <v>8</v>
      </c>
      <c r="T447" s="2" t="s">
        <v>634</v>
      </c>
      <c r="U447" s="2" t="s">
        <v>7</v>
      </c>
      <c r="V447" s="2" t="s">
        <v>7</v>
      </c>
      <c r="W447" s="2" t="s">
        <v>8</v>
      </c>
      <c r="X447" s="2">
        <v>0</v>
      </c>
      <c r="Y447" s="1" t="s">
        <v>931</v>
      </c>
      <c r="Z447" s="1">
        <v>0</v>
      </c>
      <c r="AA447" s="1" t="s">
        <v>2</v>
      </c>
      <c r="AB447" s="1" t="s">
        <v>1</v>
      </c>
      <c r="AC447" s="3">
        <v>46106</v>
      </c>
      <c r="AD447" s="2" t="s">
        <v>7</v>
      </c>
      <c r="AE447" s="1" t="s">
        <v>841</v>
      </c>
    </row>
    <row r="448" spans="1:31" ht="39.65" customHeight="1">
      <c r="A448" s="1" t="s">
        <v>631</v>
      </c>
      <c r="B448" s="1" t="s">
        <v>629</v>
      </c>
      <c r="C448" s="1" t="s">
        <v>633</v>
      </c>
      <c r="D448" s="1" t="s">
        <v>848</v>
      </c>
      <c r="E448" s="1" t="s">
        <v>40</v>
      </c>
      <c r="F448" s="2" t="s">
        <v>7</v>
      </c>
      <c r="G448" s="2">
        <f>VLOOKUP(Tabla1[[#This Row],[NOMBRE DE SERIE]],CCD!$A$3:$D$181,2,0)</f>
        <v>15</v>
      </c>
      <c r="H448" s="1" t="s">
        <v>2243</v>
      </c>
      <c r="I448" s="2">
        <v>1</v>
      </c>
      <c r="J448" s="2">
        <v>0</v>
      </c>
      <c r="K448" s="2">
        <v>0</v>
      </c>
      <c r="L448" s="2">
        <f>VLOOKUP(Tabla1[[#This Row],[NoMBRE DE SuBSERIE]],CCD!$C$3:$D$181,2,0)</f>
        <v>6</v>
      </c>
      <c r="M448" s="1" t="s">
        <v>2442</v>
      </c>
      <c r="N448" s="2" t="s">
        <v>7</v>
      </c>
      <c r="O448" s="2" t="s">
        <v>7</v>
      </c>
      <c r="P448" s="2" t="s">
        <v>7</v>
      </c>
      <c r="Q448" s="1" t="s">
        <v>654</v>
      </c>
      <c r="R448" s="2" t="s">
        <v>244</v>
      </c>
      <c r="S448" s="2" t="s">
        <v>8</v>
      </c>
      <c r="T448" s="2" t="s">
        <v>634</v>
      </c>
      <c r="U448" s="2" t="s">
        <v>7</v>
      </c>
      <c r="V448" s="2" t="s">
        <v>7</v>
      </c>
      <c r="W448" s="2" t="s">
        <v>8</v>
      </c>
      <c r="X448" s="2">
        <v>0</v>
      </c>
      <c r="Y448" s="1" t="s">
        <v>931</v>
      </c>
      <c r="Z448" s="1">
        <v>0</v>
      </c>
      <c r="AA448" s="1" t="s">
        <v>2</v>
      </c>
      <c r="AB448" s="1" t="s">
        <v>1</v>
      </c>
      <c r="AC448" s="3">
        <v>46106</v>
      </c>
      <c r="AD448" s="2" t="s">
        <v>7</v>
      </c>
      <c r="AE448" s="1" t="s">
        <v>841</v>
      </c>
    </row>
    <row r="449" spans="1:31" ht="39.65" customHeight="1">
      <c r="A449" s="1" t="s">
        <v>631</v>
      </c>
      <c r="B449" s="1" t="s">
        <v>629</v>
      </c>
      <c r="C449" s="1" t="s">
        <v>633</v>
      </c>
      <c r="D449" s="1" t="s">
        <v>848</v>
      </c>
      <c r="E449" s="1" t="s">
        <v>40</v>
      </c>
      <c r="F449" s="2" t="s">
        <v>7</v>
      </c>
      <c r="G449" s="2">
        <f>VLOOKUP(Tabla1[[#This Row],[NOMBRE DE SERIE]],CCD!$A$3:$D$181,2,0)</f>
        <v>15</v>
      </c>
      <c r="H449" s="1" t="s">
        <v>2243</v>
      </c>
      <c r="I449" s="2">
        <v>1</v>
      </c>
      <c r="J449" s="2">
        <v>0</v>
      </c>
      <c r="K449" s="2">
        <v>0</v>
      </c>
      <c r="L449" s="2">
        <f>VLOOKUP(Tabla1[[#This Row],[NoMBRE DE SuBSERIE]],CCD!$C$3:$D$181,2,0)</f>
        <v>6</v>
      </c>
      <c r="M449" s="1" t="s">
        <v>2442</v>
      </c>
      <c r="N449" s="2" t="s">
        <v>7</v>
      </c>
      <c r="O449" s="2" t="s">
        <v>7</v>
      </c>
      <c r="P449" s="2" t="s">
        <v>7</v>
      </c>
      <c r="Q449" s="1" t="s">
        <v>655</v>
      </c>
      <c r="R449" s="2" t="s">
        <v>244</v>
      </c>
      <c r="S449" s="2" t="s">
        <v>8</v>
      </c>
      <c r="T449" s="2" t="s">
        <v>634</v>
      </c>
      <c r="U449" s="2" t="s">
        <v>7</v>
      </c>
      <c r="V449" s="2" t="s">
        <v>7</v>
      </c>
      <c r="W449" s="2" t="s">
        <v>8</v>
      </c>
      <c r="X449" s="2">
        <v>0</v>
      </c>
      <c r="Y449" s="1" t="s">
        <v>931</v>
      </c>
      <c r="Z449" s="1">
        <v>0</v>
      </c>
      <c r="AA449" s="1" t="s">
        <v>2</v>
      </c>
      <c r="AB449" s="1" t="s">
        <v>1</v>
      </c>
      <c r="AC449" s="3">
        <v>46106</v>
      </c>
      <c r="AD449" s="2" t="s">
        <v>7</v>
      </c>
      <c r="AE449" s="1" t="s">
        <v>841</v>
      </c>
    </row>
    <row r="450" spans="1:31" ht="39.65" customHeight="1">
      <c r="A450" s="1" t="s">
        <v>631</v>
      </c>
      <c r="B450" s="1" t="s">
        <v>629</v>
      </c>
      <c r="C450" s="1" t="s">
        <v>633</v>
      </c>
      <c r="D450" s="1" t="s">
        <v>848</v>
      </c>
      <c r="E450" s="1" t="s">
        <v>40</v>
      </c>
      <c r="F450" s="2" t="s">
        <v>7</v>
      </c>
      <c r="G450" s="2">
        <f>VLOOKUP(Tabla1[[#This Row],[NOMBRE DE SERIE]],CCD!$A$3:$D$181,2,0)</f>
        <v>15</v>
      </c>
      <c r="H450" s="1" t="s">
        <v>2243</v>
      </c>
      <c r="I450" s="2">
        <v>1</v>
      </c>
      <c r="J450" s="2">
        <v>0</v>
      </c>
      <c r="K450" s="2">
        <v>0</v>
      </c>
      <c r="L450" s="2">
        <f>VLOOKUP(Tabla1[[#This Row],[NoMBRE DE SuBSERIE]],CCD!$C$3:$D$181,2,0)</f>
        <v>6</v>
      </c>
      <c r="M450" s="1" t="s">
        <v>2442</v>
      </c>
      <c r="N450" s="2" t="s">
        <v>7</v>
      </c>
      <c r="O450" s="2" t="s">
        <v>7</v>
      </c>
      <c r="P450" s="2" t="s">
        <v>7</v>
      </c>
      <c r="Q450" s="1" t="s">
        <v>656</v>
      </c>
      <c r="R450" s="2" t="s">
        <v>8</v>
      </c>
      <c r="S450" s="2" t="s">
        <v>8</v>
      </c>
      <c r="T450" s="2" t="s">
        <v>634</v>
      </c>
      <c r="U450" s="2" t="s">
        <v>7</v>
      </c>
      <c r="V450" s="2" t="s">
        <v>7</v>
      </c>
      <c r="W450" s="2" t="s">
        <v>8</v>
      </c>
      <c r="X450" s="2">
        <v>0</v>
      </c>
      <c r="Y450" s="1" t="s">
        <v>931</v>
      </c>
      <c r="Z450" s="1">
        <v>0</v>
      </c>
      <c r="AA450" s="1" t="s">
        <v>2</v>
      </c>
      <c r="AB450" s="1" t="s">
        <v>1</v>
      </c>
      <c r="AC450" s="3">
        <v>46106</v>
      </c>
      <c r="AD450" s="2" t="s">
        <v>7</v>
      </c>
      <c r="AE450" s="1" t="s">
        <v>841</v>
      </c>
    </row>
    <row r="451" spans="1:31" ht="39.65" customHeight="1">
      <c r="A451" s="1" t="s">
        <v>631</v>
      </c>
      <c r="B451" s="1" t="s">
        <v>629</v>
      </c>
      <c r="C451" s="1" t="s">
        <v>633</v>
      </c>
      <c r="D451" s="1" t="s">
        <v>848</v>
      </c>
      <c r="E451" s="1" t="s">
        <v>40</v>
      </c>
      <c r="F451" s="2" t="s">
        <v>7</v>
      </c>
      <c r="G451" s="2">
        <f>VLOOKUP(Tabla1[[#This Row],[NOMBRE DE SERIE]],CCD!$A$3:$D$181,2,0)</f>
        <v>15</v>
      </c>
      <c r="H451" s="1" t="s">
        <v>2243</v>
      </c>
      <c r="I451" s="2">
        <v>1</v>
      </c>
      <c r="J451" s="2">
        <v>0</v>
      </c>
      <c r="K451" s="2">
        <v>0</v>
      </c>
      <c r="L451" s="2">
        <f>VLOOKUP(Tabla1[[#This Row],[NoMBRE DE SuBSERIE]],CCD!$C$3:$D$181,2,0)</f>
        <v>6</v>
      </c>
      <c r="M451" s="1" t="s">
        <v>2442</v>
      </c>
      <c r="N451" s="2" t="s">
        <v>7</v>
      </c>
      <c r="O451" s="2" t="s">
        <v>7</v>
      </c>
      <c r="P451" s="2" t="s">
        <v>7</v>
      </c>
      <c r="Q451" s="1" t="s">
        <v>911</v>
      </c>
      <c r="R451" s="2" t="s">
        <v>8</v>
      </c>
      <c r="S451" s="2" t="s">
        <v>8</v>
      </c>
      <c r="T451" s="2" t="s">
        <v>634</v>
      </c>
      <c r="U451" s="2" t="s">
        <v>7</v>
      </c>
      <c r="V451" s="2" t="s">
        <v>7</v>
      </c>
      <c r="W451" s="2" t="s">
        <v>8</v>
      </c>
      <c r="X451" s="2">
        <v>0</v>
      </c>
      <c r="Y451" s="1" t="s">
        <v>931</v>
      </c>
      <c r="Z451" s="1">
        <v>0</v>
      </c>
      <c r="AA451" s="1" t="s">
        <v>2</v>
      </c>
      <c r="AB451" s="1" t="s">
        <v>1</v>
      </c>
      <c r="AC451" s="3">
        <v>46106</v>
      </c>
      <c r="AD451" s="2" t="s">
        <v>7</v>
      </c>
      <c r="AE451" s="1" t="s">
        <v>841</v>
      </c>
    </row>
    <row r="452" spans="1:31" ht="39.65" customHeight="1">
      <c r="A452" s="1" t="s">
        <v>631</v>
      </c>
      <c r="B452" s="1" t="s">
        <v>629</v>
      </c>
      <c r="C452" s="1" t="s">
        <v>633</v>
      </c>
      <c r="D452" s="1" t="s">
        <v>848</v>
      </c>
      <c r="E452" s="1" t="s">
        <v>40</v>
      </c>
      <c r="F452" s="2" t="s">
        <v>7</v>
      </c>
      <c r="G452" s="2">
        <f>VLOOKUP(Tabla1[[#This Row],[NOMBRE DE SERIE]],CCD!$A$3:$D$181,2,0)</f>
        <v>15</v>
      </c>
      <c r="H452" s="1" t="s">
        <v>2243</v>
      </c>
      <c r="I452" s="2">
        <v>1</v>
      </c>
      <c r="J452" s="2">
        <v>0</v>
      </c>
      <c r="K452" s="2">
        <v>0</v>
      </c>
      <c r="L452" s="2">
        <f>VLOOKUP(Tabla1[[#This Row],[NoMBRE DE SuBSERIE]],CCD!$C$3:$D$181,2,0)</f>
        <v>6</v>
      </c>
      <c r="M452" s="1" t="s">
        <v>2442</v>
      </c>
      <c r="N452" s="2" t="s">
        <v>7</v>
      </c>
      <c r="O452" s="2" t="s">
        <v>7</v>
      </c>
      <c r="P452" s="2" t="s">
        <v>7</v>
      </c>
      <c r="Q452" s="1" t="s">
        <v>932</v>
      </c>
      <c r="R452" s="2" t="s">
        <v>8</v>
      </c>
      <c r="S452" s="2" t="s">
        <v>8</v>
      </c>
      <c r="T452" s="2" t="s">
        <v>634</v>
      </c>
      <c r="U452" s="2" t="s">
        <v>7</v>
      </c>
      <c r="V452" s="2" t="s">
        <v>7</v>
      </c>
      <c r="W452" s="2" t="s">
        <v>8</v>
      </c>
      <c r="X452" s="2">
        <v>0</v>
      </c>
      <c r="Y452" s="1" t="s">
        <v>931</v>
      </c>
      <c r="Z452" s="1">
        <v>0</v>
      </c>
      <c r="AA452" s="1" t="s">
        <v>2</v>
      </c>
      <c r="AB452" s="1" t="s">
        <v>1</v>
      </c>
      <c r="AC452" s="3">
        <v>46106</v>
      </c>
      <c r="AD452" s="2" t="s">
        <v>7</v>
      </c>
      <c r="AE452" s="1" t="s">
        <v>841</v>
      </c>
    </row>
    <row r="453" spans="1:31" ht="39.65" customHeight="1">
      <c r="A453" s="1" t="s">
        <v>631</v>
      </c>
      <c r="B453" s="1" t="s">
        <v>629</v>
      </c>
      <c r="C453" s="1" t="s">
        <v>633</v>
      </c>
      <c r="D453" s="1" t="s">
        <v>848</v>
      </c>
      <c r="E453" s="1" t="s">
        <v>40</v>
      </c>
      <c r="F453" s="2" t="s">
        <v>7</v>
      </c>
      <c r="G453" s="2">
        <f>VLOOKUP(Tabla1[[#This Row],[NOMBRE DE SERIE]],CCD!$A$3:$D$181,2,0)</f>
        <v>15</v>
      </c>
      <c r="H453" s="1" t="s">
        <v>2243</v>
      </c>
      <c r="I453" s="2">
        <v>1</v>
      </c>
      <c r="J453" s="2">
        <v>0</v>
      </c>
      <c r="K453" s="2">
        <v>0</v>
      </c>
      <c r="L453" s="2">
        <f>VLOOKUP(Tabla1[[#This Row],[NoMBRE DE SuBSERIE]],CCD!$C$3:$D$181,2,0)</f>
        <v>6</v>
      </c>
      <c r="M453" s="1" t="s">
        <v>2442</v>
      </c>
      <c r="N453" s="2" t="s">
        <v>7</v>
      </c>
      <c r="O453" s="2" t="s">
        <v>7</v>
      </c>
      <c r="P453" s="2" t="s">
        <v>7</v>
      </c>
      <c r="Q453" s="1" t="s">
        <v>917</v>
      </c>
      <c r="R453" s="2" t="s">
        <v>244</v>
      </c>
      <c r="S453" s="2" t="s">
        <v>8</v>
      </c>
      <c r="T453" s="2" t="s">
        <v>634</v>
      </c>
      <c r="U453" s="2" t="s">
        <v>7</v>
      </c>
      <c r="V453" s="2" t="s">
        <v>7</v>
      </c>
      <c r="W453" s="2" t="s">
        <v>8</v>
      </c>
      <c r="X453" s="2">
        <v>0</v>
      </c>
      <c r="Y453" s="1" t="s">
        <v>931</v>
      </c>
      <c r="Z453" s="1">
        <v>0</v>
      </c>
      <c r="AA453" s="1" t="s">
        <v>2</v>
      </c>
      <c r="AB453" s="1" t="s">
        <v>1</v>
      </c>
      <c r="AC453" s="3">
        <v>46106</v>
      </c>
      <c r="AD453" s="2" t="s">
        <v>7</v>
      </c>
      <c r="AE453" s="1" t="s">
        <v>841</v>
      </c>
    </row>
    <row r="454" spans="1:31" ht="39.65" customHeight="1">
      <c r="A454" s="1" t="s">
        <v>631</v>
      </c>
      <c r="B454" s="1" t="s">
        <v>629</v>
      </c>
      <c r="C454" s="1" t="s">
        <v>633</v>
      </c>
      <c r="D454" s="1" t="s">
        <v>848</v>
      </c>
      <c r="E454" s="1" t="s">
        <v>40</v>
      </c>
      <c r="F454" s="2" t="s">
        <v>7</v>
      </c>
      <c r="G454" s="2">
        <f>VLOOKUP(Tabla1[[#This Row],[NOMBRE DE SERIE]],CCD!$A$3:$D$181,2,0)</f>
        <v>15</v>
      </c>
      <c r="H454" s="1" t="s">
        <v>2243</v>
      </c>
      <c r="I454" s="2">
        <v>1</v>
      </c>
      <c r="J454" s="2">
        <v>0</v>
      </c>
      <c r="K454" s="2">
        <v>0</v>
      </c>
      <c r="L454" s="2">
        <f>VLOOKUP(Tabla1[[#This Row],[NoMBRE DE SuBSERIE]],CCD!$C$3:$D$181,2,0)</f>
        <v>6</v>
      </c>
      <c r="M454" s="1" t="s">
        <v>2442</v>
      </c>
      <c r="N454" s="2" t="s">
        <v>7</v>
      </c>
      <c r="O454" s="2" t="s">
        <v>7</v>
      </c>
      <c r="P454" s="2" t="s">
        <v>7</v>
      </c>
      <c r="Q454" s="1" t="s">
        <v>918</v>
      </c>
      <c r="R454" s="2" t="s">
        <v>244</v>
      </c>
      <c r="S454" s="2" t="s">
        <v>8</v>
      </c>
      <c r="T454" s="2" t="s">
        <v>634</v>
      </c>
      <c r="U454" s="2" t="s">
        <v>7</v>
      </c>
      <c r="V454" s="2" t="s">
        <v>7</v>
      </c>
      <c r="W454" s="2" t="s">
        <v>8</v>
      </c>
      <c r="X454" s="2">
        <v>0</v>
      </c>
      <c r="Y454" s="1" t="s">
        <v>931</v>
      </c>
      <c r="Z454" s="1">
        <v>0</v>
      </c>
      <c r="AA454" s="1" t="s">
        <v>2</v>
      </c>
      <c r="AB454" s="1" t="s">
        <v>1</v>
      </c>
      <c r="AC454" s="3">
        <v>46106</v>
      </c>
      <c r="AD454" s="2" t="s">
        <v>7</v>
      </c>
      <c r="AE454" s="1" t="s">
        <v>841</v>
      </c>
    </row>
    <row r="455" spans="1:31" ht="39.65" customHeight="1">
      <c r="A455" s="1" t="s">
        <v>631</v>
      </c>
      <c r="B455" s="1" t="s">
        <v>629</v>
      </c>
      <c r="C455" s="1" t="s">
        <v>633</v>
      </c>
      <c r="D455" s="1" t="s">
        <v>848</v>
      </c>
      <c r="E455" s="1" t="s">
        <v>40</v>
      </c>
      <c r="F455" s="2" t="s">
        <v>7</v>
      </c>
      <c r="G455" s="2">
        <f>VLOOKUP(Tabla1[[#This Row],[NOMBRE DE SERIE]],CCD!$A$3:$D$181,2,0)</f>
        <v>15</v>
      </c>
      <c r="H455" s="1" t="s">
        <v>2243</v>
      </c>
      <c r="I455" s="2">
        <v>1</v>
      </c>
      <c r="J455" s="2">
        <v>0</v>
      </c>
      <c r="K455" s="2">
        <v>0</v>
      </c>
      <c r="L455" s="2">
        <f>VLOOKUP(Tabla1[[#This Row],[NoMBRE DE SuBSERIE]],CCD!$C$3:$D$181,2,0)</f>
        <v>6</v>
      </c>
      <c r="M455" s="1" t="s">
        <v>2442</v>
      </c>
      <c r="N455" s="2" t="s">
        <v>7</v>
      </c>
      <c r="O455" s="2" t="s">
        <v>7</v>
      </c>
      <c r="P455" s="2" t="s">
        <v>7</v>
      </c>
      <c r="Q455" s="1" t="s">
        <v>913</v>
      </c>
      <c r="R455" s="2" t="s">
        <v>8</v>
      </c>
      <c r="S455" s="2" t="s">
        <v>8</v>
      </c>
      <c r="T455" s="2" t="s">
        <v>634</v>
      </c>
      <c r="U455" s="2" t="s">
        <v>7</v>
      </c>
      <c r="V455" s="2" t="s">
        <v>7</v>
      </c>
      <c r="W455" s="2" t="s">
        <v>8</v>
      </c>
      <c r="X455" s="2">
        <v>0</v>
      </c>
      <c r="Y455" s="1" t="s">
        <v>931</v>
      </c>
      <c r="Z455" s="1">
        <v>0</v>
      </c>
      <c r="AA455" s="1" t="s">
        <v>2</v>
      </c>
      <c r="AB455" s="1" t="s">
        <v>1</v>
      </c>
      <c r="AC455" s="3">
        <v>46106</v>
      </c>
      <c r="AD455" s="2" t="s">
        <v>7</v>
      </c>
      <c r="AE455" s="1" t="s">
        <v>841</v>
      </c>
    </row>
    <row r="456" spans="1:31" ht="39.65" customHeight="1">
      <c r="A456" s="1" t="s">
        <v>631</v>
      </c>
      <c r="B456" s="1" t="s">
        <v>629</v>
      </c>
      <c r="C456" s="1" t="s">
        <v>633</v>
      </c>
      <c r="D456" s="1" t="s">
        <v>848</v>
      </c>
      <c r="E456" s="1" t="s">
        <v>40</v>
      </c>
      <c r="F456" s="2" t="s">
        <v>7</v>
      </c>
      <c r="G456" s="2">
        <f>VLOOKUP(Tabla1[[#This Row],[NOMBRE DE SERIE]],CCD!$A$3:$D$181,2,0)</f>
        <v>15</v>
      </c>
      <c r="H456" s="1" t="s">
        <v>2243</v>
      </c>
      <c r="I456" s="2">
        <v>1</v>
      </c>
      <c r="J456" s="2">
        <v>0</v>
      </c>
      <c r="K456" s="2">
        <v>0</v>
      </c>
      <c r="L456" s="2">
        <f>VLOOKUP(Tabla1[[#This Row],[NoMBRE DE SuBSERIE]],CCD!$C$3:$D$181,2,0)</f>
        <v>6</v>
      </c>
      <c r="M456" s="1" t="s">
        <v>2442</v>
      </c>
      <c r="N456" s="2" t="s">
        <v>7</v>
      </c>
      <c r="O456" s="2" t="s">
        <v>7</v>
      </c>
      <c r="P456" s="2" t="s">
        <v>7</v>
      </c>
      <c r="Q456" s="1" t="s">
        <v>2116</v>
      </c>
      <c r="R456" s="2" t="s">
        <v>8</v>
      </c>
      <c r="S456" s="2" t="s">
        <v>8</v>
      </c>
      <c r="T456" s="2" t="s">
        <v>634</v>
      </c>
      <c r="U456" s="2" t="s">
        <v>7</v>
      </c>
      <c r="V456" s="2" t="s">
        <v>7</v>
      </c>
      <c r="W456" s="2" t="s">
        <v>8</v>
      </c>
      <c r="X456" s="2">
        <v>0</v>
      </c>
      <c r="Y456" s="1" t="s">
        <v>931</v>
      </c>
      <c r="Z456" s="1">
        <v>0</v>
      </c>
      <c r="AA456" s="1" t="s">
        <v>2</v>
      </c>
      <c r="AB456" s="1" t="s">
        <v>1</v>
      </c>
      <c r="AC456" s="3">
        <v>46106</v>
      </c>
      <c r="AD456" s="2" t="s">
        <v>7</v>
      </c>
      <c r="AE456" s="1" t="s">
        <v>841</v>
      </c>
    </row>
    <row r="457" spans="1:31" ht="39.65" customHeight="1">
      <c r="A457" s="1" t="s">
        <v>631</v>
      </c>
      <c r="B457" s="1" t="s">
        <v>629</v>
      </c>
      <c r="C457" s="1" t="s">
        <v>633</v>
      </c>
      <c r="D457" s="1" t="s">
        <v>848</v>
      </c>
      <c r="E457" s="1" t="s">
        <v>40</v>
      </c>
      <c r="F457" s="2" t="s">
        <v>7</v>
      </c>
      <c r="G457" s="2">
        <f>VLOOKUP(Tabla1[[#This Row],[NOMBRE DE SERIE]],CCD!$A$3:$D$181,2,0)</f>
        <v>15</v>
      </c>
      <c r="H457" s="1" t="s">
        <v>2243</v>
      </c>
      <c r="I457" s="2">
        <v>1</v>
      </c>
      <c r="J457" s="2">
        <v>0</v>
      </c>
      <c r="K457" s="2">
        <v>0</v>
      </c>
      <c r="L457" s="2">
        <f>VLOOKUP(Tabla1[[#This Row],[NoMBRE DE SuBSERIE]],CCD!$C$3:$D$181,2,0)</f>
        <v>6</v>
      </c>
      <c r="M457" s="1" t="s">
        <v>2442</v>
      </c>
      <c r="N457" s="2" t="s">
        <v>7</v>
      </c>
      <c r="O457" s="2" t="s">
        <v>7</v>
      </c>
      <c r="P457" s="2" t="s">
        <v>7</v>
      </c>
      <c r="Q457" s="1" t="s">
        <v>933</v>
      </c>
      <c r="R457" s="2" t="s">
        <v>8</v>
      </c>
      <c r="S457" s="2" t="s">
        <v>8</v>
      </c>
      <c r="T457" s="2" t="s">
        <v>634</v>
      </c>
      <c r="U457" s="2" t="s">
        <v>7</v>
      </c>
      <c r="V457" s="2" t="s">
        <v>7</v>
      </c>
      <c r="W457" s="2" t="s">
        <v>8</v>
      </c>
      <c r="X457" s="2">
        <v>0</v>
      </c>
      <c r="Y457" s="1" t="s">
        <v>931</v>
      </c>
      <c r="Z457" s="1">
        <v>0</v>
      </c>
      <c r="AA457" s="1" t="s">
        <v>2</v>
      </c>
      <c r="AB457" s="1" t="s">
        <v>1</v>
      </c>
      <c r="AC457" s="3">
        <v>46106</v>
      </c>
      <c r="AD457" s="2" t="s">
        <v>7</v>
      </c>
      <c r="AE457" s="1" t="s">
        <v>841</v>
      </c>
    </row>
    <row r="458" spans="1:31" ht="39.65" customHeight="1">
      <c r="A458" s="1" t="s">
        <v>631</v>
      </c>
      <c r="B458" s="1" t="s">
        <v>629</v>
      </c>
      <c r="C458" s="1" t="s">
        <v>633</v>
      </c>
      <c r="D458" s="1" t="s">
        <v>848</v>
      </c>
      <c r="E458" s="1" t="s">
        <v>40</v>
      </c>
      <c r="F458" s="2" t="s">
        <v>7</v>
      </c>
      <c r="G458" s="2">
        <f>VLOOKUP(Tabla1[[#This Row],[NOMBRE DE SERIE]],CCD!$A$3:$D$181,2,0)</f>
        <v>15</v>
      </c>
      <c r="H458" s="1" t="s">
        <v>2243</v>
      </c>
      <c r="I458" s="2">
        <v>1</v>
      </c>
      <c r="J458" s="2">
        <v>0</v>
      </c>
      <c r="K458" s="2">
        <v>0</v>
      </c>
      <c r="L458" s="2">
        <f>VLOOKUP(Tabla1[[#This Row],[NoMBRE DE SuBSERIE]],CCD!$C$3:$D$181,2,0)</f>
        <v>6</v>
      </c>
      <c r="M458" s="1" t="s">
        <v>2442</v>
      </c>
      <c r="N458" s="2" t="s">
        <v>7</v>
      </c>
      <c r="O458" s="2" t="s">
        <v>7</v>
      </c>
      <c r="P458" s="2" t="s">
        <v>7</v>
      </c>
      <c r="Q458" s="1" t="s">
        <v>636</v>
      </c>
      <c r="R458" s="2" t="s">
        <v>8</v>
      </c>
      <c r="S458" s="2" t="s">
        <v>8</v>
      </c>
      <c r="T458" s="2" t="s">
        <v>634</v>
      </c>
      <c r="U458" s="2" t="s">
        <v>7</v>
      </c>
      <c r="V458" s="2" t="s">
        <v>7</v>
      </c>
      <c r="W458" s="2" t="s">
        <v>8</v>
      </c>
      <c r="X458" s="2">
        <v>0</v>
      </c>
      <c r="Y458" s="1" t="s">
        <v>931</v>
      </c>
      <c r="Z458" s="1">
        <v>0</v>
      </c>
      <c r="AA458" s="1" t="s">
        <v>2</v>
      </c>
      <c r="AB458" s="1" t="s">
        <v>1</v>
      </c>
      <c r="AC458" s="3">
        <v>46106</v>
      </c>
      <c r="AD458" s="2" t="s">
        <v>7</v>
      </c>
      <c r="AE458" s="1" t="s">
        <v>841</v>
      </c>
    </row>
    <row r="459" spans="1:31" ht="39.65" customHeight="1">
      <c r="A459" s="1" t="s">
        <v>631</v>
      </c>
      <c r="B459" s="1" t="s">
        <v>629</v>
      </c>
      <c r="C459" s="1" t="s">
        <v>633</v>
      </c>
      <c r="D459" s="1" t="s">
        <v>848</v>
      </c>
      <c r="E459" s="1" t="s">
        <v>40</v>
      </c>
      <c r="F459" s="2" t="s">
        <v>7</v>
      </c>
      <c r="G459" s="2">
        <f>VLOOKUP(Tabla1[[#This Row],[NOMBRE DE SERIE]],CCD!$A$3:$D$181,2,0)</f>
        <v>15</v>
      </c>
      <c r="H459" s="1" t="s">
        <v>2243</v>
      </c>
      <c r="I459" s="2">
        <v>1</v>
      </c>
      <c r="J459" s="2">
        <v>0</v>
      </c>
      <c r="K459" s="2">
        <v>0</v>
      </c>
      <c r="L459" s="2">
        <f>VLOOKUP(Tabla1[[#This Row],[NoMBRE DE SuBSERIE]],CCD!$C$3:$D$181,2,0)</f>
        <v>6</v>
      </c>
      <c r="M459" s="1" t="s">
        <v>2442</v>
      </c>
      <c r="N459" s="2" t="s">
        <v>7</v>
      </c>
      <c r="O459" s="2" t="s">
        <v>7</v>
      </c>
      <c r="P459" s="2" t="s">
        <v>7</v>
      </c>
      <c r="Q459" s="1" t="s">
        <v>59</v>
      </c>
      <c r="R459" s="2" t="s">
        <v>8</v>
      </c>
      <c r="S459" s="2" t="s">
        <v>8</v>
      </c>
      <c r="T459" s="2" t="s">
        <v>634</v>
      </c>
      <c r="U459" s="2" t="s">
        <v>7</v>
      </c>
      <c r="V459" s="2" t="s">
        <v>7</v>
      </c>
      <c r="W459" s="2" t="s">
        <v>8</v>
      </c>
      <c r="X459" s="2">
        <v>0</v>
      </c>
      <c r="Y459" s="1" t="s">
        <v>931</v>
      </c>
      <c r="Z459" s="1">
        <v>0</v>
      </c>
      <c r="AA459" s="1" t="s">
        <v>2</v>
      </c>
      <c r="AB459" s="1" t="s">
        <v>1</v>
      </c>
      <c r="AC459" s="3">
        <v>46106</v>
      </c>
      <c r="AD459" s="2" t="s">
        <v>7</v>
      </c>
      <c r="AE459" s="1" t="s">
        <v>841</v>
      </c>
    </row>
    <row r="460" spans="1:31" ht="39.65" customHeight="1">
      <c r="A460" s="1" t="s">
        <v>631</v>
      </c>
      <c r="B460" s="1" t="s">
        <v>629</v>
      </c>
      <c r="C460" s="1" t="s">
        <v>633</v>
      </c>
      <c r="D460" s="1" t="s">
        <v>848</v>
      </c>
      <c r="E460" s="1" t="s">
        <v>40</v>
      </c>
      <c r="F460" s="2" t="s">
        <v>7</v>
      </c>
      <c r="G460" s="2">
        <f>VLOOKUP(Tabla1[[#This Row],[NOMBRE DE SERIE]],CCD!$A$3:$D$181,2,0)</f>
        <v>15</v>
      </c>
      <c r="H460" s="1" t="s">
        <v>2243</v>
      </c>
      <c r="I460" s="2">
        <v>1</v>
      </c>
      <c r="J460" s="2">
        <v>0</v>
      </c>
      <c r="K460" s="2">
        <v>0</v>
      </c>
      <c r="L460" s="2">
        <f>VLOOKUP(Tabla1[[#This Row],[NoMBRE DE SuBSERIE]],CCD!$C$3:$D$181,2,0)</f>
        <v>6</v>
      </c>
      <c r="M460" s="1" t="s">
        <v>2442</v>
      </c>
      <c r="N460" s="2" t="s">
        <v>7</v>
      </c>
      <c r="O460" s="2" t="s">
        <v>7</v>
      </c>
      <c r="P460" s="2" t="s">
        <v>7</v>
      </c>
      <c r="Q460" s="1" t="s">
        <v>882</v>
      </c>
      <c r="R460" s="2" t="s">
        <v>8</v>
      </c>
      <c r="S460" s="2" t="s">
        <v>8</v>
      </c>
      <c r="T460" s="2" t="s">
        <v>634</v>
      </c>
      <c r="U460" s="2" t="s">
        <v>7</v>
      </c>
      <c r="V460" s="2" t="s">
        <v>7</v>
      </c>
      <c r="W460" s="2" t="s">
        <v>8</v>
      </c>
      <c r="X460" s="2">
        <v>0</v>
      </c>
      <c r="Y460" s="1" t="s">
        <v>931</v>
      </c>
      <c r="Z460" s="1">
        <v>0</v>
      </c>
      <c r="AA460" s="1" t="s">
        <v>2</v>
      </c>
      <c r="AB460" s="1" t="s">
        <v>1</v>
      </c>
      <c r="AC460" s="3">
        <v>46106</v>
      </c>
      <c r="AD460" s="2" t="s">
        <v>7</v>
      </c>
      <c r="AE460" s="1" t="s">
        <v>841</v>
      </c>
    </row>
    <row r="461" spans="1:31" ht="39.65" customHeight="1">
      <c r="A461" s="1" t="s">
        <v>631</v>
      </c>
      <c r="B461" s="1" t="s">
        <v>629</v>
      </c>
      <c r="C461" s="1" t="s">
        <v>633</v>
      </c>
      <c r="D461" s="1" t="s">
        <v>848</v>
      </c>
      <c r="E461" s="1" t="s">
        <v>40</v>
      </c>
      <c r="F461" s="2" t="s">
        <v>7</v>
      </c>
      <c r="G461" s="2">
        <f>VLOOKUP(Tabla1[[#This Row],[NOMBRE DE SERIE]],CCD!$A$3:$D$181,2,0)</f>
        <v>15</v>
      </c>
      <c r="H461" s="1" t="s">
        <v>2243</v>
      </c>
      <c r="I461" s="2">
        <v>1</v>
      </c>
      <c r="J461" s="2">
        <v>0</v>
      </c>
      <c r="K461" s="2">
        <v>0</v>
      </c>
      <c r="L461" s="2">
        <f>VLOOKUP(Tabla1[[#This Row],[NoMBRE DE SuBSERIE]],CCD!$C$3:$D$181,2,0)</f>
        <v>6</v>
      </c>
      <c r="M461" s="1" t="s">
        <v>2442</v>
      </c>
      <c r="N461" s="2" t="s">
        <v>7</v>
      </c>
      <c r="O461" s="2" t="s">
        <v>7</v>
      </c>
      <c r="P461" s="2" t="s">
        <v>7</v>
      </c>
      <c r="Q461" s="1" t="s">
        <v>914</v>
      </c>
      <c r="R461" s="2" t="s">
        <v>8</v>
      </c>
      <c r="S461" s="2" t="s">
        <v>8</v>
      </c>
      <c r="T461" s="2" t="s">
        <v>634</v>
      </c>
      <c r="U461" s="2" t="s">
        <v>7</v>
      </c>
      <c r="V461" s="2" t="s">
        <v>7</v>
      </c>
      <c r="W461" s="2" t="s">
        <v>8</v>
      </c>
      <c r="X461" s="2">
        <v>0</v>
      </c>
      <c r="Y461" s="1" t="s">
        <v>931</v>
      </c>
      <c r="Z461" s="1">
        <v>0</v>
      </c>
      <c r="AA461" s="1" t="s">
        <v>2</v>
      </c>
      <c r="AB461" s="1" t="s">
        <v>1</v>
      </c>
      <c r="AC461" s="3">
        <v>46106</v>
      </c>
      <c r="AD461" s="2" t="s">
        <v>7</v>
      </c>
      <c r="AE461" s="1" t="s">
        <v>841</v>
      </c>
    </row>
    <row r="462" spans="1:31" ht="39.65" customHeight="1">
      <c r="A462" s="1" t="s">
        <v>631</v>
      </c>
      <c r="B462" s="1" t="s">
        <v>629</v>
      </c>
      <c r="C462" s="1" t="s">
        <v>633</v>
      </c>
      <c r="D462" s="1" t="s">
        <v>848</v>
      </c>
      <c r="E462" s="1" t="s">
        <v>40</v>
      </c>
      <c r="F462" s="2" t="s">
        <v>7</v>
      </c>
      <c r="G462" s="2">
        <f>VLOOKUP(Tabla1[[#This Row],[NOMBRE DE SERIE]],CCD!$A$3:$D$181,2,0)</f>
        <v>15</v>
      </c>
      <c r="H462" s="1" t="s">
        <v>2243</v>
      </c>
      <c r="I462" s="2">
        <v>1</v>
      </c>
      <c r="J462" s="2">
        <v>0</v>
      </c>
      <c r="K462" s="2">
        <v>0</v>
      </c>
      <c r="L462" s="2">
        <f>VLOOKUP(Tabla1[[#This Row],[NoMBRE DE SuBSERIE]],CCD!$C$3:$D$181,2,0)</f>
        <v>6</v>
      </c>
      <c r="M462" s="1" t="s">
        <v>2442</v>
      </c>
      <c r="N462" s="2" t="s">
        <v>7</v>
      </c>
      <c r="O462" s="2" t="s">
        <v>7</v>
      </c>
      <c r="P462" s="2" t="s">
        <v>7</v>
      </c>
      <c r="Q462" s="1" t="s">
        <v>2094</v>
      </c>
      <c r="R462" s="2" t="s">
        <v>8</v>
      </c>
      <c r="S462" s="2" t="s">
        <v>8</v>
      </c>
      <c r="T462" s="2" t="s">
        <v>634</v>
      </c>
      <c r="U462" s="2" t="s">
        <v>7</v>
      </c>
      <c r="V462" s="2" t="s">
        <v>7</v>
      </c>
      <c r="W462" s="2" t="s">
        <v>8</v>
      </c>
      <c r="X462" s="2">
        <v>0</v>
      </c>
      <c r="Y462" s="1" t="s">
        <v>931</v>
      </c>
      <c r="Z462" s="1">
        <v>0</v>
      </c>
      <c r="AA462" s="1" t="s">
        <v>2</v>
      </c>
      <c r="AB462" s="1" t="s">
        <v>1</v>
      </c>
      <c r="AC462" s="3">
        <v>46106</v>
      </c>
      <c r="AD462" s="2" t="s">
        <v>7</v>
      </c>
      <c r="AE462" s="1" t="s">
        <v>841</v>
      </c>
    </row>
    <row r="463" spans="1:31" ht="39.65" customHeight="1">
      <c r="A463" s="1" t="s">
        <v>631</v>
      </c>
      <c r="B463" s="1" t="s">
        <v>629</v>
      </c>
      <c r="C463" s="1" t="s">
        <v>633</v>
      </c>
      <c r="D463" s="1" t="s">
        <v>848</v>
      </c>
      <c r="E463" s="1" t="s">
        <v>40</v>
      </c>
      <c r="F463" s="2" t="s">
        <v>7</v>
      </c>
      <c r="G463" s="2">
        <f>VLOOKUP(Tabla1[[#This Row],[NOMBRE DE SERIE]],CCD!$A$3:$D$181,2,0)</f>
        <v>15</v>
      </c>
      <c r="H463" s="1" t="s">
        <v>2243</v>
      </c>
      <c r="I463" s="2">
        <v>1</v>
      </c>
      <c r="J463" s="2">
        <v>0</v>
      </c>
      <c r="K463" s="2">
        <v>0</v>
      </c>
      <c r="L463" s="2">
        <f>VLOOKUP(Tabla1[[#This Row],[NoMBRE DE SuBSERIE]],CCD!$C$3:$D$181,2,0)</f>
        <v>6</v>
      </c>
      <c r="M463" s="1" t="s">
        <v>2442</v>
      </c>
      <c r="N463" s="2" t="s">
        <v>7</v>
      </c>
      <c r="O463" s="2" t="s">
        <v>7</v>
      </c>
      <c r="P463" s="2" t="s">
        <v>7</v>
      </c>
      <c r="Q463" s="1" t="s">
        <v>920</v>
      </c>
      <c r="R463" s="2" t="s">
        <v>8</v>
      </c>
      <c r="S463" s="2" t="s">
        <v>8</v>
      </c>
      <c r="T463" s="2" t="s">
        <v>634</v>
      </c>
      <c r="U463" s="2" t="s">
        <v>7</v>
      </c>
      <c r="V463" s="2" t="s">
        <v>7</v>
      </c>
      <c r="W463" s="2" t="s">
        <v>8</v>
      </c>
      <c r="X463" s="2">
        <v>0</v>
      </c>
      <c r="Y463" s="1" t="s">
        <v>931</v>
      </c>
      <c r="Z463" s="1">
        <v>0</v>
      </c>
      <c r="AA463" s="1" t="s">
        <v>2</v>
      </c>
      <c r="AB463" s="1" t="s">
        <v>1</v>
      </c>
      <c r="AC463" s="3">
        <v>46106</v>
      </c>
      <c r="AD463" s="2" t="s">
        <v>7</v>
      </c>
      <c r="AE463" s="1" t="s">
        <v>841</v>
      </c>
    </row>
    <row r="464" spans="1:31" ht="39.65" customHeight="1">
      <c r="A464" s="1" t="s">
        <v>631</v>
      </c>
      <c r="B464" s="1" t="s">
        <v>629</v>
      </c>
      <c r="C464" s="1" t="s">
        <v>633</v>
      </c>
      <c r="D464" s="1" t="s">
        <v>848</v>
      </c>
      <c r="E464" s="1" t="s">
        <v>40</v>
      </c>
      <c r="F464" s="2" t="s">
        <v>7</v>
      </c>
      <c r="G464" s="2">
        <f>VLOOKUP(Tabla1[[#This Row],[NOMBRE DE SERIE]],CCD!$A$3:$D$181,2,0)</f>
        <v>15</v>
      </c>
      <c r="H464" s="1" t="s">
        <v>2243</v>
      </c>
      <c r="I464" s="2">
        <v>1</v>
      </c>
      <c r="J464" s="2">
        <v>0</v>
      </c>
      <c r="K464" s="2">
        <v>0</v>
      </c>
      <c r="L464" s="2">
        <f>VLOOKUP(Tabla1[[#This Row],[NoMBRE DE SuBSERIE]],CCD!$C$3:$D$181,2,0)</f>
        <v>6</v>
      </c>
      <c r="M464" s="1" t="s">
        <v>2442</v>
      </c>
      <c r="N464" s="2" t="s">
        <v>7</v>
      </c>
      <c r="O464" s="2" t="s">
        <v>7</v>
      </c>
      <c r="P464" s="2" t="s">
        <v>7</v>
      </c>
      <c r="Q464" s="1" t="s">
        <v>637</v>
      </c>
      <c r="R464" s="2" t="s">
        <v>233</v>
      </c>
      <c r="S464" s="2" t="s">
        <v>8</v>
      </c>
      <c r="T464" s="2" t="s">
        <v>634</v>
      </c>
      <c r="U464" s="2" t="s">
        <v>7</v>
      </c>
      <c r="V464" s="2" t="s">
        <v>7</v>
      </c>
      <c r="W464" s="2" t="s">
        <v>8</v>
      </c>
      <c r="X464" s="2">
        <v>0</v>
      </c>
      <c r="Y464" s="1" t="s">
        <v>931</v>
      </c>
      <c r="Z464" s="1">
        <v>0</v>
      </c>
      <c r="AA464" s="1" t="s">
        <v>2</v>
      </c>
      <c r="AB464" s="1" t="s">
        <v>1</v>
      </c>
      <c r="AC464" s="3">
        <v>46106</v>
      </c>
      <c r="AD464" s="2" t="s">
        <v>7</v>
      </c>
      <c r="AE464" s="1" t="s">
        <v>841</v>
      </c>
    </row>
    <row r="465" spans="1:31" ht="39.65" customHeight="1">
      <c r="A465" s="1" t="s">
        <v>631</v>
      </c>
      <c r="B465" s="1" t="s">
        <v>629</v>
      </c>
      <c r="C465" s="1" t="s">
        <v>633</v>
      </c>
      <c r="D465" s="1" t="s">
        <v>848</v>
      </c>
      <c r="E465" s="1" t="s">
        <v>40</v>
      </c>
      <c r="F465" s="2" t="s">
        <v>7</v>
      </c>
      <c r="G465" s="2">
        <f>VLOOKUP(Tabla1[[#This Row],[NOMBRE DE SERIE]],CCD!$A$3:$D$181,2,0)</f>
        <v>15</v>
      </c>
      <c r="H465" s="1" t="s">
        <v>2243</v>
      </c>
      <c r="I465" s="2">
        <v>1</v>
      </c>
      <c r="J465" s="2">
        <v>0</v>
      </c>
      <c r="K465" s="2">
        <v>0</v>
      </c>
      <c r="L465" s="2">
        <f>VLOOKUP(Tabla1[[#This Row],[NoMBRE DE SuBSERIE]],CCD!$C$3:$D$181,2,0)</f>
        <v>6</v>
      </c>
      <c r="M465" s="1" t="s">
        <v>2442</v>
      </c>
      <c r="N465" s="2" t="s">
        <v>7</v>
      </c>
      <c r="O465" s="2" t="s">
        <v>7</v>
      </c>
      <c r="P465" s="2" t="s">
        <v>7</v>
      </c>
      <c r="Q465" s="1" t="s">
        <v>929</v>
      </c>
      <c r="R465" s="2" t="s">
        <v>8</v>
      </c>
      <c r="S465" s="2" t="s">
        <v>8</v>
      </c>
      <c r="T465" s="2" t="s">
        <v>634</v>
      </c>
      <c r="U465" s="2" t="s">
        <v>7</v>
      </c>
      <c r="V465" s="2" t="s">
        <v>7</v>
      </c>
      <c r="W465" s="2" t="s">
        <v>8</v>
      </c>
      <c r="X465" s="2">
        <v>0</v>
      </c>
      <c r="Y465" s="1" t="s">
        <v>931</v>
      </c>
      <c r="Z465" s="1">
        <v>0</v>
      </c>
      <c r="AA465" s="1" t="s">
        <v>2</v>
      </c>
      <c r="AB465" s="1" t="s">
        <v>1</v>
      </c>
      <c r="AC465" s="3">
        <v>46106</v>
      </c>
      <c r="AD465" s="2" t="s">
        <v>7</v>
      </c>
      <c r="AE465" s="1" t="s">
        <v>841</v>
      </c>
    </row>
    <row r="466" spans="1:31" ht="39.65" customHeight="1">
      <c r="A466" s="1" t="s">
        <v>631</v>
      </c>
      <c r="B466" s="1" t="s">
        <v>629</v>
      </c>
      <c r="C466" s="1" t="s">
        <v>633</v>
      </c>
      <c r="D466" s="1" t="s">
        <v>848</v>
      </c>
      <c r="E466" s="1" t="s">
        <v>40</v>
      </c>
      <c r="F466" s="2" t="s">
        <v>7</v>
      </c>
      <c r="G466" s="2">
        <f>VLOOKUP(Tabla1[[#This Row],[NOMBRE DE SERIE]],CCD!$A$3:$D$181,2,0)</f>
        <v>15</v>
      </c>
      <c r="H466" s="1" t="s">
        <v>2243</v>
      </c>
      <c r="I466" s="2">
        <v>1</v>
      </c>
      <c r="J466" s="2">
        <v>0</v>
      </c>
      <c r="K466" s="2">
        <v>0</v>
      </c>
      <c r="L466" s="2">
        <f>VLOOKUP(Tabla1[[#This Row],[NoMBRE DE SuBSERIE]],CCD!$C$3:$D$181,2,0)</f>
        <v>6</v>
      </c>
      <c r="M466" s="1" t="s">
        <v>2442</v>
      </c>
      <c r="N466" s="2" t="s">
        <v>7</v>
      </c>
      <c r="O466" s="2" t="s">
        <v>7</v>
      </c>
      <c r="P466" s="2" t="s">
        <v>7</v>
      </c>
      <c r="Q466" s="1" t="s">
        <v>915</v>
      </c>
      <c r="R466" s="2" t="s">
        <v>8</v>
      </c>
      <c r="S466" s="2" t="s">
        <v>8</v>
      </c>
      <c r="T466" s="2" t="s">
        <v>634</v>
      </c>
      <c r="U466" s="2" t="s">
        <v>7</v>
      </c>
      <c r="V466" s="2" t="s">
        <v>7</v>
      </c>
      <c r="W466" s="2" t="s">
        <v>8</v>
      </c>
      <c r="X466" s="2">
        <v>0</v>
      </c>
      <c r="Y466" s="1" t="s">
        <v>931</v>
      </c>
      <c r="Z466" s="1">
        <v>0</v>
      </c>
      <c r="AA466" s="1" t="s">
        <v>2</v>
      </c>
      <c r="AB466" s="1" t="s">
        <v>1</v>
      </c>
      <c r="AC466" s="3">
        <v>46106</v>
      </c>
      <c r="AD466" s="2" t="s">
        <v>7</v>
      </c>
      <c r="AE466" s="1" t="s">
        <v>841</v>
      </c>
    </row>
    <row r="467" spans="1:31" ht="39.65" customHeight="1">
      <c r="A467" s="1" t="s">
        <v>631</v>
      </c>
      <c r="B467" s="1" t="s">
        <v>629</v>
      </c>
      <c r="C467" s="1" t="s">
        <v>633</v>
      </c>
      <c r="D467" s="1" t="s">
        <v>848</v>
      </c>
      <c r="E467" s="1" t="s">
        <v>40</v>
      </c>
      <c r="F467" s="2" t="s">
        <v>7</v>
      </c>
      <c r="G467" s="2">
        <f>VLOOKUP(Tabla1[[#This Row],[NOMBRE DE SERIE]],CCD!$A$3:$D$181,2,0)</f>
        <v>15</v>
      </c>
      <c r="H467" s="1" t="s">
        <v>2243</v>
      </c>
      <c r="I467" s="2">
        <v>1</v>
      </c>
      <c r="J467" s="2">
        <v>0</v>
      </c>
      <c r="K467" s="2">
        <v>0</v>
      </c>
      <c r="L467" s="2">
        <f>VLOOKUP(Tabla1[[#This Row],[NoMBRE DE SuBSERIE]],CCD!$C$3:$D$181,2,0)</f>
        <v>6</v>
      </c>
      <c r="M467" s="1" t="s">
        <v>2442</v>
      </c>
      <c r="N467" s="2" t="s">
        <v>7</v>
      </c>
      <c r="O467" s="2" t="s">
        <v>7</v>
      </c>
      <c r="P467" s="2" t="s">
        <v>7</v>
      </c>
      <c r="Q467" s="1" t="s">
        <v>2097</v>
      </c>
      <c r="R467" s="2" t="s">
        <v>233</v>
      </c>
      <c r="S467" s="2" t="s">
        <v>8</v>
      </c>
      <c r="T467" s="2" t="s">
        <v>634</v>
      </c>
      <c r="U467" s="2" t="s">
        <v>7</v>
      </c>
      <c r="V467" s="2" t="s">
        <v>7</v>
      </c>
      <c r="W467" s="2" t="s">
        <v>8</v>
      </c>
      <c r="X467" s="2">
        <v>0</v>
      </c>
      <c r="Y467" s="1" t="s">
        <v>931</v>
      </c>
      <c r="Z467" s="1">
        <v>0</v>
      </c>
      <c r="AA467" s="1" t="s">
        <v>2</v>
      </c>
      <c r="AB467" s="1" t="s">
        <v>1</v>
      </c>
      <c r="AC467" s="3">
        <v>46106</v>
      </c>
      <c r="AD467" s="2" t="s">
        <v>7</v>
      </c>
      <c r="AE467" s="1" t="s">
        <v>841</v>
      </c>
    </row>
    <row r="468" spans="1:31" ht="39.65" customHeight="1">
      <c r="A468" s="1" t="s">
        <v>631</v>
      </c>
      <c r="B468" s="1" t="s">
        <v>629</v>
      </c>
      <c r="C468" s="1" t="s">
        <v>633</v>
      </c>
      <c r="D468" s="1" t="s">
        <v>848</v>
      </c>
      <c r="E468" s="1" t="s">
        <v>40</v>
      </c>
      <c r="F468" s="2" t="s">
        <v>7</v>
      </c>
      <c r="G468" s="2">
        <f>VLOOKUP(Tabla1[[#This Row],[NOMBRE DE SERIE]],CCD!$A$3:$D$181,2,0)</f>
        <v>15</v>
      </c>
      <c r="H468" s="1" t="s">
        <v>2243</v>
      </c>
      <c r="I468" s="2">
        <v>1</v>
      </c>
      <c r="J468" s="2">
        <v>0</v>
      </c>
      <c r="K468" s="2">
        <v>0</v>
      </c>
      <c r="L468" s="2">
        <f>VLOOKUP(Tabla1[[#This Row],[NoMBRE DE SuBSERIE]],CCD!$C$3:$D$181,2,0)</f>
        <v>6</v>
      </c>
      <c r="M468" s="1" t="s">
        <v>2442</v>
      </c>
      <c r="N468" s="2" t="s">
        <v>7</v>
      </c>
      <c r="O468" s="2" t="s">
        <v>7</v>
      </c>
      <c r="P468" s="2" t="s">
        <v>7</v>
      </c>
      <c r="Q468" s="1" t="s">
        <v>922</v>
      </c>
      <c r="R468" s="2" t="s">
        <v>8</v>
      </c>
      <c r="S468" s="2" t="s">
        <v>8</v>
      </c>
      <c r="T468" s="2" t="s">
        <v>634</v>
      </c>
      <c r="U468" s="2" t="s">
        <v>7</v>
      </c>
      <c r="V468" s="2" t="s">
        <v>7</v>
      </c>
      <c r="W468" s="2" t="s">
        <v>8</v>
      </c>
      <c r="X468" s="2">
        <v>0</v>
      </c>
      <c r="Y468" s="1" t="s">
        <v>931</v>
      </c>
      <c r="Z468" s="1">
        <v>0</v>
      </c>
      <c r="AA468" s="1" t="s">
        <v>2</v>
      </c>
      <c r="AB468" s="1" t="s">
        <v>1</v>
      </c>
      <c r="AC468" s="3">
        <v>46106</v>
      </c>
      <c r="AD468" s="2" t="s">
        <v>7</v>
      </c>
      <c r="AE468" s="1" t="s">
        <v>841</v>
      </c>
    </row>
    <row r="469" spans="1:31" ht="39.65" customHeight="1">
      <c r="A469" s="1" t="s">
        <v>631</v>
      </c>
      <c r="B469" s="1" t="s">
        <v>629</v>
      </c>
      <c r="C469" s="1" t="s">
        <v>633</v>
      </c>
      <c r="D469" s="1" t="s">
        <v>848</v>
      </c>
      <c r="E469" s="1" t="s">
        <v>40</v>
      </c>
      <c r="F469" s="2" t="s">
        <v>7</v>
      </c>
      <c r="G469" s="2">
        <f>VLOOKUP(Tabla1[[#This Row],[NOMBRE DE SERIE]],CCD!$A$3:$D$181,2,0)</f>
        <v>15</v>
      </c>
      <c r="H469" s="1" t="s">
        <v>2243</v>
      </c>
      <c r="I469" s="2">
        <v>1</v>
      </c>
      <c r="J469" s="2">
        <v>0</v>
      </c>
      <c r="K469" s="2">
        <v>0</v>
      </c>
      <c r="L469" s="2">
        <f>VLOOKUP(Tabla1[[#This Row],[NoMBRE DE SuBSERIE]],CCD!$C$3:$D$181,2,0)</f>
        <v>6</v>
      </c>
      <c r="M469" s="1" t="s">
        <v>2442</v>
      </c>
      <c r="N469" s="2" t="s">
        <v>7</v>
      </c>
      <c r="O469" s="2" t="s">
        <v>7</v>
      </c>
      <c r="P469" s="2" t="s">
        <v>7</v>
      </c>
      <c r="Q469" s="1" t="s">
        <v>907</v>
      </c>
      <c r="R469" s="2" t="s">
        <v>8</v>
      </c>
      <c r="S469" s="2" t="s">
        <v>8</v>
      </c>
      <c r="T469" s="2" t="s">
        <v>634</v>
      </c>
      <c r="U469" s="2" t="s">
        <v>7</v>
      </c>
      <c r="V469" s="2" t="s">
        <v>7</v>
      </c>
      <c r="W469" s="2" t="s">
        <v>8</v>
      </c>
      <c r="X469" s="2">
        <v>0</v>
      </c>
      <c r="Y469" s="1" t="s">
        <v>931</v>
      </c>
      <c r="Z469" s="1">
        <v>0</v>
      </c>
      <c r="AA469" s="1" t="s">
        <v>2</v>
      </c>
      <c r="AB469" s="1" t="s">
        <v>1</v>
      </c>
      <c r="AC469" s="3">
        <v>46106</v>
      </c>
      <c r="AD469" s="2" t="s">
        <v>7</v>
      </c>
      <c r="AE469" s="1" t="s">
        <v>841</v>
      </c>
    </row>
    <row r="470" spans="1:31" ht="39.65" customHeight="1">
      <c r="A470" s="1" t="s">
        <v>631</v>
      </c>
      <c r="B470" s="1" t="s">
        <v>629</v>
      </c>
      <c r="C470" s="1" t="s">
        <v>633</v>
      </c>
      <c r="D470" s="1" t="s">
        <v>848</v>
      </c>
      <c r="E470" s="1" t="s">
        <v>40</v>
      </c>
      <c r="F470" s="2" t="s">
        <v>7</v>
      </c>
      <c r="G470" s="2">
        <f>VLOOKUP(Tabla1[[#This Row],[NOMBRE DE SERIE]],CCD!$A$3:$D$181,2,0)</f>
        <v>15</v>
      </c>
      <c r="H470" s="1" t="s">
        <v>2243</v>
      </c>
      <c r="I470" s="2">
        <v>1</v>
      </c>
      <c r="J470" s="2">
        <v>0</v>
      </c>
      <c r="K470" s="2">
        <v>0</v>
      </c>
      <c r="L470" s="2">
        <f>VLOOKUP(Tabla1[[#This Row],[NoMBRE DE SuBSERIE]],CCD!$C$3:$D$181,2,0)</f>
        <v>6</v>
      </c>
      <c r="M470" s="1" t="s">
        <v>2442</v>
      </c>
      <c r="N470" s="2" t="s">
        <v>7</v>
      </c>
      <c r="O470" s="2" t="s">
        <v>7</v>
      </c>
      <c r="P470" s="2" t="s">
        <v>7</v>
      </c>
      <c r="Q470" s="1" t="s">
        <v>648</v>
      </c>
      <c r="R470" s="2" t="s">
        <v>233</v>
      </c>
      <c r="S470" s="2" t="s">
        <v>8</v>
      </c>
      <c r="T470" s="2" t="s">
        <v>634</v>
      </c>
      <c r="U470" s="2" t="s">
        <v>7</v>
      </c>
      <c r="V470" s="2" t="s">
        <v>7</v>
      </c>
      <c r="W470" s="2" t="s">
        <v>8</v>
      </c>
      <c r="X470" s="2">
        <v>0</v>
      </c>
      <c r="Y470" s="1" t="s">
        <v>931</v>
      </c>
      <c r="Z470" s="1">
        <v>0</v>
      </c>
      <c r="AA470" s="1" t="s">
        <v>2</v>
      </c>
      <c r="AB470" s="1" t="s">
        <v>1</v>
      </c>
      <c r="AC470" s="3">
        <v>46106</v>
      </c>
      <c r="AD470" s="2" t="s">
        <v>7</v>
      </c>
      <c r="AE470" s="1" t="s">
        <v>841</v>
      </c>
    </row>
    <row r="471" spans="1:31" ht="39.65" customHeight="1">
      <c r="A471" s="1" t="s">
        <v>631</v>
      </c>
      <c r="B471" s="1" t="s">
        <v>629</v>
      </c>
      <c r="C471" s="1" t="s">
        <v>633</v>
      </c>
      <c r="D471" s="1" t="s">
        <v>848</v>
      </c>
      <c r="E471" s="1" t="s">
        <v>40</v>
      </c>
      <c r="F471" s="2" t="s">
        <v>7</v>
      </c>
      <c r="G471" s="2">
        <f>VLOOKUP(Tabla1[[#This Row],[NOMBRE DE SERIE]],CCD!$A$3:$D$181,2,0)</f>
        <v>15</v>
      </c>
      <c r="H471" s="1" t="s">
        <v>2243</v>
      </c>
      <c r="I471" s="2">
        <v>1</v>
      </c>
      <c r="J471" s="2">
        <v>0</v>
      </c>
      <c r="K471" s="2">
        <v>0</v>
      </c>
      <c r="L471" s="2">
        <f>VLOOKUP(Tabla1[[#This Row],[NoMBRE DE SuBSERIE]],CCD!$C$3:$D$181,2,0)</f>
        <v>6</v>
      </c>
      <c r="M471" s="1" t="s">
        <v>2442</v>
      </c>
      <c r="N471" s="2" t="s">
        <v>7</v>
      </c>
      <c r="O471" s="2" t="s">
        <v>7</v>
      </c>
      <c r="P471" s="2" t="s">
        <v>7</v>
      </c>
      <c r="Q471" s="1" t="s">
        <v>643</v>
      </c>
      <c r="R471" s="2" t="s">
        <v>8</v>
      </c>
      <c r="S471" s="2" t="s">
        <v>8</v>
      </c>
      <c r="T471" s="2" t="s">
        <v>634</v>
      </c>
      <c r="U471" s="2" t="s">
        <v>7</v>
      </c>
      <c r="V471" s="2" t="s">
        <v>7</v>
      </c>
      <c r="W471" s="2" t="s">
        <v>8</v>
      </c>
      <c r="X471" s="2">
        <v>0</v>
      </c>
      <c r="Y471" s="1" t="s">
        <v>931</v>
      </c>
      <c r="Z471" s="1">
        <v>0</v>
      </c>
      <c r="AA471" s="1" t="s">
        <v>2</v>
      </c>
      <c r="AB471" s="1" t="s">
        <v>1</v>
      </c>
      <c r="AC471" s="3">
        <v>46106</v>
      </c>
      <c r="AD471" s="2" t="s">
        <v>7</v>
      </c>
      <c r="AE471" s="1" t="s">
        <v>841</v>
      </c>
    </row>
    <row r="472" spans="1:31" ht="39.65" customHeight="1">
      <c r="A472" s="1" t="s">
        <v>631</v>
      </c>
      <c r="B472" s="1" t="s">
        <v>629</v>
      </c>
      <c r="C472" s="1" t="s">
        <v>633</v>
      </c>
      <c r="D472" s="1" t="s">
        <v>848</v>
      </c>
      <c r="E472" s="1" t="s">
        <v>40</v>
      </c>
      <c r="F472" s="2" t="s">
        <v>7</v>
      </c>
      <c r="G472" s="2">
        <f>VLOOKUP(Tabla1[[#This Row],[NOMBRE DE SERIE]],CCD!$A$3:$D$181,2,0)</f>
        <v>15</v>
      </c>
      <c r="H472" s="1" t="s">
        <v>2243</v>
      </c>
      <c r="I472" s="2">
        <v>1</v>
      </c>
      <c r="J472" s="2">
        <v>0</v>
      </c>
      <c r="K472" s="2">
        <v>0</v>
      </c>
      <c r="L472" s="2">
        <f>VLOOKUP(Tabla1[[#This Row],[NoMBRE DE SuBSERIE]],CCD!$C$3:$D$181,2,0)</f>
        <v>6</v>
      </c>
      <c r="M472" s="1" t="s">
        <v>2442</v>
      </c>
      <c r="N472" s="2" t="s">
        <v>7</v>
      </c>
      <c r="O472" s="2" t="s">
        <v>7</v>
      </c>
      <c r="P472" s="2" t="s">
        <v>7</v>
      </c>
      <c r="Q472" s="1" t="s">
        <v>908</v>
      </c>
      <c r="R472" s="2" t="s">
        <v>8</v>
      </c>
      <c r="S472" s="2" t="s">
        <v>8</v>
      </c>
      <c r="T472" s="2" t="s">
        <v>634</v>
      </c>
      <c r="U472" s="2" t="s">
        <v>7</v>
      </c>
      <c r="V472" s="2" t="s">
        <v>7</v>
      </c>
      <c r="W472" s="2" t="s">
        <v>8</v>
      </c>
      <c r="X472" s="2">
        <v>0</v>
      </c>
      <c r="Y472" s="1" t="s">
        <v>931</v>
      </c>
      <c r="Z472" s="1">
        <v>0</v>
      </c>
      <c r="AA472" s="1" t="s">
        <v>2</v>
      </c>
      <c r="AB472" s="1" t="s">
        <v>1</v>
      </c>
      <c r="AC472" s="3">
        <v>46106</v>
      </c>
      <c r="AD472" s="2" t="s">
        <v>7</v>
      </c>
      <c r="AE472" s="1" t="s">
        <v>841</v>
      </c>
    </row>
    <row r="473" spans="1:31" ht="39.65" customHeight="1">
      <c r="A473" s="1" t="s">
        <v>631</v>
      </c>
      <c r="B473" s="1" t="s">
        <v>629</v>
      </c>
      <c r="C473" s="1" t="s">
        <v>633</v>
      </c>
      <c r="D473" s="1" t="s">
        <v>848</v>
      </c>
      <c r="E473" s="1" t="s">
        <v>40</v>
      </c>
      <c r="F473" s="2" t="s">
        <v>7</v>
      </c>
      <c r="G473" s="2">
        <f>VLOOKUP(Tabla1[[#This Row],[NOMBRE DE SERIE]],CCD!$A$3:$D$181,2,0)</f>
        <v>15</v>
      </c>
      <c r="H473" s="1" t="s">
        <v>2243</v>
      </c>
      <c r="I473" s="2">
        <v>1</v>
      </c>
      <c r="J473" s="2">
        <v>0</v>
      </c>
      <c r="K473" s="2">
        <v>0</v>
      </c>
      <c r="L473" s="2">
        <f>VLOOKUP(Tabla1[[#This Row],[NoMBRE DE SuBSERIE]],CCD!$C$3:$D$181,2,0)</f>
        <v>6</v>
      </c>
      <c r="M473" s="1" t="s">
        <v>2442</v>
      </c>
      <c r="N473" s="2" t="s">
        <v>7</v>
      </c>
      <c r="O473" s="2" t="s">
        <v>7</v>
      </c>
      <c r="P473" s="2" t="s">
        <v>7</v>
      </c>
      <c r="Q473" s="1" t="s">
        <v>923</v>
      </c>
      <c r="R473" s="2" t="s">
        <v>8</v>
      </c>
      <c r="S473" s="2" t="s">
        <v>8</v>
      </c>
      <c r="T473" s="2" t="s">
        <v>634</v>
      </c>
      <c r="U473" s="2" t="s">
        <v>7</v>
      </c>
      <c r="V473" s="2" t="s">
        <v>7</v>
      </c>
      <c r="W473" s="2" t="s">
        <v>8</v>
      </c>
      <c r="X473" s="2">
        <v>0</v>
      </c>
      <c r="Y473" s="1" t="s">
        <v>931</v>
      </c>
      <c r="Z473" s="1">
        <v>0</v>
      </c>
      <c r="AA473" s="1" t="s">
        <v>2</v>
      </c>
      <c r="AB473" s="1" t="s">
        <v>1</v>
      </c>
      <c r="AC473" s="3">
        <v>46106</v>
      </c>
      <c r="AD473" s="2" t="s">
        <v>7</v>
      </c>
      <c r="AE473" s="1" t="s">
        <v>841</v>
      </c>
    </row>
    <row r="474" spans="1:31" ht="39.65" customHeight="1">
      <c r="A474" s="1" t="s">
        <v>631</v>
      </c>
      <c r="B474" s="1" t="s">
        <v>629</v>
      </c>
      <c r="C474" s="1" t="s">
        <v>633</v>
      </c>
      <c r="D474" s="1" t="s">
        <v>848</v>
      </c>
      <c r="E474" s="1" t="s">
        <v>40</v>
      </c>
      <c r="F474" s="2" t="s">
        <v>7</v>
      </c>
      <c r="G474" s="2">
        <f>VLOOKUP(Tabla1[[#This Row],[NOMBRE DE SERIE]],CCD!$A$3:$D$181,2,0)</f>
        <v>15</v>
      </c>
      <c r="H474" s="1" t="s">
        <v>2243</v>
      </c>
      <c r="I474" s="2">
        <v>1</v>
      </c>
      <c r="J474" s="2">
        <v>0</v>
      </c>
      <c r="K474" s="2">
        <v>0</v>
      </c>
      <c r="L474" s="2">
        <f>VLOOKUP(Tabla1[[#This Row],[NoMBRE DE SuBSERIE]],CCD!$C$3:$D$181,2,0)</f>
        <v>6</v>
      </c>
      <c r="M474" s="1" t="s">
        <v>2442</v>
      </c>
      <c r="N474" s="2" t="s">
        <v>7</v>
      </c>
      <c r="O474" s="2" t="s">
        <v>7</v>
      </c>
      <c r="P474" s="2" t="s">
        <v>7</v>
      </c>
      <c r="Q474" s="1" t="s">
        <v>642</v>
      </c>
      <c r="R474" s="2" t="s">
        <v>8</v>
      </c>
      <c r="S474" s="2" t="s">
        <v>8</v>
      </c>
      <c r="T474" s="2" t="s">
        <v>634</v>
      </c>
      <c r="U474" s="2" t="s">
        <v>7</v>
      </c>
      <c r="V474" s="2" t="s">
        <v>7</v>
      </c>
      <c r="W474" s="2" t="s">
        <v>8</v>
      </c>
      <c r="X474" s="2">
        <v>0</v>
      </c>
      <c r="Y474" s="1" t="s">
        <v>931</v>
      </c>
      <c r="Z474" s="1">
        <v>0</v>
      </c>
      <c r="AA474" s="1" t="s">
        <v>2</v>
      </c>
      <c r="AB474" s="1" t="s">
        <v>1</v>
      </c>
      <c r="AC474" s="3">
        <v>46106</v>
      </c>
      <c r="AD474" s="2" t="s">
        <v>7</v>
      </c>
      <c r="AE474" s="1" t="s">
        <v>841</v>
      </c>
    </row>
    <row r="475" spans="1:31" ht="39.65" customHeight="1">
      <c r="A475" s="1" t="s">
        <v>631</v>
      </c>
      <c r="B475" s="1" t="s">
        <v>629</v>
      </c>
      <c r="C475" s="1" t="s">
        <v>633</v>
      </c>
      <c r="D475" s="1" t="s">
        <v>848</v>
      </c>
      <c r="E475" s="1" t="s">
        <v>40</v>
      </c>
      <c r="F475" s="2" t="s">
        <v>7</v>
      </c>
      <c r="G475" s="2">
        <f>VLOOKUP(Tabla1[[#This Row],[NOMBRE DE SERIE]],CCD!$A$3:$D$181,2,0)</f>
        <v>15</v>
      </c>
      <c r="H475" s="1" t="s">
        <v>2243</v>
      </c>
      <c r="I475" s="2">
        <v>1</v>
      </c>
      <c r="J475" s="2">
        <v>0</v>
      </c>
      <c r="K475" s="2">
        <v>0</v>
      </c>
      <c r="L475" s="2">
        <f>VLOOKUP(Tabla1[[#This Row],[NoMBRE DE SuBSERIE]],CCD!$C$3:$D$181,2,0)</f>
        <v>6</v>
      </c>
      <c r="M475" s="1" t="s">
        <v>2442</v>
      </c>
      <c r="N475" s="2" t="s">
        <v>7</v>
      </c>
      <c r="O475" s="2" t="s">
        <v>7</v>
      </c>
      <c r="P475" s="2" t="s">
        <v>7</v>
      </c>
      <c r="Q475" s="1" t="s">
        <v>65</v>
      </c>
      <c r="R475" s="2" t="s">
        <v>8</v>
      </c>
      <c r="S475" s="2" t="s">
        <v>8</v>
      </c>
      <c r="T475" s="2" t="s">
        <v>634</v>
      </c>
      <c r="U475" s="2" t="s">
        <v>7</v>
      </c>
      <c r="V475" s="2" t="s">
        <v>7</v>
      </c>
      <c r="W475" s="2" t="s">
        <v>8</v>
      </c>
      <c r="X475" s="2">
        <v>0</v>
      </c>
      <c r="Y475" s="1" t="s">
        <v>931</v>
      </c>
      <c r="Z475" s="1">
        <v>0</v>
      </c>
      <c r="AA475" s="1" t="s">
        <v>2</v>
      </c>
      <c r="AB475" s="1" t="s">
        <v>1</v>
      </c>
      <c r="AC475" s="3">
        <v>46106</v>
      </c>
      <c r="AD475" s="2" t="s">
        <v>7</v>
      </c>
      <c r="AE475" s="1" t="s">
        <v>841</v>
      </c>
    </row>
    <row r="476" spans="1:31" ht="39.65" customHeight="1">
      <c r="A476" s="1" t="s">
        <v>631</v>
      </c>
      <c r="B476" s="1" t="s">
        <v>629</v>
      </c>
      <c r="C476" s="1" t="s">
        <v>633</v>
      </c>
      <c r="D476" s="1" t="s">
        <v>848</v>
      </c>
      <c r="E476" s="1" t="s">
        <v>40</v>
      </c>
      <c r="F476" s="2" t="s">
        <v>7</v>
      </c>
      <c r="G476" s="2">
        <f>VLOOKUP(Tabla1[[#This Row],[NOMBRE DE SERIE]],CCD!$A$3:$D$181,2,0)</f>
        <v>15</v>
      </c>
      <c r="H476" s="1" t="s">
        <v>2243</v>
      </c>
      <c r="I476" s="2">
        <v>1</v>
      </c>
      <c r="J476" s="2">
        <v>0</v>
      </c>
      <c r="K476" s="2">
        <v>0</v>
      </c>
      <c r="L476" s="2">
        <f>VLOOKUP(Tabla1[[#This Row],[NoMBRE DE SuBSERIE]],CCD!$C$3:$D$181,2,0)</f>
        <v>6</v>
      </c>
      <c r="M476" s="1" t="s">
        <v>2442</v>
      </c>
      <c r="N476" s="2" t="s">
        <v>7</v>
      </c>
      <c r="O476" s="2" t="s">
        <v>7</v>
      </c>
      <c r="P476" s="2" t="s">
        <v>7</v>
      </c>
      <c r="Q476" s="1" t="s">
        <v>880</v>
      </c>
      <c r="R476" s="2" t="s">
        <v>8</v>
      </c>
      <c r="S476" s="2" t="s">
        <v>8</v>
      </c>
      <c r="T476" s="2" t="s">
        <v>634</v>
      </c>
      <c r="U476" s="2" t="s">
        <v>7</v>
      </c>
      <c r="V476" s="2" t="s">
        <v>7</v>
      </c>
      <c r="W476" s="2" t="s">
        <v>8</v>
      </c>
      <c r="X476" s="2">
        <v>0</v>
      </c>
      <c r="Y476" s="1" t="s">
        <v>931</v>
      </c>
      <c r="Z476" s="1">
        <v>0</v>
      </c>
      <c r="AA476" s="1" t="s">
        <v>2</v>
      </c>
      <c r="AB476" s="1" t="s">
        <v>1</v>
      </c>
      <c r="AC476" s="3">
        <v>46106</v>
      </c>
      <c r="AD476" s="2" t="s">
        <v>7</v>
      </c>
      <c r="AE476" s="1" t="s">
        <v>841</v>
      </c>
    </row>
    <row r="477" spans="1:31" ht="39.65" customHeight="1">
      <c r="A477" s="1" t="s">
        <v>631</v>
      </c>
      <c r="B477" s="1" t="s">
        <v>629</v>
      </c>
      <c r="C477" s="1" t="s">
        <v>633</v>
      </c>
      <c r="D477" s="1" t="s">
        <v>848</v>
      </c>
      <c r="E477" s="1" t="s">
        <v>40</v>
      </c>
      <c r="F477" s="2" t="s">
        <v>7</v>
      </c>
      <c r="G477" s="2">
        <f>VLOOKUP(Tabla1[[#This Row],[NOMBRE DE SERIE]],CCD!$A$3:$D$181,2,0)</f>
        <v>15</v>
      </c>
      <c r="H477" s="1" t="s">
        <v>2243</v>
      </c>
      <c r="I477" s="2">
        <v>1</v>
      </c>
      <c r="J477" s="2">
        <v>0</v>
      </c>
      <c r="K477" s="2">
        <v>0</v>
      </c>
      <c r="L477" s="2">
        <f>VLOOKUP(Tabla1[[#This Row],[NoMBRE DE SuBSERIE]],CCD!$C$3:$D$181,2,0)</f>
        <v>6</v>
      </c>
      <c r="M477" s="1" t="s">
        <v>2442</v>
      </c>
      <c r="N477" s="2" t="s">
        <v>7</v>
      </c>
      <c r="O477" s="2" t="s">
        <v>7</v>
      </c>
      <c r="P477" s="2" t="s">
        <v>7</v>
      </c>
      <c r="Q477" s="1" t="s">
        <v>924</v>
      </c>
      <c r="R477" s="2" t="s">
        <v>8</v>
      </c>
      <c r="S477" s="2" t="s">
        <v>8</v>
      </c>
      <c r="T477" s="2" t="s">
        <v>634</v>
      </c>
      <c r="U477" s="2" t="s">
        <v>7</v>
      </c>
      <c r="V477" s="2" t="s">
        <v>7</v>
      </c>
      <c r="W477" s="2" t="s">
        <v>8</v>
      </c>
      <c r="X477" s="2">
        <v>0</v>
      </c>
      <c r="Y477" s="1" t="s">
        <v>931</v>
      </c>
      <c r="Z477" s="1">
        <v>0</v>
      </c>
      <c r="AA477" s="1" t="s">
        <v>2</v>
      </c>
      <c r="AB477" s="1" t="s">
        <v>1</v>
      </c>
      <c r="AC477" s="3">
        <v>46106</v>
      </c>
      <c r="AD477" s="2" t="s">
        <v>7</v>
      </c>
      <c r="AE477" s="1" t="s">
        <v>841</v>
      </c>
    </row>
    <row r="478" spans="1:31" ht="39.65" customHeight="1">
      <c r="A478" s="1" t="s">
        <v>631</v>
      </c>
      <c r="B478" s="1" t="s">
        <v>629</v>
      </c>
      <c r="C478" s="1" t="s">
        <v>633</v>
      </c>
      <c r="D478" s="1" t="s">
        <v>848</v>
      </c>
      <c r="E478" s="1" t="s">
        <v>40</v>
      </c>
      <c r="F478" s="2" t="s">
        <v>7</v>
      </c>
      <c r="G478" s="2">
        <f>VLOOKUP(Tabla1[[#This Row],[NOMBRE DE SERIE]],CCD!$A$3:$D$181,2,0)</f>
        <v>15</v>
      </c>
      <c r="H478" s="1" t="s">
        <v>2243</v>
      </c>
      <c r="I478" s="2">
        <v>1</v>
      </c>
      <c r="J478" s="2">
        <v>0</v>
      </c>
      <c r="K478" s="2">
        <v>0</v>
      </c>
      <c r="L478" s="2">
        <f>VLOOKUP(Tabla1[[#This Row],[NoMBRE DE SuBSERIE]],CCD!$C$3:$D$181,2,0)</f>
        <v>6</v>
      </c>
      <c r="M478" s="1" t="s">
        <v>2442</v>
      </c>
      <c r="N478" s="2" t="s">
        <v>7</v>
      </c>
      <c r="O478" s="2" t="s">
        <v>7</v>
      </c>
      <c r="P478" s="2" t="s">
        <v>7</v>
      </c>
      <c r="Q478" s="1" t="s">
        <v>925</v>
      </c>
      <c r="R478" s="2" t="s">
        <v>244</v>
      </c>
      <c r="S478" s="2" t="s">
        <v>8</v>
      </c>
      <c r="T478" s="2" t="s">
        <v>634</v>
      </c>
      <c r="U478" s="2" t="s">
        <v>7</v>
      </c>
      <c r="V478" s="2" t="s">
        <v>7</v>
      </c>
      <c r="W478" s="2" t="s">
        <v>8</v>
      </c>
      <c r="X478" s="2">
        <v>0</v>
      </c>
      <c r="Y478" s="1" t="s">
        <v>931</v>
      </c>
      <c r="Z478" s="1">
        <v>0</v>
      </c>
      <c r="AA478" s="1" t="s">
        <v>2</v>
      </c>
      <c r="AB478" s="1" t="s">
        <v>1</v>
      </c>
      <c r="AC478" s="3">
        <v>46106</v>
      </c>
      <c r="AD478" s="2" t="s">
        <v>7</v>
      </c>
      <c r="AE478" s="1" t="s">
        <v>841</v>
      </c>
    </row>
    <row r="479" spans="1:31" ht="39.65" customHeight="1">
      <c r="A479" s="1" t="s">
        <v>631</v>
      </c>
      <c r="B479" s="1" t="s">
        <v>629</v>
      </c>
      <c r="C479" s="1" t="s">
        <v>633</v>
      </c>
      <c r="D479" s="1" t="s">
        <v>848</v>
      </c>
      <c r="E479" s="1" t="s">
        <v>40</v>
      </c>
      <c r="F479" s="2" t="s">
        <v>7</v>
      </c>
      <c r="G479" s="2">
        <f>VLOOKUP(Tabla1[[#This Row],[NOMBRE DE SERIE]],CCD!$A$3:$D$181,2,0)</f>
        <v>15</v>
      </c>
      <c r="H479" s="1" t="s">
        <v>2243</v>
      </c>
      <c r="I479" s="2">
        <v>1</v>
      </c>
      <c r="J479" s="2">
        <v>0</v>
      </c>
      <c r="K479" s="2">
        <v>0</v>
      </c>
      <c r="L479" s="2">
        <f>VLOOKUP(Tabla1[[#This Row],[NoMBRE DE SuBSERIE]],CCD!$C$3:$D$181,2,0)</f>
        <v>6</v>
      </c>
      <c r="M479" s="1" t="s">
        <v>2442</v>
      </c>
      <c r="N479" s="2" t="s">
        <v>7</v>
      </c>
      <c r="O479" s="2" t="s">
        <v>7</v>
      </c>
      <c r="P479" s="2" t="s">
        <v>7</v>
      </c>
      <c r="Q479" s="1" t="s">
        <v>926</v>
      </c>
      <c r="R479" s="2" t="s">
        <v>244</v>
      </c>
      <c r="S479" s="2" t="s">
        <v>8</v>
      </c>
      <c r="T479" s="2" t="s">
        <v>634</v>
      </c>
      <c r="U479" s="2" t="s">
        <v>7</v>
      </c>
      <c r="V479" s="2" t="s">
        <v>7</v>
      </c>
      <c r="W479" s="2" t="s">
        <v>8</v>
      </c>
      <c r="X479" s="2">
        <v>0</v>
      </c>
      <c r="Y479" s="1" t="s">
        <v>931</v>
      </c>
      <c r="Z479" s="1">
        <v>0</v>
      </c>
      <c r="AA479" s="1" t="s">
        <v>2</v>
      </c>
      <c r="AB479" s="1" t="s">
        <v>1</v>
      </c>
      <c r="AC479" s="3">
        <v>46106</v>
      </c>
      <c r="AD479" s="2" t="s">
        <v>7</v>
      </c>
      <c r="AE479" s="1" t="s">
        <v>841</v>
      </c>
    </row>
    <row r="480" spans="1:31" ht="39.65" customHeight="1">
      <c r="A480" s="1" t="s">
        <v>631</v>
      </c>
      <c r="B480" s="1" t="s">
        <v>629</v>
      </c>
      <c r="C480" s="1" t="s">
        <v>633</v>
      </c>
      <c r="D480" s="1" t="s">
        <v>848</v>
      </c>
      <c r="E480" s="1" t="s">
        <v>40</v>
      </c>
      <c r="F480" s="2" t="s">
        <v>7</v>
      </c>
      <c r="G480" s="2">
        <f>VLOOKUP(Tabla1[[#This Row],[NOMBRE DE SERIE]],CCD!$A$3:$D$181,2,0)</f>
        <v>15</v>
      </c>
      <c r="H480" s="1" t="s">
        <v>2243</v>
      </c>
      <c r="I480" s="2">
        <v>1</v>
      </c>
      <c r="J480" s="2">
        <v>0</v>
      </c>
      <c r="K480" s="2">
        <v>0</v>
      </c>
      <c r="L480" s="2">
        <f>VLOOKUP(Tabla1[[#This Row],[NoMBRE DE SuBSERIE]],CCD!$C$3:$D$181,2,0)</f>
        <v>6</v>
      </c>
      <c r="M480" s="1" t="s">
        <v>2442</v>
      </c>
      <c r="N480" s="2" t="s">
        <v>7</v>
      </c>
      <c r="O480" s="2" t="s">
        <v>7</v>
      </c>
      <c r="P480" s="2" t="s">
        <v>7</v>
      </c>
      <c r="Q480" s="1" t="s">
        <v>656</v>
      </c>
      <c r="R480" s="2" t="s">
        <v>244</v>
      </c>
      <c r="S480" s="2" t="s">
        <v>8</v>
      </c>
      <c r="T480" s="2" t="s">
        <v>634</v>
      </c>
      <c r="U480" s="2" t="s">
        <v>7</v>
      </c>
      <c r="V480" s="2" t="s">
        <v>7</v>
      </c>
      <c r="W480" s="2" t="s">
        <v>8</v>
      </c>
      <c r="X480" s="2">
        <v>0</v>
      </c>
      <c r="Y480" s="1" t="s">
        <v>931</v>
      </c>
      <c r="Z480" s="1">
        <v>0</v>
      </c>
      <c r="AA480" s="1" t="s">
        <v>2</v>
      </c>
      <c r="AB480" s="1" t="s">
        <v>1</v>
      </c>
      <c r="AC480" s="3">
        <v>46106</v>
      </c>
      <c r="AD480" s="2" t="s">
        <v>7</v>
      </c>
      <c r="AE480" s="1" t="s">
        <v>841</v>
      </c>
    </row>
    <row r="481" spans="1:31" ht="39.65" customHeight="1">
      <c r="A481" s="1" t="s">
        <v>631</v>
      </c>
      <c r="B481" s="1" t="s">
        <v>629</v>
      </c>
      <c r="C481" s="1" t="s">
        <v>633</v>
      </c>
      <c r="D481" s="1" t="s">
        <v>848</v>
      </c>
      <c r="E481" s="1" t="s">
        <v>40</v>
      </c>
      <c r="F481" s="2" t="s">
        <v>7</v>
      </c>
      <c r="G481" s="2">
        <f>VLOOKUP(Tabla1[[#This Row],[NOMBRE DE SERIE]],CCD!$A$3:$D$181,2,0)</f>
        <v>15</v>
      </c>
      <c r="H481" s="1" t="s">
        <v>2243</v>
      </c>
      <c r="I481" s="2">
        <v>1</v>
      </c>
      <c r="J481" s="2">
        <v>0</v>
      </c>
      <c r="K481" s="2">
        <v>0</v>
      </c>
      <c r="L481" s="2">
        <f>VLOOKUP(Tabla1[[#This Row],[NoMBRE DE SuBSERIE]],CCD!$C$3:$D$181,2,0)</f>
        <v>6</v>
      </c>
      <c r="M481" s="1" t="s">
        <v>2442</v>
      </c>
      <c r="N481" s="2" t="s">
        <v>7</v>
      </c>
      <c r="O481" s="2" t="s">
        <v>7</v>
      </c>
      <c r="P481" s="2" t="s">
        <v>7</v>
      </c>
      <c r="Q481" s="1" t="s">
        <v>912</v>
      </c>
      <c r="R481" s="2" t="s">
        <v>244</v>
      </c>
      <c r="S481" s="2" t="s">
        <v>8</v>
      </c>
      <c r="T481" s="2" t="s">
        <v>634</v>
      </c>
      <c r="U481" s="2" t="s">
        <v>7</v>
      </c>
      <c r="V481" s="2" t="s">
        <v>7</v>
      </c>
      <c r="W481" s="2" t="s">
        <v>8</v>
      </c>
      <c r="X481" s="2">
        <v>0</v>
      </c>
      <c r="Y481" s="1" t="s">
        <v>931</v>
      </c>
      <c r="Z481" s="1">
        <v>0</v>
      </c>
      <c r="AA481" s="1" t="s">
        <v>2</v>
      </c>
      <c r="AB481" s="1" t="s">
        <v>1</v>
      </c>
      <c r="AC481" s="3">
        <v>46106</v>
      </c>
      <c r="AD481" s="2" t="s">
        <v>7</v>
      </c>
      <c r="AE481" s="1" t="s">
        <v>841</v>
      </c>
    </row>
    <row r="482" spans="1:31" ht="39.65" customHeight="1">
      <c r="A482" s="1" t="s">
        <v>631</v>
      </c>
      <c r="B482" s="1" t="s">
        <v>629</v>
      </c>
      <c r="C482" s="1" t="s">
        <v>633</v>
      </c>
      <c r="D482" s="1" t="s">
        <v>848</v>
      </c>
      <c r="E482" s="1" t="s">
        <v>40</v>
      </c>
      <c r="F482" s="2" t="s">
        <v>7</v>
      </c>
      <c r="G482" s="2">
        <f>VLOOKUP(Tabla1[[#This Row],[NOMBRE DE SERIE]],CCD!$A$3:$D$181,2,0)</f>
        <v>15</v>
      </c>
      <c r="H482" s="1" t="s">
        <v>2243</v>
      </c>
      <c r="I482" s="2">
        <v>1</v>
      </c>
      <c r="J482" s="2">
        <v>0</v>
      </c>
      <c r="K482" s="2">
        <v>0</v>
      </c>
      <c r="L482" s="2">
        <f>VLOOKUP(Tabla1[[#This Row],[NoMBRE DE SuBSERIE]],CCD!$C$3:$D$181,2,0)</f>
        <v>6</v>
      </c>
      <c r="M482" s="1" t="s">
        <v>2442</v>
      </c>
      <c r="N482" s="2" t="s">
        <v>7</v>
      </c>
      <c r="O482" s="2" t="s">
        <v>7</v>
      </c>
      <c r="P482" s="2" t="s">
        <v>7</v>
      </c>
      <c r="Q482" s="1" t="s">
        <v>917</v>
      </c>
      <c r="R482" s="2" t="s">
        <v>8</v>
      </c>
      <c r="S482" s="2" t="s">
        <v>8</v>
      </c>
      <c r="T482" s="2" t="s">
        <v>634</v>
      </c>
      <c r="U482" s="2" t="s">
        <v>7</v>
      </c>
      <c r="V482" s="2" t="s">
        <v>7</v>
      </c>
      <c r="W482" s="2" t="s">
        <v>8</v>
      </c>
      <c r="X482" s="2">
        <v>0</v>
      </c>
      <c r="Y482" s="1" t="s">
        <v>931</v>
      </c>
      <c r="Z482" s="1">
        <v>0</v>
      </c>
      <c r="AA482" s="1" t="s">
        <v>2</v>
      </c>
      <c r="AB482" s="1" t="s">
        <v>1</v>
      </c>
      <c r="AC482" s="3">
        <v>46106</v>
      </c>
      <c r="AD482" s="2" t="s">
        <v>7</v>
      </c>
      <c r="AE482" s="1" t="s">
        <v>841</v>
      </c>
    </row>
    <row r="483" spans="1:31" ht="39.65" customHeight="1">
      <c r="A483" s="1" t="s">
        <v>631</v>
      </c>
      <c r="B483" s="1" t="s">
        <v>629</v>
      </c>
      <c r="C483" s="1" t="s">
        <v>633</v>
      </c>
      <c r="D483" s="1" t="s">
        <v>848</v>
      </c>
      <c r="E483" s="1" t="s">
        <v>40</v>
      </c>
      <c r="F483" s="2" t="s">
        <v>7</v>
      </c>
      <c r="G483" s="2">
        <f>VLOOKUP(Tabla1[[#This Row],[NOMBRE DE SERIE]],CCD!$A$3:$D$181,2,0)</f>
        <v>15</v>
      </c>
      <c r="H483" s="1" t="s">
        <v>2243</v>
      </c>
      <c r="I483" s="2">
        <v>1</v>
      </c>
      <c r="J483" s="2">
        <v>0</v>
      </c>
      <c r="K483" s="2">
        <v>0</v>
      </c>
      <c r="L483" s="2">
        <f>VLOOKUP(Tabla1[[#This Row],[NoMBRE DE SuBSERIE]],CCD!$C$3:$D$181,2,0)</f>
        <v>6</v>
      </c>
      <c r="M483" s="1" t="s">
        <v>2442</v>
      </c>
      <c r="N483" s="2" t="s">
        <v>7</v>
      </c>
      <c r="O483" s="2" t="s">
        <v>7</v>
      </c>
      <c r="P483" s="2" t="s">
        <v>7</v>
      </c>
      <c r="Q483" s="1" t="s">
        <v>918</v>
      </c>
      <c r="R483" s="2" t="s">
        <v>233</v>
      </c>
      <c r="S483" s="2" t="s">
        <v>8</v>
      </c>
      <c r="T483" s="2" t="s">
        <v>634</v>
      </c>
      <c r="U483" s="2" t="s">
        <v>7</v>
      </c>
      <c r="V483" s="2" t="s">
        <v>7</v>
      </c>
      <c r="W483" s="2" t="s">
        <v>8</v>
      </c>
      <c r="X483" s="2">
        <v>0</v>
      </c>
      <c r="Y483" s="1" t="s">
        <v>931</v>
      </c>
      <c r="Z483" s="1">
        <v>0</v>
      </c>
      <c r="AA483" s="1" t="s">
        <v>2</v>
      </c>
      <c r="AB483" s="1" t="s">
        <v>1</v>
      </c>
      <c r="AC483" s="3">
        <v>46106</v>
      </c>
      <c r="AD483" s="2" t="s">
        <v>7</v>
      </c>
      <c r="AE483" s="1" t="s">
        <v>841</v>
      </c>
    </row>
    <row r="484" spans="1:31" ht="39.65" customHeight="1">
      <c r="A484" s="1" t="s">
        <v>631</v>
      </c>
      <c r="B484" s="1" t="s">
        <v>629</v>
      </c>
      <c r="C484" s="1" t="s">
        <v>633</v>
      </c>
      <c r="D484" s="1" t="s">
        <v>848</v>
      </c>
      <c r="E484" s="1" t="s">
        <v>40</v>
      </c>
      <c r="F484" s="2" t="s">
        <v>7</v>
      </c>
      <c r="G484" s="2">
        <f>VLOOKUP(Tabla1[[#This Row],[NOMBRE DE SERIE]],CCD!$A$3:$D$181,2,0)</f>
        <v>15</v>
      </c>
      <c r="H484" s="1" t="s">
        <v>2243</v>
      </c>
      <c r="I484" s="2">
        <v>1</v>
      </c>
      <c r="J484" s="2">
        <v>0</v>
      </c>
      <c r="K484" s="2">
        <v>0</v>
      </c>
      <c r="L484" s="2">
        <f>VLOOKUP(Tabla1[[#This Row],[NoMBRE DE SuBSERIE]],CCD!$C$3:$D$181,2,0)</f>
        <v>6</v>
      </c>
      <c r="M484" s="1" t="s">
        <v>2442</v>
      </c>
      <c r="N484" s="2" t="s">
        <v>7</v>
      </c>
      <c r="O484" s="2" t="s">
        <v>7</v>
      </c>
      <c r="P484" s="2" t="s">
        <v>7</v>
      </c>
      <c r="Q484" s="1" t="s">
        <v>927</v>
      </c>
      <c r="R484" s="2" t="s">
        <v>233</v>
      </c>
      <c r="S484" s="2" t="s">
        <v>8</v>
      </c>
      <c r="T484" s="2" t="s">
        <v>634</v>
      </c>
      <c r="U484" s="2" t="s">
        <v>7</v>
      </c>
      <c r="V484" s="2" t="s">
        <v>7</v>
      </c>
      <c r="W484" s="2" t="s">
        <v>8</v>
      </c>
      <c r="X484" s="2">
        <v>0</v>
      </c>
      <c r="Y484" s="1" t="s">
        <v>931</v>
      </c>
      <c r="Z484" s="1">
        <v>0</v>
      </c>
      <c r="AA484" s="1" t="s">
        <v>2</v>
      </c>
      <c r="AB484" s="1" t="s">
        <v>1</v>
      </c>
      <c r="AC484" s="3">
        <v>46106</v>
      </c>
      <c r="AD484" s="2" t="s">
        <v>7</v>
      </c>
      <c r="AE484" s="1" t="s">
        <v>841</v>
      </c>
    </row>
    <row r="485" spans="1:31" ht="39.65" customHeight="1">
      <c r="A485" s="1" t="s">
        <v>631</v>
      </c>
      <c r="B485" s="1" t="s">
        <v>629</v>
      </c>
      <c r="C485" s="1" t="s">
        <v>633</v>
      </c>
      <c r="D485" s="1" t="s">
        <v>848</v>
      </c>
      <c r="E485" s="1" t="s">
        <v>40</v>
      </c>
      <c r="F485" s="2" t="s">
        <v>7</v>
      </c>
      <c r="G485" s="2">
        <f>VLOOKUP(Tabla1[[#This Row],[NOMBRE DE SERIE]],CCD!$A$3:$D$181,2,0)</f>
        <v>15</v>
      </c>
      <c r="H485" s="1" t="s">
        <v>2243</v>
      </c>
      <c r="I485" s="2">
        <v>1</v>
      </c>
      <c r="J485" s="2">
        <v>0</v>
      </c>
      <c r="K485" s="2">
        <v>0</v>
      </c>
      <c r="L485" s="2">
        <f>VLOOKUP(Tabla1[[#This Row],[NoMBRE DE SuBSERIE]],CCD!$C$3:$D$181,2,0)</f>
        <v>6</v>
      </c>
      <c r="M485" s="1" t="s">
        <v>2442</v>
      </c>
      <c r="N485" s="2" t="s">
        <v>7</v>
      </c>
      <c r="O485" s="2" t="s">
        <v>7</v>
      </c>
      <c r="P485" s="2" t="s">
        <v>7</v>
      </c>
      <c r="Q485" s="1" t="s">
        <v>911</v>
      </c>
      <c r="R485" s="2" t="s">
        <v>233</v>
      </c>
      <c r="S485" s="2" t="s">
        <v>8</v>
      </c>
      <c r="T485" s="2" t="s">
        <v>634</v>
      </c>
      <c r="U485" s="2" t="s">
        <v>7</v>
      </c>
      <c r="V485" s="2" t="s">
        <v>7</v>
      </c>
      <c r="W485" s="2" t="s">
        <v>8</v>
      </c>
      <c r="X485" s="2">
        <v>0</v>
      </c>
      <c r="Y485" s="1" t="s">
        <v>931</v>
      </c>
      <c r="Z485" s="1">
        <v>0</v>
      </c>
      <c r="AA485" s="1" t="s">
        <v>2</v>
      </c>
      <c r="AB485" s="1" t="s">
        <v>1</v>
      </c>
      <c r="AC485" s="3">
        <v>46106</v>
      </c>
      <c r="AD485" s="2" t="s">
        <v>7</v>
      </c>
      <c r="AE485" s="1" t="s">
        <v>841</v>
      </c>
    </row>
    <row r="486" spans="1:31" ht="39.65" customHeight="1">
      <c r="A486" s="1" t="s">
        <v>631</v>
      </c>
      <c r="B486" s="1" t="s">
        <v>629</v>
      </c>
      <c r="C486" s="1" t="s">
        <v>633</v>
      </c>
      <c r="D486" s="1" t="s">
        <v>848</v>
      </c>
      <c r="E486" s="1" t="s">
        <v>40</v>
      </c>
      <c r="F486" s="2" t="s">
        <v>7</v>
      </c>
      <c r="G486" s="2">
        <f>VLOOKUP(Tabla1[[#This Row],[NOMBRE DE SERIE]],CCD!$A$3:$D$181,2,0)</f>
        <v>15</v>
      </c>
      <c r="H486" s="1" t="s">
        <v>2243</v>
      </c>
      <c r="I486" s="2">
        <v>1</v>
      </c>
      <c r="J486" s="2">
        <v>0</v>
      </c>
      <c r="K486" s="2">
        <v>0</v>
      </c>
      <c r="L486" s="2">
        <f>VLOOKUP(Tabla1[[#This Row],[NoMBRE DE SuBSERIE]],CCD!$C$3:$D$181,2,0)</f>
        <v>6</v>
      </c>
      <c r="M486" s="1" t="s">
        <v>2442</v>
      </c>
      <c r="N486" s="2" t="s">
        <v>7</v>
      </c>
      <c r="O486" s="2" t="s">
        <v>7</v>
      </c>
      <c r="P486" s="2" t="s">
        <v>7</v>
      </c>
      <c r="Q486" s="1" t="s">
        <v>2083</v>
      </c>
      <c r="R486" s="2" t="s">
        <v>233</v>
      </c>
      <c r="S486" s="2" t="s">
        <v>8</v>
      </c>
      <c r="T486" s="2" t="s">
        <v>634</v>
      </c>
      <c r="U486" s="2" t="s">
        <v>7</v>
      </c>
      <c r="V486" s="2" t="s">
        <v>7</v>
      </c>
      <c r="W486" s="2" t="s">
        <v>8</v>
      </c>
      <c r="X486" s="2">
        <v>0</v>
      </c>
      <c r="Y486" s="1" t="s">
        <v>931</v>
      </c>
      <c r="Z486" s="1">
        <v>0</v>
      </c>
      <c r="AA486" s="1" t="s">
        <v>2</v>
      </c>
      <c r="AB486" s="1" t="s">
        <v>1</v>
      </c>
      <c r="AC486" s="3">
        <v>46106</v>
      </c>
      <c r="AD486" s="2" t="s">
        <v>7</v>
      </c>
      <c r="AE486" s="1" t="s">
        <v>841</v>
      </c>
    </row>
    <row r="487" spans="1:31" ht="39.65" customHeight="1">
      <c r="A487" s="1" t="s">
        <v>631</v>
      </c>
      <c r="B487" s="1" t="s">
        <v>629</v>
      </c>
      <c r="C487" s="1" t="s">
        <v>633</v>
      </c>
      <c r="D487" s="1" t="s">
        <v>848</v>
      </c>
      <c r="E487" s="1" t="s">
        <v>40</v>
      </c>
      <c r="F487" s="2" t="s">
        <v>7</v>
      </c>
      <c r="G487" s="2">
        <f>VLOOKUP(Tabla1[[#This Row],[NOMBRE DE SERIE]],CCD!$A$3:$D$181,2,0)</f>
        <v>15</v>
      </c>
      <c r="H487" s="1" t="s">
        <v>2243</v>
      </c>
      <c r="I487" s="2">
        <v>1</v>
      </c>
      <c r="J487" s="2">
        <v>0</v>
      </c>
      <c r="K487" s="2">
        <v>0</v>
      </c>
      <c r="L487" s="2">
        <f>VLOOKUP(Tabla1[[#This Row],[NoMBRE DE SuBSERIE]],CCD!$C$3:$D$181,2,0)</f>
        <v>6</v>
      </c>
      <c r="M487" s="1" t="s">
        <v>2442</v>
      </c>
      <c r="N487" s="2" t="s">
        <v>7</v>
      </c>
      <c r="O487" s="2" t="s">
        <v>7</v>
      </c>
      <c r="P487" s="2" t="s">
        <v>7</v>
      </c>
      <c r="Q487" s="1" t="s">
        <v>928</v>
      </c>
      <c r="R487" s="2" t="s">
        <v>8</v>
      </c>
      <c r="S487" s="2" t="s">
        <v>8</v>
      </c>
      <c r="T487" s="2" t="s">
        <v>634</v>
      </c>
      <c r="U487" s="2" t="s">
        <v>7</v>
      </c>
      <c r="V487" s="2" t="s">
        <v>7</v>
      </c>
      <c r="W487" s="2" t="s">
        <v>8</v>
      </c>
      <c r="X487" s="2">
        <v>0</v>
      </c>
      <c r="Y487" s="1" t="s">
        <v>931</v>
      </c>
      <c r="Z487" s="1">
        <v>0</v>
      </c>
      <c r="AA487" s="1" t="s">
        <v>2</v>
      </c>
      <c r="AB487" s="1" t="s">
        <v>1</v>
      </c>
      <c r="AC487" s="3">
        <v>46106</v>
      </c>
      <c r="AD487" s="2" t="s">
        <v>7</v>
      </c>
      <c r="AE487" s="1" t="s">
        <v>841</v>
      </c>
    </row>
    <row r="488" spans="1:31" ht="39.65" customHeight="1">
      <c r="A488" s="1" t="s">
        <v>631</v>
      </c>
      <c r="B488" s="1" t="s">
        <v>629</v>
      </c>
      <c r="C488" s="1" t="s">
        <v>633</v>
      </c>
      <c r="D488" s="1" t="s">
        <v>848</v>
      </c>
      <c r="E488" s="1" t="s">
        <v>40</v>
      </c>
      <c r="F488" s="2" t="s">
        <v>7</v>
      </c>
      <c r="G488" s="2">
        <f>VLOOKUP(Tabla1[[#This Row],[NOMBRE DE SERIE]],CCD!$A$3:$D$181,2,0)</f>
        <v>15</v>
      </c>
      <c r="H488" s="1" t="s">
        <v>2243</v>
      </c>
      <c r="I488" s="2">
        <v>1</v>
      </c>
      <c r="J488" s="2">
        <v>0</v>
      </c>
      <c r="K488" s="2">
        <v>0</v>
      </c>
      <c r="L488" s="2">
        <f>VLOOKUP(Tabla1[[#This Row],[NoMBRE DE SuBSERIE]],CCD!$C$3:$D$181,2,0)</f>
        <v>6</v>
      </c>
      <c r="M488" s="1" t="s">
        <v>2442</v>
      </c>
      <c r="N488" s="2" t="s">
        <v>7</v>
      </c>
      <c r="O488" s="2" t="s">
        <v>7</v>
      </c>
      <c r="P488" s="2" t="s">
        <v>7</v>
      </c>
      <c r="Q488" s="1" t="s">
        <v>59</v>
      </c>
      <c r="R488" s="2" t="s">
        <v>8</v>
      </c>
      <c r="S488" s="2" t="s">
        <v>8</v>
      </c>
      <c r="T488" s="2" t="s">
        <v>634</v>
      </c>
      <c r="U488" s="2" t="s">
        <v>7</v>
      </c>
      <c r="V488" s="2" t="s">
        <v>7</v>
      </c>
      <c r="W488" s="2" t="s">
        <v>8</v>
      </c>
      <c r="X488" s="2">
        <v>0</v>
      </c>
      <c r="Y488" s="1" t="s">
        <v>931</v>
      </c>
      <c r="Z488" s="1">
        <v>0</v>
      </c>
      <c r="AA488" s="1" t="s">
        <v>2</v>
      </c>
      <c r="AB488" s="1" t="s">
        <v>1</v>
      </c>
      <c r="AC488" s="3">
        <v>46106</v>
      </c>
      <c r="AD488" s="2" t="s">
        <v>7</v>
      </c>
      <c r="AE488" s="1" t="s">
        <v>841</v>
      </c>
    </row>
    <row r="489" spans="1:31" ht="39.65" customHeight="1">
      <c r="A489" s="1" t="s">
        <v>631</v>
      </c>
      <c r="B489" s="1" t="s">
        <v>629</v>
      </c>
      <c r="C489" s="1" t="s">
        <v>633</v>
      </c>
      <c r="D489" s="1" t="s">
        <v>848</v>
      </c>
      <c r="E489" s="1" t="s">
        <v>40</v>
      </c>
      <c r="F489" s="2" t="s">
        <v>7</v>
      </c>
      <c r="G489" s="2">
        <f>VLOOKUP(Tabla1[[#This Row],[NOMBRE DE SERIE]],CCD!$A$3:$D$181,2,0)</f>
        <v>15</v>
      </c>
      <c r="H489" s="1" t="s">
        <v>2243</v>
      </c>
      <c r="I489" s="2">
        <v>1</v>
      </c>
      <c r="J489" s="2">
        <v>0</v>
      </c>
      <c r="K489" s="2">
        <v>0</v>
      </c>
      <c r="L489" s="2">
        <f>VLOOKUP(Tabla1[[#This Row],[NoMBRE DE SuBSERIE]],CCD!$C$3:$D$181,2,0)</f>
        <v>6</v>
      </c>
      <c r="M489" s="1" t="s">
        <v>2442</v>
      </c>
      <c r="N489" s="2" t="s">
        <v>7</v>
      </c>
      <c r="O489" s="2" t="s">
        <v>7</v>
      </c>
      <c r="P489" s="2" t="s">
        <v>7</v>
      </c>
      <c r="Q489" s="1" t="s">
        <v>882</v>
      </c>
      <c r="R489" s="2" t="s">
        <v>233</v>
      </c>
      <c r="S489" s="2" t="s">
        <v>8</v>
      </c>
      <c r="T489" s="2" t="s">
        <v>634</v>
      </c>
      <c r="U489" s="2" t="s">
        <v>7</v>
      </c>
      <c r="V489" s="2" t="s">
        <v>7</v>
      </c>
      <c r="W489" s="2" t="s">
        <v>8</v>
      </c>
      <c r="X489" s="2">
        <v>0</v>
      </c>
      <c r="Y489" s="1" t="s">
        <v>931</v>
      </c>
      <c r="Z489" s="1">
        <v>0</v>
      </c>
      <c r="AA489" s="1" t="s">
        <v>2</v>
      </c>
      <c r="AB489" s="1" t="s">
        <v>1</v>
      </c>
      <c r="AC489" s="3">
        <v>46106</v>
      </c>
      <c r="AD489" s="2" t="s">
        <v>7</v>
      </c>
      <c r="AE489" s="1" t="s">
        <v>841</v>
      </c>
    </row>
    <row r="490" spans="1:31" ht="39.65" customHeight="1">
      <c r="A490" s="1" t="s">
        <v>631</v>
      </c>
      <c r="B490" s="1" t="s">
        <v>629</v>
      </c>
      <c r="C490" s="1" t="s">
        <v>633</v>
      </c>
      <c r="D490" s="1" t="s">
        <v>848</v>
      </c>
      <c r="E490" s="1" t="s">
        <v>40</v>
      </c>
      <c r="F490" s="2" t="s">
        <v>7</v>
      </c>
      <c r="G490" s="2">
        <f>VLOOKUP(Tabla1[[#This Row],[NOMBRE DE SERIE]],CCD!$A$3:$D$181,2,0)</f>
        <v>15</v>
      </c>
      <c r="H490" s="1" t="s">
        <v>2243</v>
      </c>
      <c r="I490" s="2">
        <v>1</v>
      </c>
      <c r="J490" s="2">
        <v>0</v>
      </c>
      <c r="K490" s="2">
        <v>0</v>
      </c>
      <c r="L490" s="2">
        <f>VLOOKUP(Tabla1[[#This Row],[NoMBRE DE SuBSERIE]],CCD!$C$3:$D$181,2,0)</f>
        <v>6</v>
      </c>
      <c r="M490" s="1" t="s">
        <v>2442</v>
      </c>
      <c r="N490" s="2" t="s">
        <v>7</v>
      </c>
      <c r="O490" s="2" t="s">
        <v>7</v>
      </c>
      <c r="P490" s="2" t="s">
        <v>7</v>
      </c>
      <c r="Q490" s="1" t="s">
        <v>914</v>
      </c>
      <c r="R490" s="2" t="s">
        <v>8</v>
      </c>
      <c r="S490" s="2" t="s">
        <v>8</v>
      </c>
      <c r="T490" s="2" t="s">
        <v>634</v>
      </c>
      <c r="U490" s="2" t="s">
        <v>7</v>
      </c>
      <c r="V490" s="2" t="s">
        <v>7</v>
      </c>
      <c r="W490" s="2" t="s">
        <v>8</v>
      </c>
      <c r="X490" s="2">
        <v>0</v>
      </c>
      <c r="Y490" s="1" t="s">
        <v>931</v>
      </c>
      <c r="Z490" s="1">
        <v>0</v>
      </c>
      <c r="AA490" s="1" t="s">
        <v>2</v>
      </c>
      <c r="AB490" s="1" t="s">
        <v>1</v>
      </c>
      <c r="AC490" s="3">
        <v>46106</v>
      </c>
      <c r="AD490" s="2" t="s">
        <v>7</v>
      </c>
      <c r="AE490" s="1" t="s">
        <v>841</v>
      </c>
    </row>
    <row r="491" spans="1:31" ht="39.65" customHeight="1">
      <c r="A491" s="1" t="s">
        <v>631</v>
      </c>
      <c r="B491" s="1" t="s">
        <v>629</v>
      </c>
      <c r="C491" s="1" t="s">
        <v>633</v>
      </c>
      <c r="D491" s="1" t="s">
        <v>848</v>
      </c>
      <c r="E491" s="1" t="s">
        <v>40</v>
      </c>
      <c r="F491" s="2" t="s">
        <v>7</v>
      </c>
      <c r="G491" s="2">
        <f>VLOOKUP(Tabla1[[#This Row],[NOMBRE DE SERIE]],CCD!$A$3:$D$181,2,0)</f>
        <v>15</v>
      </c>
      <c r="H491" s="1" t="s">
        <v>2243</v>
      </c>
      <c r="I491" s="2">
        <v>1</v>
      </c>
      <c r="J491" s="2">
        <v>0</v>
      </c>
      <c r="K491" s="2">
        <v>0</v>
      </c>
      <c r="L491" s="2">
        <f>VLOOKUP(Tabla1[[#This Row],[NoMBRE DE SuBSERIE]],CCD!$C$3:$D$181,2,0)</f>
        <v>6</v>
      </c>
      <c r="M491" s="1" t="s">
        <v>2442</v>
      </c>
      <c r="N491" s="2" t="s">
        <v>7</v>
      </c>
      <c r="O491" s="2" t="s">
        <v>7</v>
      </c>
      <c r="P491" s="2" t="s">
        <v>7</v>
      </c>
      <c r="Q491" s="1" t="s">
        <v>2094</v>
      </c>
      <c r="R491" s="2" t="s">
        <v>8</v>
      </c>
      <c r="S491" s="2" t="s">
        <v>8</v>
      </c>
      <c r="T491" s="2" t="s">
        <v>634</v>
      </c>
      <c r="U491" s="2" t="s">
        <v>7</v>
      </c>
      <c r="V491" s="2" t="s">
        <v>7</v>
      </c>
      <c r="W491" s="2" t="s">
        <v>8</v>
      </c>
      <c r="X491" s="2">
        <v>0</v>
      </c>
      <c r="Y491" s="1" t="s">
        <v>931</v>
      </c>
      <c r="Z491" s="1">
        <v>0</v>
      </c>
      <c r="AA491" s="1" t="s">
        <v>2</v>
      </c>
      <c r="AB491" s="1" t="s">
        <v>1</v>
      </c>
      <c r="AC491" s="3">
        <v>46106</v>
      </c>
      <c r="AD491" s="2" t="s">
        <v>7</v>
      </c>
      <c r="AE491" s="1" t="s">
        <v>841</v>
      </c>
    </row>
    <row r="492" spans="1:31" ht="39.65" customHeight="1">
      <c r="A492" s="1" t="s">
        <v>631</v>
      </c>
      <c r="B492" s="1" t="s">
        <v>629</v>
      </c>
      <c r="C492" s="1" t="s">
        <v>633</v>
      </c>
      <c r="D492" s="1" t="s">
        <v>848</v>
      </c>
      <c r="E492" s="1" t="s">
        <v>40</v>
      </c>
      <c r="F492" s="2" t="s">
        <v>7</v>
      </c>
      <c r="G492" s="2">
        <f>VLOOKUP(Tabla1[[#This Row],[NOMBRE DE SERIE]],CCD!$A$3:$D$181,2,0)</f>
        <v>15</v>
      </c>
      <c r="H492" s="1" t="s">
        <v>2243</v>
      </c>
      <c r="I492" s="2">
        <v>1</v>
      </c>
      <c r="J492" s="2">
        <v>0</v>
      </c>
      <c r="K492" s="2">
        <v>0</v>
      </c>
      <c r="L492" s="2">
        <f>VLOOKUP(Tabla1[[#This Row],[NoMBRE DE SuBSERIE]],CCD!$C$3:$D$181,2,0)</f>
        <v>6</v>
      </c>
      <c r="M492" s="1" t="s">
        <v>2442</v>
      </c>
      <c r="N492" s="2" t="s">
        <v>7</v>
      </c>
      <c r="O492" s="2" t="s">
        <v>7</v>
      </c>
      <c r="P492" s="2" t="s">
        <v>7</v>
      </c>
      <c r="Q492" s="1" t="s">
        <v>637</v>
      </c>
      <c r="R492" s="2" t="s">
        <v>233</v>
      </c>
      <c r="S492" s="2" t="s">
        <v>8</v>
      </c>
      <c r="T492" s="2" t="s">
        <v>634</v>
      </c>
      <c r="U492" s="2" t="s">
        <v>7</v>
      </c>
      <c r="V492" s="2" t="s">
        <v>7</v>
      </c>
      <c r="W492" s="2" t="s">
        <v>8</v>
      </c>
      <c r="X492" s="2">
        <v>0</v>
      </c>
      <c r="Y492" s="1" t="s">
        <v>931</v>
      </c>
      <c r="Z492" s="1">
        <v>0</v>
      </c>
      <c r="AA492" s="1" t="s">
        <v>2</v>
      </c>
      <c r="AB492" s="1" t="s">
        <v>1</v>
      </c>
      <c r="AC492" s="3">
        <v>46106</v>
      </c>
      <c r="AD492" s="2" t="s">
        <v>7</v>
      </c>
      <c r="AE492" s="1" t="s">
        <v>841</v>
      </c>
    </row>
    <row r="493" spans="1:31" ht="39.65" customHeight="1">
      <c r="A493" s="1" t="s">
        <v>631</v>
      </c>
      <c r="B493" s="1" t="s">
        <v>629</v>
      </c>
      <c r="C493" s="1" t="s">
        <v>633</v>
      </c>
      <c r="D493" s="1" t="s">
        <v>848</v>
      </c>
      <c r="E493" s="1" t="s">
        <v>40</v>
      </c>
      <c r="F493" s="2" t="s">
        <v>7</v>
      </c>
      <c r="G493" s="2">
        <f>VLOOKUP(Tabla1[[#This Row],[NOMBRE DE SERIE]],CCD!$A$3:$D$181,2,0)</f>
        <v>15</v>
      </c>
      <c r="H493" s="1" t="s">
        <v>2243</v>
      </c>
      <c r="I493" s="2">
        <v>1</v>
      </c>
      <c r="J493" s="2">
        <v>0</v>
      </c>
      <c r="K493" s="2">
        <v>0</v>
      </c>
      <c r="L493" s="2">
        <f>VLOOKUP(Tabla1[[#This Row],[NoMBRE DE SuBSERIE]],CCD!$C$3:$D$181,2,0)</f>
        <v>6</v>
      </c>
      <c r="M493" s="1" t="s">
        <v>2442</v>
      </c>
      <c r="N493" s="2" t="s">
        <v>7</v>
      </c>
      <c r="O493" s="2" t="s">
        <v>7</v>
      </c>
      <c r="P493" s="2" t="s">
        <v>7</v>
      </c>
      <c r="Q493" s="1" t="s">
        <v>929</v>
      </c>
      <c r="R493" s="2" t="s">
        <v>8</v>
      </c>
      <c r="S493" s="2" t="s">
        <v>8</v>
      </c>
      <c r="T493" s="2" t="s">
        <v>634</v>
      </c>
      <c r="U493" s="2" t="s">
        <v>7</v>
      </c>
      <c r="V493" s="2" t="s">
        <v>7</v>
      </c>
      <c r="W493" s="2" t="s">
        <v>8</v>
      </c>
      <c r="X493" s="2">
        <v>0</v>
      </c>
      <c r="Y493" s="1" t="s">
        <v>931</v>
      </c>
      <c r="Z493" s="1">
        <v>0</v>
      </c>
      <c r="AA493" s="1" t="s">
        <v>2</v>
      </c>
      <c r="AB493" s="1" t="s">
        <v>1</v>
      </c>
      <c r="AC493" s="3">
        <v>46106</v>
      </c>
      <c r="AD493" s="2" t="s">
        <v>7</v>
      </c>
      <c r="AE493" s="1" t="s">
        <v>841</v>
      </c>
    </row>
    <row r="494" spans="1:31" ht="39.65" customHeight="1">
      <c r="A494" s="1" t="s">
        <v>631</v>
      </c>
      <c r="B494" s="1" t="s">
        <v>629</v>
      </c>
      <c r="C494" s="1" t="s">
        <v>633</v>
      </c>
      <c r="D494" s="1" t="s">
        <v>848</v>
      </c>
      <c r="E494" s="1" t="s">
        <v>40</v>
      </c>
      <c r="F494" s="2" t="s">
        <v>7</v>
      </c>
      <c r="G494" s="2">
        <f>VLOOKUP(Tabla1[[#This Row],[NOMBRE DE SERIE]],CCD!$A$3:$D$181,2,0)</f>
        <v>15</v>
      </c>
      <c r="H494" s="1" t="s">
        <v>2243</v>
      </c>
      <c r="I494" s="2">
        <v>1</v>
      </c>
      <c r="J494" s="2">
        <v>0</v>
      </c>
      <c r="K494" s="2">
        <v>0</v>
      </c>
      <c r="L494" s="2">
        <f>VLOOKUP(Tabla1[[#This Row],[NoMBRE DE SuBSERIE]],CCD!$C$3:$D$181,2,0)</f>
        <v>6</v>
      </c>
      <c r="M494" s="1" t="s">
        <v>2442</v>
      </c>
      <c r="N494" s="2" t="s">
        <v>7</v>
      </c>
      <c r="O494" s="2" t="s">
        <v>7</v>
      </c>
      <c r="P494" s="2" t="s">
        <v>7</v>
      </c>
      <c r="Q494" s="1" t="s">
        <v>861</v>
      </c>
      <c r="R494" s="2" t="s">
        <v>8</v>
      </c>
      <c r="S494" s="2" t="s">
        <v>8</v>
      </c>
      <c r="T494" s="2" t="s">
        <v>634</v>
      </c>
      <c r="U494" s="2" t="s">
        <v>7</v>
      </c>
      <c r="V494" s="2" t="s">
        <v>7</v>
      </c>
      <c r="W494" s="2" t="s">
        <v>8</v>
      </c>
      <c r="X494" s="2">
        <v>0</v>
      </c>
      <c r="Y494" s="1" t="s">
        <v>931</v>
      </c>
      <c r="Z494" s="1">
        <v>0</v>
      </c>
      <c r="AA494" s="1" t="s">
        <v>2</v>
      </c>
      <c r="AB494" s="1" t="s">
        <v>1</v>
      </c>
      <c r="AC494" s="3">
        <v>46106</v>
      </c>
      <c r="AD494" s="2" t="s">
        <v>7</v>
      </c>
      <c r="AE494" s="1" t="s">
        <v>841</v>
      </c>
    </row>
    <row r="495" spans="1:31" ht="39.65" customHeight="1">
      <c r="A495" s="1" t="s">
        <v>631</v>
      </c>
      <c r="B495" s="1" t="s">
        <v>629</v>
      </c>
      <c r="C495" s="1" t="s">
        <v>633</v>
      </c>
      <c r="D495" s="1" t="s">
        <v>848</v>
      </c>
      <c r="E495" s="1" t="s">
        <v>40</v>
      </c>
      <c r="F495" s="2" t="s">
        <v>7</v>
      </c>
      <c r="G495" s="2">
        <f>VLOOKUP(Tabla1[[#This Row],[NOMBRE DE SERIE]],CCD!$A$3:$D$181,2,0)</f>
        <v>15</v>
      </c>
      <c r="H495" s="1" t="s">
        <v>2243</v>
      </c>
      <c r="I495" s="2">
        <v>1</v>
      </c>
      <c r="J495" s="2">
        <v>0</v>
      </c>
      <c r="K495" s="2">
        <v>0</v>
      </c>
      <c r="L495" s="2">
        <f>VLOOKUP(Tabla1[[#This Row],[NoMBRE DE SuBSERIE]],CCD!$C$3:$D$181,2,0)</f>
        <v>6</v>
      </c>
      <c r="M495" s="1" t="s">
        <v>2442</v>
      </c>
      <c r="N495" s="2" t="s">
        <v>7</v>
      </c>
      <c r="O495" s="2" t="s">
        <v>7</v>
      </c>
      <c r="P495" s="2" t="s">
        <v>7</v>
      </c>
      <c r="Q495" s="1" t="s">
        <v>2097</v>
      </c>
      <c r="R495" s="2" t="s">
        <v>233</v>
      </c>
      <c r="S495" s="2" t="s">
        <v>8</v>
      </c>
      <c r="T495" s="2" t="s">
        <v>634</v>
      </c>
      <c r="U495" s="2" t="s">
        <v>7</v>
      </c>
      <c r="V495" s="2" t="s">
        <v>7</v>
      </c>
      <c r="W495" s="2" t="s">
        <v>8</v>
      </c>
      <c r="X495" s="2">
        <v>0</v>
      </c>
      <c r="Y495" s="1" t="s">
        <v>931</v>
      </c>
      <c r="Z495" s="1">
        <v>0</v>
      </c>
      <c r="AA495" s="1" t="s">
        <v>2</v>
      </c>
      <c r="AB495" s="1" t="s">
        <v>1</v>
      </c>
      <c r="AC495" s="3">
        <v>46106</v>
      </c>
      <c r="AD495" s="2" t="s">
        <v>7</v>
      </c>
      <c r="AE495" s="1" t="s">
        <v>841</v>
      </c>
    </row>
    <row r="496" spans="1:31" ht="39.65" customHeight="1">
      <c r="A496" s="1" t="s">
        <v>631</v>
      </c>
      <c r="B496" s="1" t="s">
        <v>629</v>
      </c>
      <c r="C496" s="1" t="s">
        <v>633</v>
      </c>
      <c r="D496" s="1" t="s">
        <v>848</v>
      </c>
      <c r="E496" s="1" t="s">
        <v>40</v>
      </c>
      <c r="F496" s="2" t="s">
        <v>7</v>
      </c>
      <c r="G496" s="2">
        <f>VLOOKUP(Tabla1[[#This Row],[NOMBRE DE SERIE]],CCD!$A$3:$D$181,2,0)</f>
        <v>15</v>
      </c>
      <c r="H496" s="1" t="s">
        <v>2243</v>
      </c>
      <c r="I496" s="2">
        <v>1</v>
      </c>
      <c r="J496" s="2">
        <v>0</v>
      </c>
      <c r="K496" s="2">
        <v>0</v>
      </c>
      <c r="L496" s="2">
        <f>VLOOKUP(Tabla1[[#This Row],[NoMBRE DE SuBSERIE]],CCD!$C$3:$D$181,2,0)</f>
        <v>7</v>
      </c>
      <c r="M496" s="1" t="s">
        <v>663</v>
      </c>
      <c r="N496" s="2" t="s">
        <v>7</v>
      </c>
      <c r="O496" s="2" t="s">
        <v>7</v>
      </c>
      <c r="P496" s="2" t="s">
        <v>7</v>
      </c>
      <c r="Q496" s="1" t="s">
        <v>907</v>
      </c>
      <c r="R496" s="2" t="s">
        <v>8</v>
      </c>
      <c r="S496" s="2" t="s">
        <v>8</v>
      </c>
      <c r="T496" s="2" t="s">
        <v>634</v>
      </c>
      <c r="U496" s="2" t="s">
        <v>7</v>
      </c>
      <c r="V496" s="2" t="s">
        <v>7</v>
      </c>
      <c r="W496" s="2" t="s">
        <v>8</v>
      </c>
      <c r="X496" s="2">
        <v>0</v>
      </c>
      <c r="Y496" s="1" t="s">
        <v>934</v>
      </c>
      <c r="Z496" s="1">
        <v>0</v>
      </c>
      <c r="AA496" s="1" t="s">
        <v>2</v>
      </c>
      <c r="AB496" s="1" t="s">
        <v>1</v>
      </c>
      <c r="AC496" s="3">
        <v>46106</v>
      </c>
      <c r="AD496" s="2" t="s">
        <v>7</v>
      </c>
      <c r="AE496" s="1" t="s">
        <v>841</v>
      </c>
    </row>
    <row r="497" spans="1:31" ht="39.65" customHeight="1">
      <c r="A497" s="1" t="s">
        <v>631</v>
      </c>
      <c r="B497" s="1" t="s">
        <v>629</v>
      </c>
      <c r="C497" s="1" t="s">
        <v>633</v>
      </c>
      <c r="D497" s="1" t="s">
        <v>848</v>
      </c>
      <c r="E497" s="1" t="s">
        <v>40</v>
      </c>
      <c r="F497" s="2" t="s">
        <v>7</v>
      </c>
      <c r="G497" s="2">
        <f>VLOOKUP(Tabla1[[#This Row],[NOMBRE DE SERIE]],CCD!$A$3:$D$181,2,0)</f>
        <v>15</v>
      </c>
      <c r="H497" s="1" t="s">
        <v>2243</v>
      </c>
      <c r="I497" s="2">
        <v>1</v>
      </c>
      <c r="J497" s="2">
        <v>0</v>
      </c>
      <c r="K497" s="2">
        <v>0</v>
      </c>
      <c r="L497" s="2">
        <f>VLOOKUP(Tabla1[[#This Row],[NoMBRE DE SuBSERIE]],CCD!$C$3:$D$181,2,0)</f>
        <v>7</v>
      </c>
      <c r="M497" s="1" t="s">
        <v>663</v>
      </c>
      <c r="N497" s="2" t="s">
        <v>7</v>
      </c>
      <c r="O497" s="2" t="s">
        <v>7</v>
      </c>
      <c r="P497" s="2" t="s">
        <v>7</v>
      </c>
      <c r="Q497" s="1" t="s">
        <v>660</v>
      </c>
      <c r="R497" s="2" t="s">
        <v>8</v>
      </c>
      <c r="S497" s="2" t="s">
        <v>8</v>
      </c>
      <c r="T497" s="2" t="s">
        <v>634</v>
      </c>
      <c r="U497" s="2" t="s">
        <v>7</v>
      </c>
      <c r="V497" s="2" t="s">
        <v>7</v>
      </c>
      <c r="W497" s="2" t="s">
        <v>8</v>
      </c>
      <c r="X497" s="2">
        <v>0</v>
      </c>
      <c r="Y497" s="1" t="s">
        <v>934</v>
      </c>
      <c r="Z497" s="1">
        <v>0</v>
      </c>
      <c r="AA497" s="1" t="s">
        <v>2</v>
      </c>
      <c r="AB497" s="1" t="s">
        <v>1</v>
      </c>
      <c r="AC497" s="3">
        <v>46106</v>
      </c>
      <c r="AD497" s="2" t="s">
        <v>7</v>
      </c>
      <c r="AE497" s="1" t="s">
        <v>841</v>
      </c>
    </row>
    <row r="498" spans="1:31" ht="39.65" customHeight="1">
      <c r="A498" s="1" t="s">
        <v>631</v>
      </c>
      <c r="B498" s="1" t="s">
        <v>629</v>
      </c>
      <c r="C498" s="1" t="s">
        <v>633</v>
      </c>
      <c r="D498" s="1" t="s">
        <v>848</v>
      </c>
      <c r="E498" s="1" t="s">
        <v>40</v>
      </c>
      <c r="F498" s="2" t="s">
        <v>7</v>
      </c>
      <c r="G498" s="2">
        <f>VLOOKUP(Tabla1[[#This Row],[NOMBRE DE SERIE]],CCD!$A$3:$D$181,2,0)</f>
        <v>15</v>
      </c>
      <c r="H498" s="1" t="s">
        <v>2243</v>
      </c>
      <c r="I498" s="2">
        <v>1</v>
      </c>
      <c r="J498" s="2">
        <v>0</v>
      </c>
      <c r="K498" s="2">
        <v>0</v>
      </c>
      <c r="L498" s="2">
        <f>VLOOKUP(Tabla1[[#This Row],[NoMBRE DE SuBSERIE]],CCD!$C$3:$D$181,2,0)</f>
        <v>7</v>
      </c>
      <c r="M498" s="1" t="s">
        <v>663</v>
      </c>
      <c r="N498" s="2" t="s">
        <v>7</v>
      </c>
      <c r="O498" s="2" t="s">
        <v>7</v>
      </c>
      <c r="P498" s="2" t="s">
        <v>7</v>
      </c>
      <c r="Q498" s="1" t="s">
        <v>853</v>
      </c>
      <c r="R498" s="2" t="s">
        <v>244</v>
      </c>
      <c r="S498" s="2" t="s">
        <v>8</v>
      </c>
      <c r="T498" s="2" t="s">
        <v>634</v>
      </c>
      <c r="U498" s="2" t="s">
        <v>7</v>
      </c>
      <c r="V498" s="2" t="s">
        <v>7</v>
      </c>
      <c r="W498" s="2" t="s">
        <v>8</v>
      </c>
      <c r="X498" s="2">
        <v>0</v>
      </c>
      <c r="Y498" s="1" t="s">
        <v>934</v>
      </c>
      <c r="Z498" s="1">
        <v>0</v>
      </c>
      <c r="AA498" s="1" t="s">
        <v>2</v>
      </c>
      <c r="AB498" s="1" t="s">
        <v>1</v>
      </c>
      <c r="AC498" s="3">
        <v>46106</v>
      </c>
      <c r="AD498" s="2" t="s">
        <v>7</v>
      </c>
      <c r="AE498" s="1" t="s">
        <v>841</v>
      </c>
    </row>
    <row r="499" spans="1:31" ht="39.65" customHeight="1">
      <c r="A499" s="1" t="s">
        <v>631</v>
      </c>
      <c r="B499" s="1" t="s">
        <v>629</v>
      </c>
      <c r="C499" s="1" t="s">
        <v>633</v>
      </c>
      <c r="D499" s="1" t="s">
        <v>848</v>
      </c>
      <c r="E499" s="1" t="s">
        <v>40</v>
      </c>
      <c r="F499" s="2" t="s">
        <v>7</v>
      </c>
      <c r="G499" s="2">
        <f>VLOOKUP(Tabla1[[#This Row],[NOMBRE DE SERIE]],CCD!$A$3:$D$181,2,0)</f>
        <v>15</v>
      </c>
      <c r="H499" s="1" t="s">
        <v>2243</v>
      </c>
      <c r="I499" s="2">
        <v>1</v>
      </c>
      <c r="J499" s="2">
        <v>0</v>
      </c>
      <c r="K499" s="2">
        <v>0</v>
      </c>
      <c r="L499" s="2">
        <f>VLOOKUP(Tabla1[[#This Row],[NoMBRE DE SuBSERIE]],CCD!$C$3:$D$181,2,0)</f>
        <v>7</v>
      </c>
      <c r="M499" s="1" t="s">
        <v>663</v>
      </c>
      <c r="N499" s="2" t="s">
        <v>7</v>
      </c>
      <c r="O499" s="2" t="s">
        <v>7</v>
      </c>
      <c r="P499" s="2" t="s">
        <v>7</v>
      </c>
      <c r="Q499" s="1" t="s">
        <v>935</v>
      </c>
      <c r="R499" s="2" t="s">
        <v>8</v>
      </c>
      <c r="S499" s="2" t="s">
        <v>8</v>
      </c>
      <c r="T499" s="2" t="s">
        <v>634</v>
      </c>
      <c r="U499" s="2" t="s">
        <v>7</v>
      </c>
      <c r="V499" s="2" t="s">
        <v>7</v>
      </c>
      <c r="W499" s="2" t="s">
        <v>8</v>
      </c>
      <c r="X499" s="2">
        <v>0</v>
      </c>
      <c r="Y499" s="1" t="s">
        <v>934</v>
      </c>
      <c r="Z499" s="1">
        <v>0</v>
      </c>
      <c r="AA499" s="1" t="s">
        <v>2</v>
      </c>
      <c r="AB499" s="1" t="s">
        <v>1</v>
      </c>
      <c r="AC499" s="3">
        <v>46106</v>
      </c>
      <c r="AD499" s="2" t="s">
        <v>7</v>
      </c>
      <c r="AE499" s="1" t="s">
        <v>841</v>
      </c>
    </row>
    <row r="500" spans="1:31" ht="39.65" customHeight="1">
      <c r="A500" s="1" t="s">
        <v>631</v>
      </c>
      <c r="B500" s="1" t="s">
        <v>629</v>
      </c>
      <c r="C500" s="1" t="s">
        <v>633</v>
      </c>
      <c r="D500" s="1" t="s">
        <v>848</v>
      </c>
      <c r="E500" s="1" t="s">
        <v>40</v>
      </c>
      <c r="F500" s="2" t="s">
        <v>7</v>
      </c>
      <c r="G500" s="2">
        <f>VLOOKUP(Tabla1[[#This Row],[NOMBRE DE SERIE]],CCD!$A$3:$D$181,2,0)</f>
        <v>15</v>
      </c>
      <c r="H500" s="1" t="s">
        <v>2243</v>
      </c>
      <c r="I500" s="2">
        <v>1</v>
      </c>
      <c r="J500" s="2">
        <v>0</v>
      </c>
      <c r="K500" s="2">
        <v>0</v>
      </c>
      <c r="L500" s="2">
        <f>VLOOKUP(Tabla1[[#This Row],[NoMBRE DE SuBSERIE]],CCD!$C$3:$D$181,2,0)</f>
        <v>7</v>
      </c>
      <c r="M500" s="1" t="s">
        <v>663</v>
      </c>
      <c r="N500" s="2" t="s">
        <v>7</v>
      </c>
      <c r="O500" s="2" t="s">
        <v>7</v>
      </c>
      <c r="P500" s="2" t="s">
        <v>7</v>
      </c>
      <c r="Q500" s="1" t="s">
        <v>936</v>
      </c>
      <c r="R500" s="2" t="s">
        <v>8</v>
      </c>
      <c r="S500" s="2" t="s">
        <v>8</v>
      </c>
      <c r="T500" s="2" t="s">
        <v>634</v>
      </c>
      <c r="U500" s="2" t="s">
        <v>7</v>
      </c>
      <c r="V500" s="2" t="s">
        <v>7</v>
      </c>
      <c r="W500" s="2" t="s">
        <v>8</v>
      </c>
      <c r="X500" s="2">
        <v>0</v>
      </c>
      <c r="Y500" s="1" t="s">
        <v>934</v>
      </c>
      <c r="Z500" s="1">
        <v>0</v>
      </c>
      <c r="AA500" s="1" t="s">
        <v>2</v>
      </c>
      <c r="AB500" s="1" t="s">
        <v>1</v>
      </c>
      <c r="AC500" s="3">
        <v>46106</v>
      </c>
      <c r="AD500" s="2" t="s">
        <v>7</v>
      </c>
      <c r="AE500" s="1" t="s">
        <v>841</v>
      </c>
    </row>
    <row r="501" spans="1:31" ht="39.65" customHeight="1">
      <c r="A501" s="1" t="s">
        <v>631</v>
      </c>
      <c r="B501" s="1" t="s">
        <v>629</v>
      </c>
      <c r="C501" s="1" t="s">
        <v>633</v>
      </c>
      <c r="D501" s="1" t="s">
        <v>848</v>
      </c>
      <c r="E501" s="1" t="s">
        <v>40</v>
      </c>
      <c r="F501" s="2" t="s">
        <v>7</v>
      </c>
      <c r="G501" s="2">
        <f>VLOOKUP(Tabla1[[#This Row],[NOMBRE DE SERIE]],CCD!$A$3:$D$181,2,0)</f>
        <v>15</v>
      </c>
      <c r="H501" s="1" t="s">
        <v>2243</v>
      </c>
      <c r="I501" s="2">
        <v>1</v>
      </c>
      <c r="J501" s="2">
        <v>0</v>
      </c>
      <c r="K501" s="2">
        <v>0</v>
      </c>
      <c r="L501" s="2">
        <f>VLOOKUP(Tabla1[[#This Row],[NoMBRE DE SuBSERIE]],CCD!$C$3:$D$181,2,0)</f>
        <v>7</v>
      </c>
      <c r="M501" s="1" t="s">
        <v>663</v>
      </c>
      <c r="N501" s="2" t="s">
        <v>7</v>
      </c>
      <c r="O501" s="2" t="s">
        <v>7</v>
      </c>
      <c r="P501" s="2" t="s">
        <v>7</v>
      </c>
      <c r="Q501" s="1" t="s">
        <v>65</v>
      </c>
      <c r="R501" s="2" t="s">
        <v>8</v>
      </c>
      <c r="S501" s="2" t="s">
        <v>8</v>
      </c>
      <c r="T501" s="2" t="s">
        <v>634</v>
      </c>
      <c r="U501" s="2" t="s">
        <v>7</v>
      </c>
      <c r="V501" s="2" t="s">
        <v>7</v>
      </c>
      <c r="W501" s="2" t="s">
        <v>8</v>
      </c>
      <c r="X501" s="2">
        <v>0</v>
      </c>
      <c r="Y501" s="1" t="s">
        <v>934</v>
      </c>
      <c r="Z501" s="1">
        <v>0</v>
      </c>
      <c r="AA501" s="1" t="s">
        <v>2</v>
      </c>
      <c r="AB501" s="1" t="s">
        <v>1</v>
      </c>
      <c r="AC501" s="3">
        <v>46106</v>
      </c>
      <c r="AD501" s="2" t="s">
        <v>7</v>
      </c>
      <c r="AE501" s="1" t="s">
        <v>841</v>
      </c>
    </row>
    <row r="502" spans="1:31" ht="39.65" customHeight="1">
      <c r="A502" s="1" t="s">
        <v>631</v>
      </c>
      <c r="B502" s="1" t="s">
        <v>629</v>
      </c>
      <c r="C502" s="1" t="s">
        <v>633</v>
      </c>
      <c r="D502" s="1" t="s">
        <v>848</v>
      </c>
      <c r="E502" s="1" t="s">
        <v>40</v>
      </c>
      <c r="F502" s="2" t="s">
        <v>7</v>
      </c>
      <c r="G502" s="2">
        <f>VLOOKUP(Tabla1[[#This Row],[NOMBRE DE SERIE]],CCD!$A$3:$D$181,2,0)</f>
        <v>15</v>
      </c>
      <c r="H502" s="1" t="s">
        <v>2243</v>
      </c>
      <c r="I502" s="2">
        <v>1</v>
      </c>
      <c r="J502" s="2">
        <v>0</v>
      </c>
      <c r="K502" s="2">
        <v>0</v>
      </c>
      <c r="L502" s="2">
        <f>VLOOKUP(Tabla1[[#This Row],[NoMBRE DE SuBSERIE]],CCD!$C$3:$D$181,2,0)</f>
        <v>7</v>
      </c>
      <c r="M502" s="1" t="s">
        <v>663</v>
      </c>
      <c r="N502" s="2" t="s">
        <v>7</v>
      </c>
      <c r="O502" s="2" t="s">
        <v>7</v>
      </c>
      <c r="P502" s="2" t="s">
        <v>7</v>
      </c>
      <c r="Q502" s="1" t="s">
        <v>880</v>
      </c>
      <c r="R502" s="2" t="s">
        <v>233</v>
      </c>
      <c r="S502" s="2" t="s">
        <v>8</v>
      </c>
      <c r="T502" s="2" t="s">
        <v>634</v>
      </c>
      <c r="U502" s="2" t="s">
        <v>7</v>
      </c>
      <c r="V502" s="2" t="s">
        <v>7</v>
      </c>
      <c r="W502" s="2" t="s">
        <v>8</v>
      </c>
      <c r="X502" s="2">
        <v>0</v>
      </c>
      <c r="Y502" s="1" t="s">
        <v>934</v>
      </c>
      <c r="Z502" s="1">
        <v>0</v>
      </c>
      <c r="AA502" s="1" t="s">
        <v>2</v>
      </c>
      <c r="AB502" s="1" t="s">
        <v>1</v>
      </c>
      <c r="AC502" s="3">
        <v>46106</v>
      </c>
      <c r="AD502" s="2" t="s">
        <v>7</v>
      </c>
      <c r="AE502" s="1" t="s">
        <v>841</v>
      </c>
    </row>
    <row r="503" spans="1:31" ht="39.65" customHeight="1">
      <c r="A503" s="1" t="s">
        <v>631</v>
      </c>
      <c r="B503" s="1" t="s">
        <v>629</v>
      </c>
      <c r="C503" s="1" t="s">
        <v>633</v>
      </c>
      <c r="D503" s="1" t="s">
        <v>848</v>
      </c>
      <c r="E503" s="1" t="s">
        <v>40</v>
      </c>
      <c r="F503" s="2" t="s">
        <v>7</v>
      </c>
      <c r="G503" s="2">
        <f>VLOOKUP(Tabla1[[#This Row],[NOMBRE DE SERIE]],CCD!$A$3:$D$181,2,0)</f>
        <v>15</v>
      </c>
      <c r="H503" s="1" t="s">
        <v>2243</v>
      </c>
      <c r="I503" s="2">
        <v>1</v>
      </c>
      <c r="J503" s="2">
        <v>0</v>
      </c>
      <c r="K503" s="2">
        <v>0</v>
      </c>
      <c r="L503" s="2">
        <f>VLOOKUP(Tabla1[[#This Row],[NoMBRE DE SuBSERIE]],CCD!$C$3:$D$181,2,0)</f>
        <v>7</v>
      </c>
      <c r="M503" s="1" t="s">
        <v>663</v>
      </c>
      <c r="N503" s="2" t="s">
        <v>7</v>
      </c>
      <c r="O503" s="2" t="s">
        <v>7</v>
      </c>
      <c r="P503" s="2" t="s">
        <v>7</v>
      </c>
      <c r="Q503" s="1" t="s">
        <v>911</v>
      </c>
      <c r="R503" s="2" t="s">
        <v>233</v>
      </c>
      <c r="S503" s="2" t="s">
        <v>8</v>
      </c>
      <c r="T503" s="2" t="s">
        <v>634</v>
      </c>
      <c r="U503" s="2" t="s">
        <v>7</v>
      </c>
      <c r="V503" s="2" t="s">
        <v>7</v>
      </c>
      <c r="W503" s="2" t="s">
        <v>8</v>
      </c>
      <c r="X503" s="2">
        <v>0</v>
      </c>
      <c r="Y503" s="1" t="s">
        <v>934</v>
      </c>
      <c r="Z503" s="1">
        <v>0</v>
      </c>
      <c r="AA503" s="1" t="s">
        <v>2</v>
      </c>
      <c r="AB503" s="1" t="s">
        <v>1</v>
      </c>
      <c r="AC503" s="3">
        <v>46106</v>
      </c>
      <c r="AD503" s="2" t="s">
        <v>7</v>
      </c>
      <c r="AE503" s="1" t="s">
        <v>841</v>
      </c>
    </row>
    <row r="504" spans="1:31" ht="39.65" customHeight="1">
      <c r="A504" s="1" t="s">
        <v>631</v>
      </c>
      <c r="B504" s="1" t="s">
        <v>629</v>
      </c>
      <c r="C504" s="1" t="s">
        <v>633</v>
      </c>
      <c r="D504" s="1" t="s">
        <v>848</v>
      </c>
      <c r="E504" s="1" t="s">
        <v>40</v>
      </c>
      <c r="F504" s="2" t="s">
        <v>7</v>
      </c>
      <c r="G504" s="2">
        <f>VLOOKUP(Tabla1[[#This Row],[NOMBRE DE SERIE]],CCD!$A$3:$D$181,2,0)</f>
        <v>15</v>
      </c>
      <c r="H504" s="1" t="s">
        <v>2243</v>
      </c>
      <c r="I504" s="2">
        <v>1</v>
      </c>
      <c r="J504" s="2">
        <v>0</v>
      </c>
      <c r="K504" s="2">
        <v>0</v>
      </c>
      <c r="L504" s="2">
        <f>VLOOKUP(Tabla1[[#This Row],[NoMBRE DE SuBSERIE]],CCD!$C$3:$D$181,2,0)</f>
        <v>7</v>
      </c>
      <c r="M504" s="1" t="s">
        <v>663</v>
      </c>
      <c r="N504" s="2" t="s">
        <v>7</v>
      </c>
      <c r="O504" s="2" t="s">
        <v>7</v>
      </c>
      <c r="P504" s="2" t="s">
        <v>7</v>
      </c>
      <c r="Q504" s="1" t="s">
        <v>1645</v>
      </c>
      <c r="R504" s="2" t="s">
        <v>233</v>
      </c>
      <c r="S504" s="2" t="s">
        <v>8</v>
      </c>
      <c r="T504" s="2" t="s">
        <v>634</v>
      </c>
      <c r="U504" s="2" t="s">
        <v>7</v>
      </c>
      <c r="V504" s="2" t="s">
        <v>7</v>
      </c>
      <c r="W504" s="2" t="s">
        <v>8</v>
      </c>
      <c r="X504" s="2">
        <v>0</v>
      </c>
      <c r="Y504" s="1" t="s">
        <v>934</v>
      </c>
      <c r="Z504" s="1">
        <v>0</v>
      </c>
      <c r="AA504" s="1" t="s">
        <v>2</v>
      </c>
      <c r="AB504" s="1" t="s">
        <v>1</v>
      </c>
      <c r="AC504" s="3">
        <v>46106</v>
      </c>
      <c r="AD504" s="2" t="s">
        <v>7</v>
      </c>
      <c r="AE504" s="1" t="s">
        <v>841</v>
      </c>
    </row>
    <row r="505" spans="1:31" ht="39.65" customHeight="1">
      <c r="A505" s="1" t="s">
        <v>631</v>
      </c>
      <c r="B505" s="1" t="s">
        <v>629</v>
      </c>
      <c r="C505" s="1" t="s">
        <v>633</v>
      </c>
      <c r="D505" s="1" t="s">
        <v>848</v>
      </c>
      <c r="E505" s="1" t="s">
        <v>40</v>
      </c>
      <c r="F505" s="2" t="s">
        <v>7</v>
      </c>
      <c r="G505" s="2">
        <f>VLOOKUP(Tabla1[[#This Row],[NOMBRE DE SERIE]],CCD!$A$3:$D$181,2,0)</f>
        <v>15</v>
      </c>
      <c r="H505" s="1" t="s">
        <v>2243</v>
      </c>
      <c r="I505" s="2">
        <v>1</v>
      </c>
      <c r="J505" s="2">
        <v>0</v>
      </c>
      <c r="K505" s="2">
        <v>0</v>
      </c>
      <c r="L505" s="2">
        <f>VLOOKUP(Tabla1[[#This Row],[NoMBRE DE SuBSERIE]],CCD!$C$3:$D$181,2,0)</f>
        <v>7</v>
      </c>
      <c r="M505" s="1" t="s">
        <v>663</v>
      </c>
      <c r="N505" s="2" t="s">
        <v>7</v>
      </c>
      <c r="O505" s="2" t="s">
        <v>7</v>
      </c>
      <c r="P505" s="2" t="s">
        <v>7</v>
      </c>
      <c r="Q505" s="1" t="s">
        <v>2047</v>
      </c>
      <c r="R505" s="2" t="s">
        <v>233</v>
      </c>
      <c r="S505" s="2" t="s">
        <v>8</v>
      </c>
      <c r="T505" s="2" t="s">
        <v>634</v>
      </c>
      <c r="U505" s="2" t="s">
        <v>7</v>
      </c>
      <c r="V505" s="2" t="s">
        <v>7</v>
      </c>
      <c r="W505" s="2" t="s">
        <v>8</v>
      </c>
      <c r="X505" s="2">
        <v>0</v>
      </c>
      <c r="Y505" s="1" t="s">
        <v>934</v>
      </c>
      <c r="Z505" s="1">
        <v>0</v>
      </c>
      <c r="AA505" s="1" t="s">
        <v>2</v>
      </c>
      <c r="AB505" s="1" t="s">
        <v>1</v>
      </c>
      <c r="AC505" s="3">
        <v>46106</v>
      </c>
      <c r="AD505" s="2" t="s">
        <v>7</v>
      </c>
      <c r="AE505" s="1" t="s">
        <v>841</v>
      </c>
    </row>
    <row r="506" spans="1:31" ht="39.65" customHeight="1">
      <c r="A506" s="1" t="s">
        <v>631</v>
      </c>
      <c r="B506" s="1" t="s">
        <v>629</v>
      </c>
      <c r="C506" s="1" t="s">
        <v>633</v>
      </c>
      <c r="D506" s="1" t="s">
        <v>848</v>
      </c>
      <c r="E506" s="1" t="s">
        <v>40</v>
      </c>
      <c r="F506" s="2" t="s">
        <v>7</v>
      </c>
      <c r="G506" s="2">
        <f>VLOOKUP(Tabla1[[#This Row],[NOMBRE DE SERIE]],CCD!$A$3:$D$181,2,0)</f>
        <v>15</v>
      </c>
      <c r="H506" s="1" t="s">
        <v>2243</v>
      </c>
      <c r="I506" s="2">
        <v>1</v>
      </c>
      <c r="J506" s="2">
        <v>0</v>
      </c>
      <c r="K506" s="2">
        <v>0</v>
      </c>
      <c r="L506" s="2">
        <f>VLOOKUP(Tabla1[[#This Row],[NoMBRE DE SuBSERIE]],CCD!$C$3:$D$181,2,0)</f>
        <v>7</v>
      </c>
      <c r="M506" s="1" t="s">
        <v>663</v>
      </c>
      <c r="N506" s="2" t="s">
        <v>7</v>
      </c>
      <c r="O506" s="2" t="s">
        <v>7</v>
      </c>
      <c r="P506" s="2" t="s">
        <v>7</v>
      </c>
      <c r="Q506" s="1" t="s">
        <v>881</v>
      </c>
      <c r="R506" s="2" t="s">
        <v>233</v>
      </c>
      <c r="S506" s="2" t="s">
        <v>8</v>
      </c>
      <c r="T506" s="2" t="s">
        <v>634</v>
      </c>
      <c r="U506" s="2" t="s">
        <v>7</v>
      </c>
      <c r="V506" s="2" t="s">
        <v>7</v>
      </c>
      <c r="W506" s="2" t="s">
        <v>8</v>
      </c>
      <c r="X506" s="2">
        <v>0</v>
      </c>
      <c r="Y506" s="1" t="s">
        <v>934</v>
      </c>
      <c r="Z506" s="1">
        <v>0</v>
      </c>
      <c r="AA506" s="1" t="s">
        <v>2</v>
      </c>
      <c r="AB506" s="1" t="s">
        <v>1</v>
      </c>
      <c r="AC506" s="3">
        <v>46106</v>
      </c>
      <c r="AD506" s="2" t="s">
        <v>7</v>
      </c>
      <c r="AE506" s="1" t="s">
        <v>841</v>
      </c>
    </row>
    <row r="507" spans="1:31" ht="39.65" customHeight="1">
      <c r="A507" s="1" t="s">
        <v>631</v>
      </c>
      <c r="B507" s="1" t="s">
        <v>629</v>
      </c>
      <c r="C507" s="1" t="s">
        <v>633</v>
      </c>
      <c r="D507" s="1" t="s">
        <v>848</v>
      </c>
      <c r="E507" s="1" t="s">
        <v>40</v>
      </c>
      <c r="F507" s="2" t="s">
        <v>7</v>
      </c>
      <c r="G507" s="2">
        <f>VLOOKUP(Tabla1[[#This Row],[NOMBRE DE SERIE]],CCD!$A$3:$D$181,2,0)</f>
        <v>15</v>
      </c>
      <c r="H507" s="1" t="s">
        <v>2243</v>
      </c>
      <c r="I507" s="2">
        <v>1</v>
      </c>
      <c r="J507" s="2">
        <v>0</v>
      </c>
      <c r="K507" s="2">
        <v>0</v>
      </c>
      <c r="L507" s="2">
        <f>VLOOKUP(Tabla1[[#This Row],[NoMBRE DE SuBSERIE]],CCD!$C$3:$D$181,2,0)</f>
        <v>7</v>
      </c>
      <c r="M507" s="1" t="s">
        <v>663</v>
      </c>
      <c r="N507" s="2" t="s">
        <v>7</v>
      </c>
      <c r="O507" s="2" t="s">
        <v>7</v>
      </c>
      <c r="P507" s="2" t="s">
        <v>7</v>
      </c>
      <c r="Q507" s="1" t="s">
        <v>856</v>
      </c>
      <c r="R507" s="2" t="s">
        <v>233</v>
      </c>
      <c r="S507" s="2" t="s">
        <v>8</v>
      </c>
      <c r="T507" s="2" t="s">
        <v>634</v>
      </c>
      <c r="U507" s="2" t="s">
        <v>7</v>
      </c>
      <c r="V507" s="2" t="s">
        <v>7</v>
      </c>
      <c r="W507" s="2" t="s">
        <v>8</v>
      </c>
      <c r="X507" s="2">
        <v>0</v>
      </c>
      <c r="Y507" s="1" t="s">
        <v>934</v>
      </c>
      <c r="Z507" s="1">
        <v>0</v>
      </c>
      <c r="AA507" s="1" t="s">
        <v>2</v>
      </c>
      <c r="AB507" s="1" t="s">
        <v>1</v>
      </c>
      <c r="AC507" s="3">
        <v>46106</v>
      </c>
      <c r="AD507" s="2" t="s">
        <v>7</v>
      </c>
      <c r="AE507" s="1" t="s">
        <v>841</v>
      </c>
    </row>
    <row r="508" spans="1:31" ht="39.65" customHeight="1">
      <c r="A508" s="1" t="s">
        <v>631</v>
      </c>
      <c r="B508" s="1" t="s">
        <v>629</v>
      </c>
      <c r="C508" s="1" t="s">
        <v>633</v>
      </c>
      <c r="D508" s="1" t="s">
        <v>848</v>
      </c>
      <c r="E508" s="1" t="s">
        <v>40</v>
      </c>
      <c r="F508" s="2" t="s">
        <v>7</v>
      </c>
      <c r="G508" s="2">
        <f>VLOOKUP(Tabla1[[#This Row],[NOMBRE DE SERIE]],CCD!$A$3:$D$181,2,0)</f>
        <v>15</v>
      </c>
      <c r="H508" s="1" t="s">
        <v>2243</v>
      </c>
      <c r="I508" s="2">
        <v>1</v>
      </c>
      <c r="J508" s="2">
        <v>0</v>
      </c>
      <c r="K508" s="2">
        <v>0</v>
      </c>
      <c r="L508" s="2">
        <f>VLOOKUP(Tabla1[[#This Row],[NoMBRE DE SuBSERIE]],CCD!$C$3:$D$181,2,0)</f>
        <v>7</v>
      </c>
      <c r="M508" s="1" t="s">
        <v>663</v>
      </c>
      <c r="N508" s="2" t="s">
        <v>7</v>
      </c>
      <c r="O508" s="2" t="s">
        <v>7</v>
      </c>
      <c r="P508" s="2" t="s">
        <v>7</v>
      </c>
      <c r="Q508" s="1" t="s">
        <v>2050</v>
      </c>
      <c r="R508" s="2" t="s">
        <v>233</v>
      </c>
      <c r="S508" s="2" t="s">
        <v>8</v>
      </c>
      <c r="T508" s="2" t="s">
        <v>634</v>
      </c>
      <c r="U508" s="2" t="s">
        <v>7</v>
      </c>
      <c r="V508" s="2" t="s">
        <v>7</v>
      </c>
      <c r="W508" s="2" t="s">
        <v>8</v>
      </c>
      <c r="X508" s="2">
        <v>0</v>
      </c>
      <c r="Y508" s="1" t="s">
        <v>934</v>
      </c>
      <c r="Z508" s="1">
        <v>0</v>
      </c>
      <c r="AA508" s="1" t="s">
        <v>2</v>
      </c>
      <c r="AB508" s="1" t="s">
        <v>1</v>
      </c>
      <c r="AC508" s="3">
        <v>46106</v>
      </c>
      <c r="AD508" s="2" t="s">
        <v>7</v>
      </c>
      <c r="AE508" s="1" t="s">
        <v>841</v>
      </c>
    </row>
    <row r="509" spans="1:31" ht="39.65" customHeight="1">
      <c r="A509" s="1" t="s">
        <v>631</v>
      </c>
      <c r="B509" s="1" t="s">
        <v>629</v>
      </c>
      <c r="C509" s="1" t="s">
        <v>633</v>
      </c>
      <c r="D509" s="1" t="s">
        <v>848</v>
      </c>
      <c r="E509" s="1" t="s">
        <v>40</v>
      </c>
      <c r="F509" s="2" t="s">
        <v>7</v>
      </c>
      <c r="G509" s="2">
        <f>VLOOKUP(Tabla1[[#This Row],[NOMBRE DE SERIE]],CCD!$A$3:$D$181,2,0)</f>
        <v>15</v>
      </c>
      <c r="H509" s="1" t="s">
        <v>2243</v>
      </c>
      <c r="I509" s="2">
        <v>1</v>
      </c>
      <c r="J509" s="2">
        <v>0</v>
      </c>
      <c r="K509" s="2">
        <v>0</v>
      </c>
      <c r="L509" s="2">
        <f>VLOOKUP(Tabla1[[#This Row],[NoMBRE DE SuBSERIE]],CCD!$C$3:$D$181,2,0)</f>
        <v>7</v>
      </c>
      <c r="M509" s="1" t="s">
        <v>663</v>
      </c>
      <c r="N509" s="2" t="s">
        <v>7</v>
      </c>
      <c r="O509" s="2" t="s">
        <v>7</v>
      </c>
      <c r="P509" s="2" t="s">
        <v>7</v>
      </c>
      <c r="Q509" s="1" t="s">
        <v>2024</v>
      </c>
      <c r="R509" s="2" t="s">
        <v>233</v>
      </c>
      <c r="S509" s="2" t="s">
        <v>8</v>
      </c>
      <c r="T509" s="2" t="s">
        <v>634</v>
      </c>
      <c r="U509" s="2" t="s">
        <v>7</v>
      </c>
      <c r="V509" s="2" t="s">
        <v>7</v>
      </c>
      <c r="W509" s="2" t="s">
        <v>8</v>
      </c>
      <c r="X509" s="2">
        <v>0</v>
      </c>
      <c r="Y509" s="1" t="s">
        <v>934</v>
      </c>
      <c r="Z509" s="1">
        <v>0</v>
      </c>
      <c r="AA509" s="1" t="s">
        <v>2</v>
      </c>
      <c r="AB509" s="1" t="s">
        <v>1</v>
      </c>
      <c r="AC509" s="3">
        <v>46106</v>
      </c>
      <c r="AD509" s="2" t="s">
        <v>7</v>
      </c>
      <c r="AE509" s="1" t="s">
        <v>841</v>
      </c>
    </row>
    <row r="510" spans="1:31" ht="39.65" customHeight="1">
      <c r="A510" s="1" t="s">
        <v>631</v>
      </c>
      <c r="B510" s="1" t="s">
        <v>629</v>
      </c>
      <c r="C510" s="1" t="s">
        <v>633</v>
      </c>
      <c r="D510" s="1" t="s">
        <v>848</v>
      </c>
      <c r="E510" s="1" t="s">
        <v>40</v>
      </c>
      <c r="F510" s="2" t="s">
        <v>7</v>
      </c>
      <c r="G510" s="2">
        <f>VLOOKUP(Tabla1[[#This Row],[NOMBRE DE SERIE]],CCD!$A$3:$D$181,2,0)</f>
        <v>15</v>
      </c>
      <c r="H510" s="1" t="s">
        <v>2243</v>
      </c>
      <c r="I510" s="2">
        <v>1</v>
      </c>
      <c r="J510" s="2">
        <v>0</v>
      </c>
      <c r="K510" s="2">
        <v>0</v>
      </c>
      <c r="L510" s="2">
        <f>VLOOKUP(Tabla1[[#This Row],[NoMBRE DE SuBSERIE]],CCD!$C$3:$D$181,2,0)</f>
        <v>7</v>
      </c>
      <c r="M510" s="1" t="s">
        <v>663</v>
      </c>
      <c r="N510" s="2" t="s">
        <v>7</v>
      </c>
      <c r="O510" s="2" t="s">
        <v>7</v>
      </c>
      <c r="P510" s="2" t="s">
        <v>7</v>
      </c>
      <c r="Q510" s="1" t="s">
        <v>639</v>
      </c>
      <c r="R510" s="2" t="s">
        <v>233</v>
      </c>
      <c r="S510" s="2" t="s">
        <v>8</v>
      </c>
      <c r="T510" s="2" t="s">
        <v>634</v>
      </c>
      <c r="U510" s="2" t="s">
        <v>7</v>
      </c>
      <c r="V510" s="2" t="s">
        <v>7</v>
      </c>
      <c r="W510" s="2" t="s">
        <v>8</v>
      </c>
      <c r="X510" s="2">
        <v>0</v>
      </c>
      <c r="Y510" s="1" t="s">
        <v>934</v>
      </c>
      <c r="Z510" s="1">
        <v>0</v>
      </c>
      <c r="AA510" s="1" t="s">
        <v>2</v>
      </c>
      <c r="AB510" s="1" t="s">
        <v>1</v>
      </c>
      <c r="AC510" s="3">
        <v>46106</v>
      </c>
      <c r="AD510" s="2" t="s">
        <v>7</v>
      </c>
      <c r="AE510" s="1" t="s">
        <v>841</v>
      </c>
    </row>
    <row r="511" spans="1:31" ht="39.65" customHeight="1">
      <c r="A511" s="1" t="s">
        <v>631</v>
      </c>
      <c r="B511" s="1" t="s">
        <v>629</v>
      </c>
      <c r="C511" s="1" t="s">
        <v>633</v>
      </c>
      <c r="D511" s="1" t="s">
        <v>848</v>
      </c>
      <c r="E511" s="1" t="s">
        <v>40</v>
      </c>
      <c r="F511" s="2" t="s">
        <v>7</v>
      </c>
      <c r="G511" s="2">
        <f>VLOOKUP(Tabla1[[#This Row],[NOMBRE DE SERIE]],CCD!$A$3:$D$181,2,0)</f>
        <v>15</v>
      </c>
      <c r="H511" s="1" t="s">
        <v>2243</v>
      </c>
      <c r="I511" s="2">
        <v>1</v>
      </c>
      <c r="J511" s="2">
        <v>0</v>
      </c>
      <c r="K511" s="2">
        <v>0</v>
      </c>
      <c r="L511" s="2">
        <f>VLOOKUP(Tabla1[[#This Row],[NoMBRE DE SuBSERIE]],CCD!$C$3:$D$181,2,0)</f>
        <v>7</v>
      </c>
      <c r="M511" s="1" t="s">
        <v>663</v>
      </c>
      <c r="N511" s="2" t="s">
        <v>7</v>
      </c>
      <c r="O511" s="2" t="s">
        <v>7</v>
      </c>
      <c r="P511" s="2" t="s">
        <v>7</v>
      </c>
      <c r="Q511" s="1" t="s">
        <v>636</v>
      </c>
      <c r="R511" s="2" t="s">
        <v>233</v>
      </c>
      <c r="S511" s="2" t="s">
        <v>8</v>
      </c>
      <c r="T511" s="2" t="s">
        <v>634</v>
      </c>
      <c r="U511" s="2" t="s">
        <v>7</v>
      </c>
      <c r="V511" s="2" t="s">
        <v>7</v>
      </c>
      <c r="W511" s="2" t="s">
        <v>8</v>
      </c>
      <c r="X511" s="2">
        <v>0</v>
      </c>
      <c r="Y511" s="1" t="s">
        <v>934</v>
      </c>
      <c r="Z511" s="1">
        <v>0</v>
      </c>
      <c r="AA511" s="1" t="s">
        <v>2</v>
      </c>
      <c r="AB511" s="1" t="s">
        <v>1</v>
      </c>
      <c r="AC511" s="3">
        <v>46106</v>
      </c>
      <c r="AD511" s="2" t="s">
        <v>7</v>
      </c>
      <c r="AE511" s="1" t="s">
        <v>841</v>
      </c>
    </row>
    <row r="512" spans="1:31" ht="39.65" customHeight="1">
      <c r="A512" s="1" t="s">
        <v>631</v>
      </c>
      <c r="B512" s="1" t="s">
        <v>629</v>
      </c>
      <c r="C512" s="1" t="s">
        <v>633</v>
      </c>
      <c r="D512" s="1" t="s">
        <v>848</v>
      </c>
      <c r="E512" s="1" t="s">
        <v>40</v>
      </c>
      <c r="F512" s="2" t="s">
        <v>7</v>
      </c>
      <c r="G512" s="2">
        <f>VLOOKUP(Tabla1[[#This Row],[NOMBRE DE SERIE]],CCD!$A$3:$D$181,2,0)</f>
        <v>15</v>
      </c>
      <c r="H512" s="1" t="s">
        <v>2243</v>
      </c>
      <c r="I512" s="2">
        <v>1</v>
      </c>
      <c r="J512" s="2">
        <v>0</v>
      </c>
      <c r="K512" s="2">
        <v>0</v>
      </c>
      <c r="L512" s="2">
        <f>VLOOKUP(Tabla1[[#This Row],[NoMBRE DE SuBSERIE]],CCD!$C$3:$D$181,2,0)</f>
        <v>7</v>
      </c>
      <c r="M512" s="1" t="s">
        <v>663</v>
      </c>
      <c r="N512" s="2" t="s">
        <v>7</v>
      </c>
      <c r="O512" s="2" t="s">
        <v>7</v>
      </c>
      <c r="P512" s="2" t="s">
        <v>7</v>
      </c>
      <c r="Q512" s="1" t="s">
        <v>59</v>
      </c>
      <c r="R512" s="2" t="s">
        <v>233</v>
      </c>
      <c r="S512" s="2" t="s">
        <v>8</v>
      </c>
      <c r="T512" s="2" t="s">
        <v>634</v>
      </c>
      <c r="U512" s="2" t="s">
        <v>7</v>
      </c>
      <c r="V512" s="2" t="s">
        <v>7</v>
      </c>
      <c r="W512" s="2" t="s">
        <v>8</v>
      </c>
      <c r="X512" s="2">
        <v>0</v>
      </c>
      <c r="Y512" s="1" t="s">
        <v>934</v>
      </c>
      <c r="Z512" s="1">
        <v>0</v>
      </c>
      <c r="AA512" s="1" t="s">
        <v>2</v>
      </c>
      <c r="AB512" s="1" t="s">
        <v>1</v>
      </c>
      <c r="AC512" s="3">
        <v>46106</v>
      </c>
      <c r="AD512" s="2" t="s">
        <v>7</v>
      </c>
      <c r="AE512" s="1" t="s">
        <v>841</v>
      </c>
    </row>
    <row r="513" spans="1:31" ht="39.65" customHeight="1">
      <c r="A513" s="1" t="s">
        <v>631</v>
      </c>
      <c r="B513" s="1" t="s">
        <v>629</v>
      </c>
      <c r="C513" s="1" t="s">
        <v>633</v>
      </c>
      <c r="D513" s="1" t="s">
        <v>848</v>
      </c>
      <c r="E513" s="1" t="s">
        <v>40</v>
      </c>
      <c r="F513" s="2" t="s">
        <v>7</v>
      </c>
      <c r="G513" s="2">
        <f>VLOOKUP(Tabla1[[#This Row],[NOMBRE DE SERIE]],CCD!$A$3:$D$181,2,0)</f>
        <v>15</v>
      </c>
      <c r="H513" s="1" t="s">
        <v>2243</v>
      </c>
      <c r="I513" s="2">
        <v>1</v>
      </c>
      <c r="J513" s="2">
        <v>0</v>
      </c>
      <c r="K513" s="2">
        <v>0</v>
      </c>
      <c r="L513" s="2">
        <f>VLOOKUP(Tabla1[[#This Row],[NoMBRE DE SuBSERIE]],CCD!$C$3:$D$181,2,0)</f>
        <v>7</v>
      </c>
      <c r="M513" s="1" t="s">
        <v>663</v>
      </c>
      <c r="N513" s="2" t="s">
        <v>7</v>
      </c>
      <c r="O513" s="2" t="s">
        <v>7</v>
      </c>
      <c r="P513" s="2" t="s">
        <v>7</v>
      </c>
      <c r="Q513" s="1" t="s">
        <v>882</v>
      </c>
      <c r="R513" s="2" t="s">
        <v>233</v>
      </c>
      <c r="S513" s="2" t="s">
        <v>8</v>
      </c>
      <c r="T513" s="2" t="s">
        <v>634</v>
      </c>
      <c r="U513" s="2" t="s">
        <v>7</v>
      </c>
      <c r="V513" s="2" t="s">
        <v>7</v>
      </c>
      <c r="W513" s="2" t="s">
        <v>8</v>
      </c>
      <c r="X513" s="2">
        <v>0</v>
      </c>
      <c r="Y513" s="1" t="s">
        <v>934</v>
      </c>
      <c r="Z513" s="1">
        <v>0</v>
      </c>
      <c r="AA513" s="1" t="s">
        <v>2</v>
      </c>
      <c r="AB513" s="1" t="s">
        <v>1</v>
      </c>
      <c r="AC513" s="3">
        <v>46106</v>
      </c>
      <c r="AD513" s="2" t="s">
        <v>7</v>
      </c>
      <c r="AE513" s="1" t="s">
        <v>841</v>
      </c>
    </row>
    <row r="514" spans="1:31" ht="39.65" customHeight="1">
      <c r="A514" s="1" t="s">
        <v>631</v>
      </c>
      <c r="B514" s="1" t="s">
        <v>629</v>
      </c>
      <c r="C514" s="1" t="s">
        <v>633</v>
      </c>
      <c r="D514" s="1" t="s">
        <v>848</v>
      </c>
      <c r="E514" s="1" t="s">
        <v>40</v>
      </c>
      <c r="F514" s="2" t="s">
        <v>7</v>
      </c>
      <c r="G514" s="2">
        <f>VLOOKUP(Tabla1[[#This Row],[NOMBRE DE SERIE]],CCD!$A$3:$D$181,2,0)</f>
        <v>15</v>
      </c>
      <c r="H514" s="1" t="s">
        <v>2243</v>
      </c>
      <c r="I514" s="2">
        <v>1</v>
      </c>
      <c r="J514" s="2">
        <v>0</v>
      </c>
      <c r="K514" s="2">
        <v>0</v>
      </c>
      <c r="L514" s="2">
        <f>VLOOKUP(Tabla1[[#This Row],[NoMBRE DE SuBSERIE]],CCD!$C$3:$D$181,2,0)</f>
        <v>7</v>
      </c>
      <c r="M514" s="1" t="s">
        <v>663</v>
      </c>
      <c r="N514" s="2" t="s">
        <v>7</v>
      </c>
      <c r="O514" s="2" t="s">
        <v>7</v>
      </c>
      <c r="P514" s="2" t="s">
        <v>7</v>
      </c>
      <c r="Q514" s="1" t="s">
        <v>2080</v>
      </c>
      <c r="R514" s="2" t="s">
        <v>233</v>
      </c>
      <c r="S514" s="2" t="s">
        <v>8</v>
      </c>
      <c r="T514" s="2" t="s">
        <v>634</v>
      </c>
      <c r="U514" s="2" t="s">
        <v>7</v>
      </c>
      <c r="V514" s="2" t="s">
        <v>7</v>
      </c>
      <c r="W514" s="2" t="s">
        <v>8</v>
      </c>
      <c r="X514" s="2">
        <v>0</v>
      </c>
      <c r="Y514" s="1" t="s">
        <v>934</v>
      </c>
      <c r="Z514" s="1">
        <v>0</v>
      </c>
      <c r="AA514" s="1" t="s">
        <v>2</v>
      </c>
      <c r="AB514" s="1" t="s">
        <v>1</v>
      </c>
      <c r="AC514" s="3">
        <v>46106</v>
      </c>
      <c r="AD514" s="2" t="s">
        <v>7</v>
      </c>
      <c r="AE514" s="1" t="s">
        <v>841</v>
      </c>
    </row>
    <row r="515" spans="1:31" ht="39.65" customHeight="1">
      <c r="A515" s="1" t="s">
        <v>631</v>
      </c>
      <c r="B515" s="1" t="s">
        <v>629</v>
      </c>
      <c r="C515" s="1" t="s">
        <v>633</v>
      </c>
      <c r="D515" s="1" t="s">
        <v>848</v>
      </c>
      <c r="E515" s="1" t="s">
        <v>40</v>
      </c>
      <c r="F515" s="2" t="s">
        <v>7</v>
      </c>
      <c r="G515" s="2">
        <f>VLOOKUP(Tabla1[[#This Row],[NOMBRE DE SERIE]],CCD!$A$3:$D$181,2,0)</f>
        <v>15</v>
      </c>
      <c r="H515" s="1" t="s">
        <v>2243</v>
      </c>
      <c r="I515" s="2">
        <v>1</v>
      </c>
      <c r="J515" s="2">
        <v>0</v>
      </c>
      <c r="K515" s="2">
        <v>0</v>
      </c>
      <c r="L515" s="2">
        <f>VLOOKUP(Tabla1[[#This Row],[NoMBRE DE SuBSERIE]],CCD!$C$3:$D$181,2,0)</f>
        <v>7</v>
      </c>
      <c r="M515" s="1" t="s">
        <v>663</v>
      </c>
      <c r="N515" s="2" t="s">
        <v>7</v>
      </c>
      <c r="O515" s="2" t="s">
        <v>7</v>
      </c>
      <c r="P515" s="2" t="s">
        <v>7</v>
      </c>
      <c r="Q515" s="1" t="s">
        <v>2094</v>
      </c>
      <c r="R515" s="2" t="s">
        <v>233</v>
      </c>
      <c r="S515" s="2" t="s">
        <v>8</v>
      </c>
      <c r="T515" s="2" t="s">
        <v>634</v>
      </c>
      <c r="U515" s="2" t="s">
        <v>7</v>
      </c>
      <c r="V515" s="2" t="s">
        <v>7</v>
      </c>
      <c r="W515" s="2" t="s">
        <v>8</v>
      </c>
      <c r="X515" s="2">
        <v>0</v>
      </c>
      <c r="Y515" s="1" t="s">
        <v>934</v>
      </c>
      <c r="Z515" s="1">
        <v>0</v>
      </c>
      <c r="AA515" s="1" t="s">
        <v>2</v>
      </c>
      <c r="AB515" s="1" t="s">
        <v>1</v>
      </c>
      <c r="AC515" s="3">
        <v>46106</v>
      </c>
      <c r="AD515" s="2" t="s">
        <v>7</v>
      </c>
      <c r="AE515" s="1" t="s">
        <v>841</v>
      </c>
    </row>
    <row r="516" spans="1:31" ht="39.65" customHeight="1">
      <c r="A516" s="1" t="s">
        <v>631</v>
      </c>
      <c r="B516" s="1" t="s">
        <v>629</v>
      </c>
      <c r="C516" s="1" t="s">
        <v>633</v>
      </c>
      <c r="D516" s="1" t="s">
        <v>848</v>
      </c>
      <c r="E516" s="1" t="s">
        <v>40</v>
      </c>
      <c r="F516" s="2" t="s">
        <v>7</v>
      </c>
      <c r="G516" s="2">
        <f>VLOOKUP(Tabla1[[#This Row],[NOMBRE DE SERIE]],CCD!$A$3:$D$181,2,0)</f>
        <v>15</v>
      </c>
      <c r="H516" s="1" t="s">
        <v>2243</v>
      </c>
      <c r="I516" s="2">
        <v>1</v>
      </c>
      <c r="J516" s="2">
        <v>0</v>
      </c>
      <c r="K516" s="2">
        <v>0</v>
      </c>
      <c r="L516" s="2">
        <f>VLOOKUP(Tabla1[[#This Row],[NoMBRE DE SuBSERIE]],CCD!$C$3:$D$181,2,0)</f>
        <v>7</v>
      </c>
      <c r="M516" s="1" t="s">
        <v>663</v>
      </c>
      <c r="N516" s="2" t="s">
        <v>7</v>
      </c>
      <c r="O516" s="2" t="s">
        <v>7</v>
      </c>
      <c r="P516" s="2" t="s">
        <v>7</v>
      </c>
      <c r="Q516" s="1" t="s">
        <v>637</v>
      </c>
      <c r="R516" s="2">
        <v>3</v>
      </c>
      <c r="S516" s="2" t="s">
        <v>8</v>
      </c>
      <c r="T516" s="2" t="s">
        <v>634</v>
      </c>
      <c r="U516" s="2" t="s">
        <v>7</v>
      </c>
      <c r="V516" s="2" t="s">
        <v>7</v>
      </c>
      <c r="W516" s="2" t="s">
        <v>8</v>
      </c>
      <c r="X516" s="2">
        <v>0</v>
      </c>
      <c r="Y516" s="1" t="s">
        <v>934</v>
      </c>
      <c r="Z516" s="1">
        <v>0</v>
      </c>
      <c r="AA516" s="1" t="s">
        <v>2</v>
      </c>
      <c r="AB516" s="1" t="s">
        <v>1</v>
      </c>
      <c r="AC516" s="3">
        <v>46106</v>
      </c>
      <c r="AD516" s="2" t="s">
        <v>7</v>
      </c>
      <c r="AE516" s="1" t="s">
        <v>841</v>
      </c>
    </row>
    <row r="517" spans="1:31" ht="39.65" customHeight="1">
      <c r="A517" s="1" t="s">
        <v>631</v>
      </c>
      <c r="B517" s="1" t="s">
        <v>629</v>
      </c>
      <c r="C517" s="1" t="s">
        <v>633</v>
      </c>
      <c r="D517" s="1" t="s">
        <v>848</v>
      </c>
      <c r="E517" s="1" t="s">
        <v>40</v>
      </c>
      <c r="F517" s="2" t="s">
        <v>7</v>
      </c>
      <c r="G517" s="2">
        <f>VLOOKUP(Tabla1[[#This Row],[NOMBRE DE SERIE]],CCD!$A$3:$D$181,2,0)</f>
        <v>15</v>
      </c>
      <c r="H517" s="1" t="s">
        <v>2243</v>
      </c>
      <c r="I517" s="2">
        <v>1</v>
      </c>
      <c r="J517" s="2">
        <v>0</v>
      </c>
      <c r="K517" s="2">
        <v>0</v>
      </c>
      <c r="L517" s="2">
        <f>VLOOKUP(Tabla1[[#This Row],[NoMBRE DE SuBSERIE]],CCD!$C$3:$D$181,2,0)</f>
        <v>7</v>
      </c>
      <c r="M517" s="1" t="s">
        <v>663</v>
      </c>
      <c r="N517" s="2" t="s">
        <v>7</v>
      </c>
      <c r="O517" s="2" t="s">
        <v>7</v>
      </c>
      <c r="P517" s="2" t="s">
        <v>7</v>
      </c>
      <c r="Q517" s="1" t="s">
        <v>860</v>
      </c>
      <c r="R517" s="2" t="s">
        <v>8</v>
      </c>
      <c r="S517" s="2" t="s">
        <v>8</v>
      </c>
      <c r="T517" s="2" t="s">
        <v>634</v>
      </c>
      <c r="U517" s="2" t="s">
        <v>7</v>
      </c>
      <c r="V517" s="2" t="s">
        <v>7</v>
      </c>
      <c r="W517" s="2" t="s">
        <v>8</v>
      </c>
      <c r="X517" s="2">
        <v>0</v>
      </c>
      <c r="Y517" s="1" t="s">
        <v>934</v>
      </c>
      <c r="Z517" s="1">
        <v>0</v>
      </c>
      <c r="AA517" s="1" t="s">
        <v>2</v>
      </c>
      <c r="AB517" s="1" t="s">
        <v>1</v>
      </c>
      <c r="AC517" s="3">
        <v>46106</v>
      </c>
      <c r="AD517" s="2" t="s">
        <v>7</v>
      </c>
      <c r="AE517" s="1" t="s">
        <v>841</v>
      </c>
    </row>
    <row r="518" spans="1:31" ht="39.65" customHeight="1">
      <c r="A518" s="1" t="s">
        <v>631</v>
      </c>
      <c r="B518" s="1" t="s">
        <v>629</v>
      </c>
      <c r="C518" s="1" t="s">
        <v>633</v>
      </c>
      <c r="D518" s="1" t="s">
        <v>848</v>
      </c>
      <c r="E518" s="1" t="s">
        <v>40</v>
      </c>
      <c r="F518" s="2" t="s">
        <v>7</v>
      </c>
      <c r="G518" s="2">
        <f>VLOOKUP(Tabla1[[#This Row],[NOMBRE DE SERIE]],CCD!$A$3:$D$181,2,0)</f>
        <v>15</v>
      </c>
      <c r="H518" s="1" t="s">
        <v>2243</v>
      </c>
      <c r="I518" s="2">
        <v>1</v>
      </c>
      <c r="J518" s="2">
        <v>0</v>
      </c>
      <c r="K518" s="2">
        <v>0</v>
      </c>
      <c r="L518" s="2">
        <f>VLOOKUP(Tabla1[[#This Row],[NoMBRE DE SuBSERIE]],CCD!$C$3:$D$181,2,0)</f>
        <v>7</v>
      </c>
      <c r="M518" s="1" t="s">
        <v>663</v>
      </c>
      <c r="N518" s="2" t="s">
        <v>7</v>
      </c>
      <c r="O518" s="2" t="s">
        <v>7</v>
      </c>
      <c r="P518" s="2" t="s">
        <v>7</v>
      </c>
      <c r="Q518" s="1" t="s">
        <v>915</v>
      </c>
      <c r="R518" s="2" t="s">
        <v>8</v>
      </c>
      <c r="S518" s="2" t="s">
        <v>8</v>
      </c>
      <c r="T518" s="2" t="s">
        <v>634</v>
      </c>
      <c r="U518" s="2" t="s">
        <v>7</v>
      </c>
      <c r="V518" s="2" t="s">
        <v>7</v>
      </c>
      <c r="W518" s="2" t="s">
        <v>8</v>
      </c>
      <c r="X518" s="2">
        <v>0</v>
      </c>
      <c r="Y518" s="1" t="s">
        <v>934</v>
      </c>
      <c r="Z518" s="1">
        <v>0</v>
      </c>
      <c r="AA518" s="1" t="s">
        <v>2</v>
      </c>
      <c r="AB518" s="1" t="s">
        <v>1</v>
      </c>
      <c r="AC518" s="3">
        <v>46106</v>
      </c>
      <c r="AD518" s="2" t="s">
        <v>7</v>
      </c>
      <c r="AE518" s="1" t="s">
        <v>841</v>
      </c>
    </row>
    <row r="519" spans="1:31" s="8" customFormat="1" ht="39.65" customHeight="1">
      <c r="A519" s="1" t="s">
        <v>631</v>
      </c>
      <c r="B519" s="1" t="s">
        <v>629</v>
      </c>
      <c r="C519" s="1" t="s">
        <v>633</v>
      </c>
      <c r="D519" s="1" t="s">
        <v>848</v>
      </c>
      <c r="E519" s="1" t="s">
        <v>40</v>
      </c>
      <c r="F519" s="2" t="s">
        <v>7</v>
      </c>
      <c r="G519" s="2">
        <f>VLOOKUP(Tabla1[[#This Row],[NOMBRE DE SERIE]],CCD!$A$3:$D$181,2,0)</f>
        <v>15</v>
      </c>
      <c r="H519" s="1" t="s">
        <v>2243</v>
      </c>
      <c r="I519" s="2">
        <v>1</v>
      </c>
      <c r="J519" s="2">
        <v>0</v>
      </c>
      <c r="K519" s="2">
        <v>0</v>
      </c>
      <c r="L519" s="2">
        <f>VLOOKUP(Tabla1[[#This Row],[NoMBRE DE SuBSERIE]],CCD!$C$3:$D$181,2,0)</f>
        <v>7</v>
      </c>
      <c r="M519" s="1" t="s">
        <v>663</v>
      </c>
      <c r="N519" s="2" t="s">
        <v>7</v>
      </c>
      <c r="O519" s="2" t="s">
        <v>7</v>
      </c>
      <c r="P519" s="2" t="s">
        <v>7</v>
      </c>
      <c r="Q519" s="1" t="s">
        <v>861</v>
      </c>
      <c r="R519" s="2" t="s">
        <v>8</v>
      </c>
      <c r="S519" s="2" t="s">
        <v>8</v>
      </c>
      <c r="T519" s="2" t="s">
        <v>634</v>
      </c>
      <c r="U519" s="2" t="s">
        <v>7</v>
      </c>
      <c r="V519" s="2" t="s">
        <v>7</v>
      </c>
      <c r="W519" s="2" t="s">
        <v>8</v>
      </c>
      <c r="X519" s="2">
        <v>0</v>
      </c>
      <c r="Y519" s="1" t="s">
        <v>934</v>
      </c>
      <c r="Z519" s="1">
        <v>0</v>
      </c>
      <c r="AA519" s="1" t="s">
        <v>2</v>
      </c>
      <c r="AB519" s="1" t="s">
        <v>1</v>
      </c>
      <c r="AC519" s="3">
        <v>46106</v>
      </c>
      <c r="AD519" s="2" t="s">
        <v>7</v>
      </c>
      <c r="AE519" s="1" t="s">
        <v>841</v>
      </c>
    </row>
    <row r="520" spans="1:31" ht="39.65" customHeight="1">
      <c r="A520" s="1" t="s">
        <v>631</v>
      </c>
      <c r="B520" s="1" t="s">
        <v>629</v>
      </c>
      <c r="C520" s="1" t="s">
        <v>633</v>
      </c>
      <c r="D520" s="1" t="s">
        <v>848</v>
      </c>
      <c r="E520" s="1" t="s">
        <v>40</v>
      </c>
      <c r="F520" s="2" t="s">
        <v>7</v>
      </c>
      <c r="G520" s="2">
        <f>VLOOKUP(Tabla1[[#This Row],[NOMBRE DE SERIE]],CCD!$A$3:$D$181,2,0)</f>
        <v>15</v>
      </c>
      <c r="H520" s="1" t="s">
        <v>2243</v>
      </c>
      <c r="I520" s="2">
        <v>1</v>
      </c>
      <c r="J520" s="2">
        <v>0</v>
      </c>
      <c r="K520" s="2">
        <v>0</v>
      </c>
      <c r="L520" s="2">
        <f>VLOOKUP(Tabla1[[#This Row],[NoMBRE DE SuBSERIE]],CCD!$C$3:$D$181,2,0)</f>
        <v>7</v>
      </c>
      <c r="M520" s="1" t="s">
        <v>663</v>
      </c>
      <c r="N520" s="2" t="s">
        <v>7</v>
      </c>
      <c r="O520" s="2" t="s">
        <v>7</v>
      </c>
      <c r="P520" s="2" t="s">
        <v>7</v>
      </c>
      <c r="Q520" s="1" t="s">
        <v>2097</v>
      </c>
      <c r="R520" s="2" t="s">
        <v>244</v>
      </c>
      <c r="S520" s="2" t="s">
        <v>8</v>
      </c>
      <c r="T520" s="2" t="s">
        <v>634</v>
      </c>
      <c r="U520" s="2" t="s">
        <v>7</v>
      </c>
      <c r="V520" s="2" t="s">
        <v>7</v>
      </c>
      <c r="W520" s="2" t="s">
        <v>8</v>
      </c>
      <c r="X520" s="2">
        <v>0</v>
      </c>
      <c r="Y520" s="1" t="s">
        <v>934</v>
      </c>
      <c r="Z520" s="1">
        <v>0</v>
      </c>
      <c r="AA520" s="1" t="s">
        <v>2</v>
      </c>
      <c r="AB520" s="1" t="s">
        <v>1</v>
      </c>
      <c r="AC520" s="3">
        <v>46106</v>
      </c>
      <c r="AD520" s="2" t="s">
        <v>7</v>
      </c>
      <c r="AE520" s="1" t="s">
        <v>841</v>
      </c>
    </row>
    <row r="521" spans="1:31" ht="39.65" customHeight="1">
      <c r="A521" s="1" t="s">
        <v>631</v>
      </c>
      <c r="B521" s="1" t="s">
        <v>629</v>
      </c>
      <c r="C521" s="1" t="s">
        <v>633</v>
      </c>
      <c r="D521" s="1" t="s">
        <v>848</v>
      </c>
      <c r="E521" s="1" t="s">
        <v>40</v>
      </c>
      <c r="F521" s="2" t="s">
        <v>7</v>
      </c>
      <c r="G521" s="2">
        <f>VLOOKUP(Tabla1[[#This Row],[NOMBRE DE SERIE]],CCD!$A$3:$D$181,2,0)</f>
        <v>15</v>
      </c>
      <c r="H521" s="1" t="s">
        <v>2243</v>
      </c>
      <c r="I521" s="2">
        <v>1</v>
      </c>
      <c r="J521" s="2">
        <v>0</v>
      </c>
      <c r="K521" s="2">
        <v>0</v>
      </c>
      <c r="L521" s="2">
        <f>VLOOKUP(Tabla1[[#This Row],[NoMBRE DE SuBSERIE]],CCD!$C$3:$D$181,2,0)</f>
        <v>7</v>
      </c>
      <c r="M521" s="1" t="s">
        <v>663</v>
      </c>
      <c r="N521" s="2" t="s">
        <v>7</v>
      </c>
      <c r="O521" s="2" t="s">
        <v>7</v>
      </c>
      <c r="P521" s="2" t="s">
        <v>7</v>
      </c>
      <c r="Q521" s="1" t="s">
        <v>906</v>
      </c>
      <c r="R521" s="2" t="s">
        <v>233</v>
      </c>
      <c r="S521" s="2" t="s">
        <v>8</v>
      </c>
      <c r="T521" s="2" t="s">
        <v>634</v>
      </c>
      <c r="U521" s="2" t="s">
        <v>7</v>
      </c>
      <c r="V521" s="2" t="s">
        <v>7</v>
      </c>
      <c r="W521" s="2" t="s">
        <v>8</v>
      </c>
      <c r="X521" s="2">
        <v>0</v>
      </c>
      <c r="Y521" s="1" t="s">
        <v>934</v>
      </c>
      <c r="Z521" s="1">
        <v>0</v>
      </c>
      <c r="AA521" s="1" t="s">
        <v>2</v>
      </c>
      <c r="AB521" s="1" t="s">
        <v>1</v>
      </c>
      <c r="AC521" s="3">
        <v>46106</v>
      </c>
      <c r="AD521" s="2" t="s">
        <v>7</v>
      </c>
      <c r="AE521" s="1" t="s">
        <v>841</v>
      </c>
    </row>
    <row r="522" spans="1:31" ht="39.65" customHeight="1">
      <c r="A522" s="1" t="s">
        <v>631</v>
      </c>
      <c r="B522" s="1" t="s">
        <v>629</v>
      </c>
      <c r="C522" s="1" t="s">
        <v>633</v>
      </c>
      <c r="D522" s="1" t="s">
        <v>848</v>
      </c>
      <c r="E522" s="1" t="s">
        <v>40</v>
      </c>
      <c r="F522" s="2" t="s">
        <v>7</v>
      </c>
      <c r="G522" s="2">
        <f>VLOOKUP(Tabla1[[#This Row],[NOMBRE DE SERIE]],CCD!$A$3:$D$181,2,0)</f>
        <v>15</v>
      </c>
      <c r="H522" s="1" t="s">
        <v>2243</v>
      </c>
      <c r="I522" s="2">
        <v>1</v>
      </c>
      <c r="J522" s="2">
        <v>0</v>
      </c>
      <c r="K522" s="2">
        <v>0</v>
      </c>
      <c r="L522" s="2">
        <f>VLOOKUP(Tabla1[[#This Row],[NoMBRE DE SuBSERIE]],CCD!$C$3:$D$181,2,0)</f>
        <v>7</v>
      </c>
      <c r="M522" s="1" t="s">
        <v>663</v>
      </c>
      <c r="N522" s="2" t="s">
        <v>7</v>
      </c>
      <c r="O522" s="2" t="s">
        <v>7</v>
      </c>
      <c r="P522" s="2" t="s">
        <v>7</v>
      </c>
      <c r="Q522" s="1" t="s">
        <v>907</v>
      </c>
      <c r="R522" s="2" t="s">
        <v>8</v>
      </c>
      <c r="S522" s="2" t="s">
        <v>8</v>
      </c>
      <c r="T522" s="2" t="s">
        <v>634</v>
      </c>
      <c r="U522" s="2" t="s">
        <v>7</v>
      </c>
      <c r="V522" s="2" t="s">
        <v>7</v>
      </c>
      <c r="W522" s="2" t="s">
        <v>8</v>
      </c>
      <c r="X522" s="2">
        <v>0</v>
      </c>
      <c r="Y522" s="1" t="s">
        <v>934</v>
      </c>
      <c r="Z522" s="1">
        <v>0</v>
      </c>
      <c r="AA522" s="1" t="s">
        <v>2</v>
      </c>
      <c r="AB522" s="1" t="s">
        <v>1</v>
      </c>
      <c r="AC522" s="3">
        <v>46106</v>
      </c>
      <c r="AD522" s="2" t="s">
        <v>7</v>
      </c>
      <c r="AE522" s="1" t="s">
        <v>841</v>
      </c>
    </row>
    <row r="523" spans="1:31" ht="39.65" customHeight="1">
      <c r="A523" s="1" t="s">
        <v>631</v>
      </c>
      <c r="B523" s="1" t="s">
        <v>629</v>
      </c>
      <c r="C523" s="1" t="s">
        <v>633</v>
      </c>
      <c r="D523" s="1" t="s">
        <v>848</v>
      </c>
      <c r="E523" s="1" t="s">
        <v>40</v>
      </c>
      <c r="F523" s="2" t="s">
        <v>7</v>
      </c>
      <c r="G523" s="2">
        <f>VLOOKUP(Tabla1[[#This Row],[NOMBRE DE SERIE]],CCD!$A$3:$D$181,2,0)</f>
        <v>15</v>
      </c>
      <c r="H523" s="1" t="s">
        <v>2243</v>
      </c>
      <c r="I523" s="2">
        <v>1</v>
      </c>
      <c r="J523" s="2">
        <v>0</v>
      </c>
      <c r="K523" s="2">
        <v>0</v>
      </c>
      <c r="L523" s="2">
        <f>VLOOKUP(Tabla1[[#This Row],[NoMBRE DE SuBSERIE]],CCD!$C$3:$D$181,2,0)</f>
        <v>7</v>
      </c>
      <c r="M523" s="1" t="s">
        <v>663</v>
      </c>
      <c r="N523" s="2" t="s">
        <v>7</v>
      </c>
      <c r="O523" s="2" t="s">
        <v>7</v>
      </c>
      <c r="P523" s="2" t="s">
        <v>7</v>
      </c>
      <c r="Q523" s="1" t="s">
        <v>648</v>
      </c>
      <c r="R523" s="2" t="s">
        <v>233</v>
      </c>
      <c r="S523" s="2" t="s">
        <v>8</v>
      </c>
      <c r="T523" s="2" t="s">
        <v>634</v>
      </c>
      <c r="U523" s="2" t="s">
        <v>7</v>
      </c>
      <c r="V523" s="2" t="s">
        <v>7</v>
      </c>
      <c r="W523" s="2" t="s">
        <v>8</v>
      </c>
      <c r="X523" s="2">
        <v>0</v>
      </c>
      <c r="Y523" s="1" t="s">
        <v>934</v>
      </c>
      <c r="Z523" s="1">
        <v>0</v>
      </c>
      <c r="AA523" s="1" t="s">
        <v>2</v>
      </c>
      <c r="AB523" s="1" t="s">
        <v>1</v>
      </c>
      <c r="AC523" s="3">
        <v>46106</v>
      </c>
      <c r="AD523" s="2" t="s">
        <v>7</v>
      </c>
      <c r="AE523" s="1" t="s">
        <v>841</v>
      </c>
    </row>
    <row r="524" spans="1:31" ht="39.65" customHeight="1">
      <c r="A524" s="1" t="s">
        <v>631</v>
      </c>
      <c r="B524" s="1" t="s">
        <v>629</v>
      </c>
      <c r="C524" s="1" t="s">
        <v>633</v>
      </c>
      <c r="D524" s="1" t="s">
        <v>848</v>
      </c>
      <c r="E524" s="1" t="s">
        <v>40</v>
      </c>
      <c r="F524" s="2" t="s">
        <v>7</v>
      </c>
      <c r="G524" s="2">
        <f>VLOOKUP(Tabla1[[#This Row],[NOMBRE DE SERIE]],CCD!$A$3:$D$181,2,0)</f>
        <v>15</v>
      </c>
      <c r="H524" s="1" t="s">
        <v>2243</v>
      </c>
      <c r="I524" s="2">
        <v>1</v>
      </c>
      <c r="J524" s="2">
        <v>0</v>
      </c>
      <c r="K524" s="2">
        <v>0</v>
      </c>
      <c r="L524" s="2">
        <f>VLOOKUP(Tabla1[[#This Row],[NoMBRE DE SuBSERIE]],CCD!$C$3:$D$181,2,0)</f>
        <v>7</v>
      </c>
      <c r="M524" s="1" t="s">
        <v>663</v>
      </c>
      <c r="N524" s="2" t="s">
        <v>7</v>
      </c>
      <c r="O524" s="2" t="s">
        <v>7</v>
      </c>
      <c r="P524" s="2" t="s">
        <v>7</v>
      </c>
      <c r="Q524" s="1" t="s">
        <v>643</v>
      </c>
      <c r="R524" s="2" t="s">
        <v>233</v>
      </c>
      <c r="S524" s="2" t="s">
        <v>8</v>
      </c>
      <c r="T524" s="2" t="s">
        <v>634</v>
      </c>
      <c r="U524" s="2" t="s">
        <v>7</v>
      </c>
      <c r="V524" s="2" t="s">
        <v>7</v>
      </c>
      <c r="W524" s="2" t="s">
        <v>8</v>
      </c>
      <c r="X524" s="2">
        <v>0</v>
      </c>
      <c r="Y524" s="1" t="s">
        <v>934</v>
      </c>
      <c r="Z524" s="1">
        <v>0</v>
      </c>
      <c r="AA524" s="1" t="s">
        <v>2</v>
      </c>
      <c r="AB524" s="1" t="s">
        <v>1</v>
      </c>
      <c r="AC524" s="3">
        <v>46106</v>
      </c>
      <c r="AD524" s="2" t="s">
        <v>7</v>
      </c>
      <c r="AE524" s="1" t="s">
        <v>841</v>
      </c>
    </row>
    <row r="525" spans="1:31" ht="39.65" customHeight="1">
      <c r="A525" s="1" t="s">
        <v>631</v>
      </c>
      <c r="B525" s="1" t="s">
        <v>629</v>
      </c>
      <c r="C525" s="1" t="s">
        <v>633</v>
      </c>
      <c r="D525" s="1" t="s">
        <v>848</v>
      </c>
      <c r="E525" s="1" t="s">
        <v>40</v>
      </c>
      <c r="F525" s="2" t="s">
        <v>7</v>
      </c>
      <c r="G525" s="2">
        <f>VLOOKUP(Tabla1[[#This Row],[NOMBRE DE SERIE]],CCD!$A$3:$D$181,2,0)</f>
        <v>15</v>
      </c>
      <c r="H525" s="1" t="s">
        <v>2243</v>
      </c>
      <c r="I525" s="2">
        <v>1</v>
      </c>
      <c r="J525" s="2">
        <v>0</v>
      </c>
      <c r="K525" s="2">
        <v>0</v>
      </c>
      <c r="L525" s="2">
        <f>VLOOKUP(Tabla1[[#This Row],[NoMBRE DE SuBSERIE]],CCD!$C$3:$D$181,2,0)</f>
        <v>7</v>
      </c>
      <c r="M525" s="1" t="s">
        <v>663</v>
      </c>
      <c r="N525" s="2" t="s">
        <v>7</v>
      </c>
      <c r="O525" s="2" t="s">
        <v>7</v>
      </c>
      <c r="P525" s="2" t="s">
        <v>7</v>
      </c>
      <c r="Q525" s="1" t="s">
        <v>853</v>
      </c>
      <c r="R525" s="2" t="s">
        <v>244</v>
      </c>
      <c r="S525" s="2" t="s">
        <v>8</v>
      </c>
      <c r="T525" s="2" t="s">
        <v>634</v>
      </c>
      <c r="U525" s="2" t="s">
        <v>7</v>
      </c>
      <c r="V525" s="2" t="s">
        <v>7</v>
      </c>
      <c r="W525" s="2" t="s">
        <v>8</v>
      </c>
      <c r="X525" s="2">
        <v>0</v>
      </c>
      <c r="Y525" s="1" t="s">
        <v>934</v>
      </c>
      <c r="Z525" s="1">
        <v>0</v>
      </c>
      <c r="AA525" s="1" t="s">
        <v>2</v>
      </c>
      <c r="AB525" s="1" t="s">
        <v>1</v>
      </c>
      <c r="AC525" s="3">
        <v>46106</v>
      </c>
      <c r="AD525" s="2" t="s">
        <v>7</v>
      </c>
      <c r="AE525" s="1" t="s">
        <v>841</v>
      </c>
    </row>
    <row r="526" spans="1:31" s="9" customFormat="1" ht="39.65" customHeight="1">
      <c r="A526" s="1" t="s">
        <v>631</v>
      </c>
      <c r="B526" s="1" t="s">
        <v>629</v>
      </c>
      <c r="C526" s="1" t="s">
        <v>633</v>
      </c>
      <c r="D526" s="1" t="s">
        <v>848</v>
      </c>
      <c r="E526" s="1" t="s">
        <v>40</v>
      </c>
      <c r="F526" s="2" t="s">
        <v>7</v>
      </c>
      <c r="G526" s="2">
        <f>VLOOKUP(Tabla1[[#This Row],[NOMBRE DE SERIE]],CCD!$A$3:$D$181,2,0)</f>
        <v>15</v>
      </c>
      <c r="H526" s="1" t="s">
        <v>2243</v>
      </c>
      <c r="I526" s="2">
        <v>1</v>
      </c>
      <c r="J526" s="2">
        <v>0</v>
      </c>
      <c r="K526" s="2">
        <v>0</v>
      </c>
      <c r="L526" s="2">
        <f>VLOOKUP(Tabla1[[#This Row],[NoMBRE DE SuBSERIE]],CCD!$C$3:$D$181,2,0)</f>
        <v>7</v>
      </c>
      <c r="M526" s="1" t="s">
        <v>663</v>
      </c>
      <c r="N526" s="2" t="s">
        <v>7</v>
      </c>
      <c r="O526" s="2" t="s">
        <v>7</v>
      </c>
      <c r="P526" s="2" t="s">
        <v>7</v>
      </c>
      <c r="Q526" s="1" t="s">
        <v>649</v>
      </c>
      <c r="R526" s="2" t="s">
        <v>8</v>
      </c>
      <c r="S526" s="2" t="s">
        <v>8</v>
      </c>
      <c r="T526" s="2" t="s">
        <v>634</v>
      </c>
      <c r="U526" s="2" t="s">
        <v>7</v>
      </c>
      <c r="V526" s="2" t="s">
        <v>7</v>
      </c>
      <c r="W526" s="2" t="s">
        <v>8</v>
      </c>
      <c r="X526" s="2">
        <v>0</v>
      </c>
      <c r="Y526" s="1" t="s">
        <v>934</v>
      </c>
      <c r="Z526" s="1">
        <v>0</v>
      </c>
      <c r="AA526" s="1" t="s">
        <v>2</v>
      </c>
      <c r="AB526" s="1" t="s">
        <v>1</v>
      </c>
      <c r="AC526" s="3">
        <v>46106</v>
      </c>
      <c r="AD526" s="2" t="s">
        <v>7</v>
      </c>
      <c r="AE526" s="1" t="s">
        <v>841</v>
      </c>
    </row>
    <row r="527" spans="1:31" s="9" customFormat="1" ht="39.65" customHeight="1">
      <c r="A527" s="1" t="s">
        <v>631</v>
      </c>
      <c r="B527" s="1" t="s">
        <v>629</v>
      </c>
      <c r="C527" s="1" t="s">
        <v>633</v>
      </c>
      <c r="D527" s="1" t="s">
        <v>848</v>
      </c>
      <c r="E527" s="1" t="s">
        <v>40</v>
      </c>
      <c r="F527" s="2" t="s">
        <v>7</v>
      </c>
      <c r="G527" s="2">
        <f>VLOOKUP(Tabla1[[#This Row],[NOMBRE DE SERIE]],CCD!$A$3:$D$181,2,0)</f>
        <v>15</v>
      </c>
      <c r="H527" s="1" t="s">
        <v>2243</v>
      </c>
      <c r="I527" s="2">
        <v>1</v>
      </c>
      <c r="J527" s="2">
        <v>0</v>
      </c>
      <c r="K527" s="2">
        <v>0</v>
      </c>
      <c r="L527" s="2">
        <f>VLOOKUP(Tabla1[[#This Row],[NoMBRE DE SuBSERIE]],CCD!$C$3:$D$181,2,0)</f>
        <v>7</v>
      </c>
      <c r="M527" s="1" t="s">
        <v>663</v>
      </c>
      <c r="N527" s="2" t="s">
        <v>7</v>
      </c>
      <c r="O527" s="2" t="s">
        <v>7</v>
      </c>
      <c r="P527" s="2" t="s">
        <v>7</v>
      </c>
      <c r="Q527" s="1" t="s">
        <v>908</v>
      </c>
      <c r="R527" s="2" t="s">
        <v>8</v>
      </c>
      <c r="S527" s="2" t="s">
        <v>8</v>
      </c>
      <c r="T527" s="2" t="s">
        <v>634</v>
      </c>
      <c r="U527" s="2" t="s">
        <v>7</v>
      </c>
      <c r="V527" s="2" t="s">
        <v>7</v>
      </c>
      <c r="W527" s="2" t="s">
        <v>8</v>
      </c>
      <c r="X527" s="2">
        <v>0</v>
      </c>
      <c r="Y527" s="1" t="s">
        <v>934</v>
      </c>
      <c r="Z527" s="1">
        <v>0</v>
      </c>
      <c r="AA527" s="1" t="s">
        <v>2</v>
      </c>
      <c r="AB527" s="1" t="s">
        <v>1</v>
      </c>
      <c r="AC527" s="3">
        <v>46106</v>
      </c>
      <c r="AD527" s="2" t="s">
        <v>7</v>
      </c>
      <c r="AE527" s="1" t="s">
        <v>841</v>
      </c>
    </row>
    <row r="528" spans="1:31" ht="39.65" customHeight="1">
      <c r="A528" s="1" t="s">
        <v>631</v>
      </c>
      <c r="B528" s="1" t="s">
        <v>629</v>
      </c>
      <c r="C528" s="1" t="s">
        <v>633</v>
      </c>
      <c r="D528" s="1" t="s">
        <v>848</v>
      </c>
      <c r="E528" s="1" t="s">
        <v>40</v>
      </c>
      <c r="F528" s="2" t="s">
        <v>7</v>
      </c>
      <c r="G528" s="2">
        <f>VLOOKUP(Tabla1[[#This Row],[NOMBRE DE SERIE]],CCD!$A$3:$D$181,2,0)</f>
        <v>15</v>
      </c>
      <c r="H528" s="1" t="s">
        <v>2243</v>
      </c>
      <c r="I528" s="2">
        <v>1</v>
      </c>
      <c r="J528" s="2">
        <v>0</v>
      </c>
      <c r="K528" s="2">
        <v>0</v>
      </c>
      <c r="L528" s="2">
        <f>VLOOKUP(Tabla1[[#This Row],[NoMBRE DE SuBSERIE]],CCD!$C$3:$D$181,2,0)</f>
        <v>7</v>
      </c>
      <c r="M528" s="1" t="s">
        <v>663</v>
      </c>
      <c r="N528" s="2" t="s">
        <v>7</v>
      </c>
      <c r="O528" s="2" t="s">
        <v>7</v>
      </c>
      <c r="P528" s="2" t="s">
        <v>7</v>
      </c>
      <c r="Q528" s="1" t="s">
        <v>642</v>
      </c>
      <c r="R528" s="2" t="s">
        <v>8</v>
      </c>
      <c r="S528" s="2" t="s">
        <v>8</v>
      </c>
      <c r="T528" s="2" t="s">
        <v>634</v>
      </c>
      <c r="U528" s="2" t="s">
        <v>7</v>
      </c>
      <c r="V528" s="2" t="s">
        <v>7</v>
      </c>
      <c r="W528" s="2" t="s">
        <v>8</v>
      </c>
      <c r="X528" s="2">
        <v>0</v>
      </c>
      <c r="Y528" s="1" t="s">
        <v>934</v>
      </c>
      <c r="Z528" s="1">
        <v>0</v>
      </c>
      <c r="AA528" s="1" t="s">
        <v>2</v>
      </c>
      <c r="AB528" s="1" t="s">
        <v>1</v>
      </c>
      <c r="AC528" s="3">
        <v>46106</v>
      </c>
      <c r="AD528" s="2" t="s">
        <v>7</v>
      </c>
      <c r="AE528" s="1" t="s">
        <v>841</v>
      </c>
    </row>
    <row r="529" spans="1:31" ht="39.65" customHeight="1">
      <c r="A529" s="1" t="s">
        <v>631</v>
      </c>
      <c r="B529" s="1" t="s">
        <v>629</v>
      </c>
      <c r="C529" s="1" t="s">
        <v>633</v>
      </c>
      <c r="D529" s="1" t="s">
        <v>848</v>
      </c>
      <c r="E529" s="1" t="s">
        <v>40</v>
      </c>
      <c r="F529" s="2" t="s">
        <v>7</v>
      </c>
      <c r="G529" s="2">
        <f>VLOOKUP(Tabla1[[#This Row],[NOMBRE DE SERIE]],CCD!$A$3:$D$181,2,0)</f>
        <v>15</v>
      </c>
      <c r="H529" s="1" t="s">
        <v>2243</v>
      </c>
      <c r="I529" s="2">
        <v>1</v>
      </c>
      <c r="J529" s="2">
        <v>0</v>
      </c>
      <c r="K529" s="2">
        <v>0</v>
      </c>
      <c r="L529" s="2">
        <f>VLOOKUP(Tabla1[[#This Row],[NoMBRE DE SuBSERIE]],CCD!$C$3:$D$181,2,0)</f>
        <v>7</v>
      </c>
      <c r="M529" s="1" t="s">
        <v>663</v>
      </c>
      <c r="N529" s="2" t="s">
        <v>7</v>
      </c>
      <c r="O529" s="2" t="s">
        <v>7</v>
      </c>
      <c r="P529" s="2" t="s">
        <v>7</v>
      </c>
      <c r="Q529" s="1" t="s">
        <v>65</v>
      </c>
      <c r="R529" s="2" t="s">
        <v>8</v>
      </c>
      <c r="S529" s="2" t="s">
        <v>8</v>
      </c>
      <c r="T529" s="2" t="s">
        <v>634</v>
      </c>
      <c r="U529" s="2" t="s">
        <v>7</v>
      </c>
      <c r="V529" s="2" t="s">
        <v>7</v>
      </c>
      <c r="W529" s="2" t="s">
        <v>8</v>
      </c>
      <c r="X529" s="2">
        <v>0</v>
      </c>
      <c r="Y529" s="1" t="s">
        <v>934</v>
      </c>
      <c r="Z529" s="1">
        <v>0</v>
      </c>
      <c r="AA529" s="1" t="s">
        <v>2</v>
      </c>
      <c r="AB529" s="1" t="s">
        <v>1</v>
      </c>
      <c r="AC529" s="3">
        <v>46106</v>
      </c>
      <c r="AD529" s="2" t="s">
        <v>7</v>
      </c>
      <c r="AE529" s="1" t="s">
        <v>841</v>
      </c>
    </row>
    <row r="530" spans="1:31" ht="39.65" customHeight="1">
      <c r="A530" s="1" t="s">
        <v>631</v>
      </c>
      <c r="B530" s="1" t="s">
        <v>629</v>
      </c>
      <c r="C530" s="1" t="s">
        <v>633</v>
      </c>
      <c r="D530" s="1" t="s">
        <v>848</v>
      </c>
      <c r="E530" s="1" t="s">
        <v>40</v>
      </c>
      <c r="F530" s="2" t="s">
        <v>7</v>
      </c>
      <c r="G530" s="2">
        <f>VLOOKUP(Tabla1[[#This Row],[NOMBRE DE SERIE]],CCD!$A$3:$D$181,2,0)</f>
        <v>15</v>
      </c>
      <c r="H530" s="1" t="s">
        <v>2243</v>
      </c>
      <c r="I530" s="2">
        <v>1</v>
      </c>
      <c r="J530" s="2">
        <v>0</v>
      </c>
      <c r="K530" s="2">
        <v>0</v>
      </c>
      <c r="L530" s="2">
        <f>VLOOKUP(Tabla1[[#This Row],[NoMBRE DE SuBSERIE]],CCD!$C$3:$D$181,2,0)</f>
        <v>7</v>
      </c>
      <c r="M530" s="1" t="s">
        <v>663</v>
      </c>
      <c r="N530" s="2" t="s">
        <v>7</v>
      </c>
      <c r="O530" s="2" t="s">
        <v>7</v>
      </c>
      <c r="P530" s="2" t="s">
        <v>7</v>
      </c>
      <c r="Q530" s="1" t="s">
        <v>880</v>
      </c>
      <c r="R530" s="2" t="s">
        <v>244</v>
      </c>
      <c r="S530" s="2" t="s">
        <v>8</v>
      </c>
      <c r="T530" s="2" t="s">
        <v>634</v>
      </c>
      <c r="U530" s="2" t="s">
        <v>7</v>
      </c>
      <c r="V530" s="2" t="s">
        <v>7</v>
      </c>
      <c r="W530" s="2" t="s">
        <v>8</v>
      </c>
      <c r="X530" s="2">
        <v>0</v>
      </c>
      <c r="Y530" s="1" t="s">
        <v>934</v>
      </c>
      <c r="Z530" s="1">
        <v>0</v>
      </c>
      <c r="AA530" s="1" t="s">
        <v>2</v>
      </c>
      <c r="AB530" s="1" t="s">
        <v>1</v>
      </c>
      <c r="AC530" s="3">
        <v>46106</v>
      </c>
      <c r="AD530" s="2" t="s">
        <v>7</v>
      </c>
      <c r="AE530" s="1" t="s">
        <v>841</v>
      </c>
    </row>
    <row r="531" spans="1:31" ht="39.65" customHeight="1">
      <c r="A531" s="1" t="s">
        <v>631</v>
      </c>
      <c r="B531" s="1" t="s">
        <v>629</v>
      </c>
      <c r="C531" s="1" t="s">
        <v>633</v>
      </c>
      <c r="D531" s="1" t="s">
        <v>848</v>
      </c>
      <c r="E531" s="1" t="s">
        <v>40</v>
      </c>
      <c r="F531" s="2" t="s">
        <v>7</v>
      </c>
      <c r="G531" s="2">
        <f>VLOOKUP(Tabla1[[#This Row],[NOMBRE DE SERIE]],CCD!$A$3:$D$181,2,0)</f>
        <v>15</v>
      </c>
      <c r="H531" s="1" t="s">
        <v>2243</v>
      </c>
      <c r="I531" s="2">
        <v>1</v>
      </c>
      <c r="J531" s="2">
        <v>0</v>
      </c>
      <c r="K531" s="2">
        <v>0</v>
      </c>
      <c r="L531" s="2">
        <f>VLOOKUP(Tabla1[[#This Row],[NoMBRE DE SuBSERIE]],CCD!$C$3:$D$181,2,0)</f>
        <v>7</v>
      </c>
      <c r="M531" s="1" t="s">
        <v>663</v>
      </c>
      <c r="N531" s="2" t="s">
        <v>7</v>
      </c>
      <c r="O531" s="2" t="s">
        <v>7</v>
      </c>
      <c r="P531" s="2" t="s">
        <v>7</v>
      </c>
      <c r="Q531" s="1" t="s">
        <v>909</v>
      </c>
      <c r="R531" s="2" t="s">
        <v>8</v>
      </c>
      <c r="S531" s="2" t="s">
        <v>8</v>
      </c>
      <c r="T531" s="2" t="s">
        <v>634</v>
      </c>
      <c r="U531" s="2" t="s">
        <v>7</v>
      </c>
      <c r="V531" s="2" t="s">
        <v>7</v>
      </c>
      <c r="W531" s="2" t="s">
        <v>8</v>
      </c>
      <c r="X531" s="2">
        <v>0</v>
      </c>
      <c r="Y531" s="1" t="s">
        <v>934</v>
      </c>
      <c r="Z531" s="1">
        <v>0</v>
      </c>
      <c r="AA531" s="1" t="s">
        <v>2</v>
      </c>
      <c r="AB531" s="1" t="s">
        <v>1</v>
      </c>
      <c r="AC531" s="3">
        <v>46106</v>
      </c>
      <c r="AD531" s="2" t="s">
        <v>7</v>
      </c>
      <c r="AE531" s="1" t="s">
        <v>841</v>
      </c>
    </row>
    <row r="532" spans="1:31" ht="39.65" customHeight="1">
      <c r="A532" s="1" t="s">
        <v>631</v>
      </c>
      <c r="B532" s="1" t="s">
        <v>629</v>
      </c>
      <c r="C532" s="1" t="s">
        <v>633</v>
      </c>
      <c r="D532" s="1" t="s">
        <v>848</v>
      </c>
      <c r="E532" s="1" t="s">
        <v>40</v>
      </c>
      <c r="F532" s="2" t="s">
        <v>7</v>
      </c>
      <c r="G532" s="2">
        <f>VLOOKUP(Tabla1[[#This Row],[NOMBRE DE SERIE]],CCD!$A$3:$D$181,2,0)</f>
        <v>15</v>
      </c>
      <c r="H532" s="1" t="s">
        <v>2243</v>
      </c>
      <c r="I532" s="2">
        <v>1</v>
      </c>
      <c r="J532" s="2">
        <v>0</v>
      </c>
      <c r="K532" s="2">
        <v>0</v>
      </c>
      <c r="L532" s="2">
        <f>VLOOKUP(Tabla1[[#This Row],[NoMBRE DE SuBSERIE]],CCD!$C$3:$D$181,2,0)</f>
        <v>7</v>
      </c>
      <c r="M532" s="1" t="s">
        <v>663</v>
      </c>
      <c r="N532" s="2" t="s">
        <v>7</v>
      </c>
      <c r="O532" s="2" t="s">
        <v>7</v>
      </c>
      <c r="P532" s="2" t="s">
        <v>7</v>
      </c>
      <c r="Q532" s="1" t="s">
        <v>910</v>
      </c>
      <c r="R532" s="2" t="s">
        <v>8</v>
      </c>
      <c r="S532" s="2" t="s">
        <v>8</v>
      </c>
      <c r="T532" s="2" t="s">
        <v>634</v>
      </c>
      <c r="U532" s="2" t="s">
        <v>7</v>
      </c>
      <c r="V532" s="2" t="s">
        <v>7</v>
      </c>
      <c r="W532" s="2" t="s">
        <v>8</v>
      </c>
      <c r="X532" s="2">
        <v>0</v>
      </c>
      <c r="Y532" s="1" t="s">
        <v>934</v>
      </c>
      <c r="Z532" s="1">
        <v>0</v>
      </c>
      <c r="AA532" s="1" t="s">
        <v>2</v>
      </c>
      <c r="AB532" s="1" t="s">
        <v>1</v>
      </c>
      <c r="AC532" s="3">
        <v>46106</v>
      </c>
      <c r="AD532" s="2" t="s">
        <v>7</v>
      </c>
      <c r="AE532" s="1" t="s">
        <v>841</v>
      </c>
    </row>
    <row r="533" spans="1:31" ht="39.65" customHeight="1">
      <c r="A533" s="1" t="s">
        <v>631</v>
      </c>
      <c r="B533" s="1" t="s">
        <v>629</v>
      </c>
      <c r="C533" s="1" t="s">
        <v>633</v>
      </c>
      <c r="D533" s="1" t="s">
        <v>848</v>
      </c>
      <c r="E533" s="1" t="s">
        <v>40</v>
      </c>
      <c r="F533" s="2" t="s">
        <v>7</v>
      </c>
      <c r="G533" s="2">
        <f>VLOOKUP(Tabla1[[#This Row],[NOMBRE DE SERIE]],CCD!$A$3:$D$181,2,0)</f>
        <v>15</v>
      </c>
      <c r="H533" s="1" t="s">
        <v>2243</v>
      </c>
      <c r="I533" s="2">
        <v>1</v>
      </c>
      <c r="J533" s="2">
        <v>0</v>
      </c>
      <c r="K533" s="2">
        <v>0</v>
      </c>
      <c r="L533" s="2">
        <f>VLOOKUP(Tabla1[[#This Row],[NoMBRE DE SuBSERIE]],CCD!$C$3:$D$181,2,0)</f>
        <v>7</v>
      </c>
      <c r="M533" s="1" t="s">
        <v>663</v>
      </c>
      <c r="N533" s="2" t="s">
        <v>7</v>
      </c>
      <c r="O533" s="2" t="s">
        <v>7</v>
      </c>
      <c r="P533" s="2" t="s">
        <v>7</v>
      </c>
      <c r="Q533" s="1" t="s">
        <v>650</v>
      </c>
      <c r="R533" s="2" t="s">
        <v>233</v>
      </c>
      <c r="S533" s="2" t="s">
        <v>8</v>
      </c>
      <c r="T533" s="2" t="s">
        <v>634</v>
      </c>
      <c r="U533" s="2" t="s">
        <v>7</v>
      </c>
      <c r="V533" s="2" t="s">
        <v>7</v>
      </c>
      <c r="W533" s="2" t="s">
        <v>8</v>
      </c>
      <c r="X533" s="2">
        <v>0</v>
      </c>
      <c r="Y533" s="1" t="s">
        <v>934</v>
      </c>
      <c r="Z533" s="1">
        <v>0</v>
      </c>
      <c r="AA533" s="1" t="s">
        <v>2</v>
      </c>
      <c r="AB533" s="1" t="s">
        <v>1</v>
      </c>
      <c r="AC533" s="3">
        <v>46106</v>
      </c>
      <c r="AD533" s="2" t="s">
        <v>7</v>
      </c>
      <c r="AE533" s="1" t="s">
        <v>841</v>
      </c>
    </row>
    <row r="534" spans="1:31" ht="39.65" customHeight="1">
      <c r="A534" s="1" t="s">
        <v>631</v>
      </c>
      <c r="B534" s="1" t="s">
        <v>629</v>
      </c>
      <c r="C534" s="1" t="s">
        <v>633</v>
      </c>
      <c r="D534" s="1" t="s">
        <v>848</v>
      </c>
      <c r="E534" s="1" t="s">
        <v>40</v>
      </c>
      <c r="F534" s="2" t="s">
        <v>7</v>
      </c>
      <c r="G534" s="2">
        <f>VLOOKUP(Tabla1[[#This Row],[NOMBRE DE SERIE]],CCD!$A$3:$D$181,2,0)</f>
        <v>15</v>
      </c>
      <c r="H534" s="1" t="s">
        <v>2243</v>
      </c>
      <c r="I534" s="2">
        <v>1</v>
      </c>
      <c r="J534" s="2">
        <v>0</v>
      </c>
      <c r="K534" s="2">
        <v>0</v>
      </c>
      <c r="L534" s="2">
        <f>VLOOKUP(Tabla1[[#This Row],[NoMBRE DE SuBSERIE]],CCD!$C$3:$D$181,2,0)</f>
        <v>7</v>
      </c>
      <c r="M534" s="1" t="s">
        <v>663</v>
      </c>
      <c r="N534" s="2" t="s">
        <v>7</v>
      </c>
      <c r="O534" s="2" t="s">
        <v>7</v>
      </c>
      <c r="P534" s="2" t="s">
        <v>7</v>
      </c>
      <c r="Q534" s="1" t="s">
        <v>651</v>
      </c>
      <c r="R534" s="2" t="s">
        <v>233</v>
      </c>
      <c r="S534" s="2" t="s">
        <v>8</v>
      </c>
      <c r="T534" s="2" t="s">
        <v>634</v>
      </c>
      <c r="U534" s="2" t="s">
        <v>7</v>
      </c>
      <c r="V534" s="2" t="s">
        <v>7</v>
      </c>
      <c r="W534" s="2" t="s">
        <v>8</v>
      </c>
      <c r="X534" s="2">
        <v>0</v>
      </c>
      <c r="Y534" s="1" t="s">
        <v>934</v>
      </c>
      <c r="Z534" s="1">
        <v>0</v>
      </c>
      <c r="AA534" s="1" t="s">
        <v>2</v>
      </c>
      <c r="AB534" s="1" t="s">
        <v>1</v>
      </c>
      <c r="AC534" s="3">
        <v>46106</v>
      </c>
      <c r="AD534" s="2" t="s">
        <v>7</v>
      </c>
      <c r="AE534" s="1" t="s">
        <v>841</v>
      </c>
    </row>
    <row r="535" spans="1:31" ht="39.65" customHeight="1">
      <c r="A535" s="1" t="s">
        <v>631</v>
      </c>
      <c r="B535" s="1" t="s">
        <v>629</v>
      </c>
      <c r="C535" s="1" t="s">
        <v>633</v>
      </c>
      <c r="D535" s="1" t="s">
        <v>848</v>
      </c>
      <c r="E535" s="1" t="s">
        <v>40</v>
      </c>
      <c r="F535" s="2" t="s">
        <v>7</v>
      </c>
      <c r="G535" s="2">
        <f>VLOOKUP(Tabla1[[#This Row],[NOMBRE DE SERIE]],CCD!$A$3:$D$181,2,0)</f>
        <v>15</v>
      </c>
      <c r="H535" s="1" t="s">
        <v>2243</v>
      </c>
      <c r="I535" s="2">
        <v>1</v>
      </c>
      <c r="J535" s="2">
        <v>0</v>
      </c>
      <c r="K535" s="2">
        <v>0</v>
      </c>
      <c r="L535" s="2">
        <f>VLOOKUP(Tabla1[[#This Row],[NoMBRE DE SuBSERIE]],CCD!$C$3:$D$181,2,0)</f>
        <v>7</v>
      </c>
      <c r="M535" s="1" t="s">
        <v>663</v>
      </c>
      <c r="N535" s="2" t="s">
        <v>7</v>
      </c>
      <c r="O535" s="2" t="s">
        <v>7</v>
      </c>
      <c r="P535" s="2" t="s">
        <v>7</v>
      </c>
      <c r="Q535" s="1" t="s">
        <v>652</v>
      </c>
      <c r="R535" s="2" t="s">
        <v>233</v>
      </c>
      <c r="S535" s="2" t="s">
        <v>8</v>
      </c>
      <c r="T535" s="2" t="s">
        <v>634</v>
      </c>
      <c r="U535" s="2" t="s">
        <v>7</v>
      </c>
      <c r="V535" s="2" t="s">
        <v>7</v>
      </c>
      <c r="W535" s="2" t="s">
        <v>8</v>
      </c>
      <c r="X535" s="2">
        <v>0</v>
      </c>
      <c r="Y535" s="1" t="s">
        <v>934</v>
      </c>
      <c r="Z535" s="1">
        <v>0</v>
      </c>
      <c r="AA535" s="1" t="s">
        <v>2</v>
      </c>
      <c r="AB535" s="1" t="s">
        <v>1</v>
      </c>
      <c r="AC535" s="3">
        <v>46106</v>
      </c>
      <c r="AD535" s="2" t="s">
        <v>7</v>
      </c>
      <c r="AE535" s="1" t="s">
        <v>841</v>
      </c>
    </row>
    <row r="536" spans="1:31" ht="39.65" customHeight="1">
      <c r="A536" s="1" t="s">
        <v>631</v>
      </c>
      <c r="B536" s="1" t="s">
        <v>629</v>
      </c>
      <c r="C536" s="1" t="s">
        <v>633</v>
      </c>
      <c r="D536" s="1" t="s">
        <v>848</v>
      </c>
      <c r="E536" s="1" t="s">
        <v>40</v>
      </c>
      <c r="F536" s="2" t="s">
        <v>7</v>
      </c>
      <c r="G536" s="2">
        <f>VLOOKUP(Tabla1[[#This Row],[NOMBRE DE SERIE]],CCD!$A$3:$D$181,2,0)</f>
        <v>15</v>
      </c>
      <c r="H536" s="1" t="s">
        <v>2243</v>
      </c>
      <c r="I536" s="2">
        <v>1</v>
      </c>
      <c r="J536" s="2">
        <v>0</v>
      </c>
      <c r="K536" s="2">
        <v>0</v>
      </c>
      <c r="L536" s="2">
        <f>VLOOKUP(Tabla1[[#This Row],[NoMBRE DE SuBSERIE]],CCD!$C$3:$D$181,2,0)</f>
        <v>7</v>
      </c>
      <c r="M536" s="1" t="s">
        <v>663</v>
      </c>
      <c r="N536" s="2" t="s">
        <v>7</v>
      </c>
      <c r="O536" s="2" t="s">
        <v>7</v>
      </c>
      <c r="P536" s="2" t="s">
        <v>7</v>
      </c>
      <c r="Q536" s="1" t="s">
        <v>2123</v>
      </c>
      <c r="R536" s="2" t="s">
        <v>233</v>
      </c>
      <c r="S536" s="2" t="s">
        <v>8</v>
      </c>
      <c r="T536" s="2" t="s">
        <v>634</v>
      </c>
      <c r="U536" s="2" t="s">
        <v>7</v>
      </c>
      <c r="V536" s="2" t="s">
        <v>7</v>
      </c>
      <c r="W536" s="2" t="s">
        <v>8</v>
      </c>
      <c r="X536" s="2">
        <v>0</v>
      </c>
      <c r="Y536" s="1" t="s">
        <v>934</v>
      </c>
      <c r="Z536" s="1">
        <v>0</v>
      </c>
      <c r="AA536" s="1" t="s">
        <v>2</v>
      </c>
      <c r="AB536" s="1" t="s">
        <v>1</v>
      </c>
      <c r="AC536" s="3">
        <v>46106</v>
      </c>
      <c r="AD536" s="2" t="s">
        <v>7</v>
      </c>
      <c r="AE536" s="1" t="s">
        <v>841</v>
      </c>
    </row>
    <row r="537" spans="1:31" ht="39.65" customHeight="1">
      <c r="A537" s="1" t="s">
        <v>631</v>
      </c>
      <c r="B537" s="1" t="s">
        <v>629</v>
      </c>
      <c r="C537" s="1" t="s">
        <v>633</v>
      </c>
      <c r="D537" s="1" t="s">
        <v>848</v>
      </c>
      <c r="E537" s="1" t="s">
        <v>40</v>
      </c>
      <c r="F537" s="2" t="s">
        <v>7</v>
      </c>
      <c r="G537" s="2">
        <f>VLOOKUP(Tabla1[[#This Row],[NOMBRE DE SERIE]],CCD!$A$3:$D$181,2,0)</f>
        <v>15</v>
      </c>
      <c r="H537" s="1" t="s">
        <v>2243</v>
      </c>
      <c r="I537" s="2">
        <v>1</v>
      </c>
      <c r="J537" s="2">
        <v>0</v>
      </c>
      <c r="K537" s="2">
        <v>0</v>
      </c>
      <c r="L537" s="2">
        <f>VLOOKUP(Tabla1[[#This Row],[NoMBRE DE SuBSERIE]],CCD!$C$3:$D$181,2,0)</f>
        <v>7</v>
      </c>
      <c r="M537" s="1" t="s">
        <v>663</v>
      </c>
      <c r="N537" s="2" t="s">
        <v>7</v>
      </c>
      <c r="O537" s="2" t="s">
        <v>7</v>
      </c>
      <c r="P537" s="2" t="s">
        <v>7</v>
      </c>
      <c r="Q537" s="1" t="s">
        <v>653</v>
      </c>
      <c r="R537" s="2" t="s">
        <v>233</v>
      </c>
      <c r="S537" s="2" t="s">
        <v>8</v>
      </c>
      <c r="T537" s="2" t="s">
        <v>634</v>
      </c>
      <c r="U537" s="2" t="s">
        <v>7</v>
      </c>
      <c r="V537" s="2" t="s">
        <v>7</v>
      </c>
      <c r="W537" s="2" t="s">
        <v>8</v>
      </c>
      <c r="X537" s="2">
        <v>0</v>
      </c>
      <c r="Y537" s="1" t="s">
        <v>934</v>
      </c>
      <c r="Z537" s="1">
        <v>0</v>
      </c>
      <c r="AA537" s="1" t="s">
        <v>2</v>
      </c>
      <c r="AB537" s="1" t="s">
        <v>1</v>
      </c>
      <c r="AC537" s="3">
        <v>46106</v>
      </c>
      <c r="AD537" s="2" t="s">
        <v>7</v>
      </c>
      <c r="AE537" s="1" t="s">
        <v>841</v>
      </c>
    </row>
    <row r="538" spans="1:31" ht="39.65" customHeight="1">
      <c r="A538" s="1" t="s">
        <v>631</v>
      </c>
      <c r="B538" s="1" t="s">
        <v>629</v>
      </c>
      <c r="C538" s="1" t="s">
        <v>633</v>
      </c>
      <c r="D538" s="1" t="s">
        <v>848</v>
      </c>
      <c r="E538" s="1" t="s">
        <v>40</v>
      </c>
      <c r="F538" s="2" t="s">
        <v>7</v>
      </c>
      <c r="G538" s="2">
        <f>VLOOKUP(Tabla1[[#This Row],[NOMBRE DE SERIE]],CCD!$A$3:$D$181,2,0)</f>
        <v>15</v>
      </c>
      <c r="H538" s="1" t="s">
        <v>2243</v>
      </c>
      <c r="I538" s="2">
        <v>1</v>
      </c>
      <c r="J538" s="2">
        <v>0</v>
      </c>
      <c r="K538" s="2">
        <v>0</v>
      </c>
      <c r="L538" s="2">
        <f>VLOOKUP(Tabla1[[#This Row],[NoMBRE DE SuBSERIE]],CCD!$C$3:$D$181,2,0)</f>
        <v>7</v>
      </c>
      <c r="M538" s="1" t="s">
        <v>663</v>
      </c>
      <c r="N538" s="2" t="s">
        <v>7</v>
      </c>
      <c r="O538" s="2" t="s">
        <v>7</v>
      </c>
      <c r="P538" s="2" t="s">
        <v>7</v>
      </c>
      <c r="Q538" s="1" t="s">
        <v>654</v>
      </c>
      <c r="R538" s="2" t="s">
        <v>233</v>
      </c>
      <c r="S538" s="2" t="s">
        <v>8</v>
      </c>
      <c r="T538" s="2" t="s">
        <v>634</v>
      </c>
      <c r="U538" s="2" t="s">
        <v>7</v>
      </c>
      <c r="V538" s="2" t="s">
        <v>7</v>
      </c>
      <c r="W538" s="2" t="s">
        <v>8</v>
      </c>
      <c r="X538" s="2">
        <v>0</v>
      </c>
      <c r="Y538" s="1" t="s">
        <v>934</v>
      </c>
      <c r="Z538" s="1">
        <v>0</v>
      </c>
      <c r="AA538" s="1" t="s">
        <v>2</v>
      </c>
      <c r="AB538" s="1" t="s">
        <v>1</v>
      </c>
      <c r="AC538" s="3">
        <v>46106</v>
      </c>
      <c r="AD538" s="2" t="s">
        <v>7</v>
      </c>
      <c r="AE538" s="1" t="s">
        <v>841</v>
      </c>
    </row>
    <row r="539" spans="1:31" ht="39.65" customHeight="1">
      <c r="A539" s="1" t="s">
        <v>631</v>
      </c>
      <c r="B539" s="1" t="s">
        <v>629</v>
      </c>
      <c r="C539" s="1" t="s">
        <v>633</v>
      </c>
      <c r="D539" s="1" t="s">
        <v>848</v>
      </c>
      <c r="E539" s="1" t="s">
        <v>40</v>
      </c>
      <c r="F539" s="2" t="s">
        <v>7</v>
      </c>
      <c r="G539" s="2">
        <f>VLOOKUP(Tabla1[[#This Row],[NOMBRE DE SERIE]],CCD!$A$3:$D$181,2,0)</f>
        <v>15</v>
      </c>
      <c r="H539" s="1" t="s">
        <v>2243</v>
      </c>
      <c r="I539" s="2">
        <v>1</v>
      </c>
      <c r="J539" s="2">
        <v>0</v>
      </c>
      <c r="K539" s="2">
        <v>0</v>
      </c>
      <c r="L539" s="2">
        <f>VLOOKUP(Tabla1[[#This Row],[NoMBRE DE SuBSERIE]],CCD!$C$3:$D$181,2,0)</f>
        <v>7</v>
      </c>
      <c r="M539" s="1" t="s">
        <v>663</v>
      </c>
      <c r="N539" s="2" t="s">
        <v>7</v>
      </c>
      <c r="O539" s="2" t="s">
        <v>7</v>
      </c>
      <c r="P539" s="2" t="s">
        <v>7</v>
      </c>
      <c r="Q539" s="1" t="s">
        <v>655</v>
      </c>
      <c r="R539" s="2" t="s">
        <v>233</v>
      </c>
      <c r="S539" s="2" t="s">
        <v>8</v>
      </c>
      <c r="T539" s="2" t="s">
        <v>634</v>
      </c>
      <c r="U539" s="2" t="s">
        <v>7</v>
      </c>
      <c r="V539" s="2" t="s">
        <v>7</v>
      </c>
      <c r="W539" s="2" t="s">
        <v>8</v>
      </c>
      <c r="X539" s="2">
        <v>0</v>
      </c>
      <c r="Y539" s="1" t="s">
        <v>934</v>
      </c>
      <c r="Z539" s="1">
        <v>0</v>
      </c>
      <c r="AA539" s="1" t="s">
        <v>2</v>
      </c>
      <c r="AB539" s="1" t="s">
        <v>1</v>
      </c>
      <c r="AC539" s="3">
        <v>46106</v>
      </c>
      <c r="AD539" s="2" t="s">
        <v>7</v>
      </c>
      <c r="AE539" s="1" t="s">
        <v>841</v>
      </c>
    </row>
    <row r="540" spans="1:31" ht="39.65" customHeight="1">
      <c r="A540" s="1" t="s">
        <v>631</v>
      </c>
      <c r="B540" s="1" t="s">
        <v>629</v>
      </c>
      <c r="C540" s="1" t="s">
        <v>633</v>
      </c>
      <c r="D540" s="1" t="s">
        <v>848</v>
      </c>
      <c r="E540" s="1" t="s">
        <v>40</v>
      </c>
      <c r="F540" s="2" t="s">
        <v>7</v>
      </c>
      <c r="G540" s="2">
        <f>VLOOKUP(Tabla1[[#This Row],[NOMBRE DE SERIE]],CCD!$A$3:$D$181,2,0)</f>
        <v>15</v>
      </c>
      <c r="H540" s="1" t="s">
        <v>2243</v>
      </c>
      <c r="I540" s="2">
        <v>1</v>
      </c>
      <c r="J540" s="2">
        <v>0</v>
      </c>
      <c r="K540" s="2">
        <v>0</v>
      </c>
      <c r="L540" s="2">
        <f>VLOOKUP(Tabla1[[#This Row],[NoMBRE DE SuBSERIE]],CCD!$C$3:$D$181,2,0)</f>
        <v>7</v>
      </c>
      <c r="M540" s="1" t="s">
        <v>663</v>
      </c>
      <c r="N540" s="2" t="s">
        <v>7</v>
      </c>
      <c r="O540" s="2" t="s">
        <v>7</v>
      </c>
      <c r="P540" s="2" t="s">
        <v>7</v>
      </c>
      <c r="Q540" s="1" t="s">
        <v>656</v>
      </c>
      <c r="R540" s="2" t="s">
        <v>233</v>
      </c>
      <c r="S540" s="2" t="s">
        <v>8</v>
      </c>
      <c r="T540" s="2" t="s">
        <v>634</v>
      </c>
      <c r="U540" s="2" t="s">
        <v>7</v>
      </c>
      <c r="V540" s="2" t="s">
        <v>7</v>
      </c>
      <c r="W540" s="2" t="s">
        <v>8</v>
      </c>
      <c r="X540" s="2">
        <v>0</v>
      </c>
      <c r="Y540" s="1" t="s">
        <v>934</v>
      </c>
      <c r="Z540" s="1">
        <v>0</v>
      </c>
      <c r="AA540" s="1" t="s">
        <v>2</v>
      </c>
      <c r="AB540" s="1" t="s">
        <v>1</v>
      </c>
      <c r="AC540" s="3">
        <v>46106</v>
      </c>
      <c r="AD540" s="2" t="s">
        <v>7</v>
      </c>
      <c r="AE540" s="1" t="s">
        <v>841</v>
      </c>
    </row>
    <row r="541" spans="1:31" ht="39.65" customHeight="1">
      <c r="A541" s="1" t="s">
        <v>631</v>
      </c>
      <c r="B541" s="1" t="s">
        <v>629</v>
      </c>
      <c r="C541" s="1" t="s">
        <v>633</v>
      </c>
      <c r="D541" s="1" t="s">
        <v>848</v>
      </c>
      <c r="E541" s="1" t="s">
        <v>40</v>
      </c>
      <c r="F541" s="2" t="s">
        <v>7</v>
      </c>
      <c r="G541" s="2">
        <f>VLOOKUP(Tabla1[[#This Row],[NOMBRE DE SERIE]],CCD!$A$3:$D$181,2,0)</f>
        <v>15</v>
      </c>
      <c r="H541" s="1" t="s">
        <v>2243</v>
      </c>
      <c r="I541" s="2">
        <v>1</v>
      </c>
      <c r="J541" s="2">
        <v>0</v>
      </c>
      <c r="K541" s="2">
        <v>0</v>
      </c>
      <c r="L541" s="2">
        <f>VLOOKUP(Tabla1[[#This Row],[NoMBRE DE SuBSERIE]],CCD!$C$3:$D$181,2,0)</f>
        <v>7</v>
      </c>
      <c r="M541" s="1" t="s">
        <v>663</v>
      </c>
      <c r="N541" s="2" t="s">
        <v>7</v>
      </c>
      <c r="O541" s="2" t="s">
        <v>7</v>
      </c>
      <c r="P541" s="2" t="s">
        <v>7</v>
      </c>
      <c r="Q541" s="1" t="s">
        <v>2117</v>
      </c>
      <c r="R541" s="2" t="s">
        <v>233</v>
      </c>
      <c r="S541" s="2" t="s">
        <v>8</v>
      </c>
      <c r="T541" s="2" t="s">
        <v>634</v>
      </c>
      <c r="U541" s="2" t="s">
        <v>7</v>
      </c>
      <c r="V541" s="2" t="s">
        <v>7</v>
      </c>
      <c r="W541" s="2" t="s">
        <v>8</v>
      </c>
      <c r="X541" s="2">
        <v>0</v>
      </c>
      <c r="Y541" s="1" t="s">
        <v>934</v>
      </c>
      <c r="Z541" s="1">
        <v>0</v>
      </c>
      <c r="AA541" s="1" t="s">
        <v>2</v>
      </c>
      <c r="AB541" s="1" t="s">
        <v>1</v>
      </c>
      <c r="AC541" s="3">
        <v>46106</v>
      </c>
      <c r="AD541" s="2" t="s">
        <v>7</v>
      </c>
      <c r="AE541" s="1" t="s">
        <v>841</v>
      </c>
    </row>
    <row r="542" spans="1:31" ht="39.65" customHeight="1">
      <c r="A542" s="1" t="s">
        <v>631</v>
      </c>
      <c r="B542" s="1" t="s">
        <v>629</v>
      </c>
      <c r="C542" s="1" t="s">
        <v>633</v>
      </c>
      <c r="D542" s="1" t="s">
        <v>848</v>
      </c>
      <c r="E542" s="1" t="s">
        <v>40</v>
      </c>
      <c r="F542" s="2" t="s">
        <v>7</v>
      </c>
      <c r="G542" s="2">
        <f>VLOOKUP(Tabla1[[#This Row],[NOMBRE DE SERIE]],CCD!$A$3:$D$181,2,0)</f>
        <v>15</v>
      </c>
      <c r="H542" s="1" t="s">
        <v>2243</v>
      </c>
      <c r="I542" s="2">
        <v>1</v>
      </c>
      <c r="J542" s="2">
        <v>0</v>
      </c>
      <c r="K542" s="2">
        <v>0</v>
      </c>
      <c r="L542" s="2">
        <f>VLOOKUP(Tabla1[[#This Row],[NoMBRE DE SuBSERIE]],CCD!$C$3:$D$181,2,0)</f>
        <v>7</v>
      </c>
      <c r="M542" s="1" t="s">
        <v>663</v>
      </c>
      <c r="N542" s="2" t="s">
        <v>7</v>
      </c>
      <c r="O542" s="2" t="s">
        <v>7</v>
      </c>
      <c r="P542" s="2" t="s">
        <v>7</v>
      </c>
      <c r="Q542" s="1" t="s">
        <v>657</v>
      </c>
      <c r="R542" s="2" t="s">
        <v>233</v>
      </c>
      <c r="S542" s="2" t="s">
        <v>8</v>
      </c>
      <c r="T542" s="2" t="s">
        <v>634</v>
      </c>
      <c r="U542" s="2" t="s">
        <v>7</v>
      </c>
      <c r="V542" s="2" t="s">
        <v>7</v>
      </c>
      <c r="W542" s="2" t="s">
        <v>8</v>
      </c>
      <c r="X542" s="2">
        <v>0</v>
      </c>
      <c r="Y542" s="1" t="s">
        <v>934</v>
      </c>
      <c r="Z542" s="1">
        <v>0</v>
      </c>
      <c r="AA542" s="1" t="s">
        <v>2</v>
      </c>
      <c r="AB542" s="1" t="s">
        <v>1</v>
      </c>
      <c r="AC542" s="3">
        <v>46106</v>
      </c>
      <c r="AD542" s="2" t="s">
        <v>7</v>
      </c>
      <c r="AE542" s="1" t="s">
        <v>841</v>
      </c>
    </row>
    <row r="543" spans="1:31" ht="39.65" customHeight="1">
      <c r="A543" s="1" t="s">
        <v>631</v>
      </c>
      <c r="B543" s="1" t="s">
        <v>629</v>
      </c>
      <c r="C543" s="1" t="s">
        <v>633</v>
      </c>
      <c r="D543" s="1" t="s">
        <v>848</v>
      </c>
      <c r="E543" s="1" t="s">
        <v>40</v>
      </c>
      <c r="F543" s="2" t="s">
        <v>7</v>
      </c>
      <c r="G543" s="2">
        <f>VLOOKUP(Tabla1[[#This Row],[NOMBRE DE SERIE]],CCD!$A$3:$D$181,2,0)</f>
        <v>15</v>
      </c>
      <c r="H543" s="1" t="s">
        <v>2243</v>
      </c>
      <c r="I543" s="2">
        <v>1</v>
      </c>
      <c r="J543" s="2">
        <v>0</v>
      </c>
      <c r="K543" s="2">
        <v>0</v>
      </c>
      <c r="L543" s="2">
        <f>VLOOKUP(Tabla1[[#This Row],[NoMBRE DE SuBSERIE]],CCD!$C$3:$D$181,2,0)</f>
        <v>7</v>
      </c>
      <c r="M543" s="1" t="s">
        <v>663</v>
      </c>
      <c r="N543" s="2" t="s">
        <v>7</v>
      </c>
      <c r="O543" s="2" t="s">
        <v>7</v>
      </c>
      <c r="P543" s="2" t="s">
        <v>7</v>
      </c>
      <c r="Q543" s="1" t="s">
        <v>912</v>
      </c>
      <c r="R543" s="2" t="s">
        <v>233</v>
      </c>
      <c r="S543" s="2" t="s">
        <v>8</v>
      </c>
      <c r="T543" s="2" t="s">
        <v>634</v>
      </c>
      <c r="U543" s="2" t="s">
        <v>7</v>
      </c>
      <c r="V543" s="2" t="s">
        <v>7</v>
      </c>
      <c r="W543" s="2" t="s">
        <v>8</v>
      </c>
      <c r="X543" s="2">
        <v>0</v>
      </c>
      <c r="Y543" s="1" t="s">
        <v>934</v>
      </c>
      <c r="Z543" s="1">
        <v>0</v>
      </c>
      <c r="AA543" s="1" t="s">
        <v>2</v>
      </c>
      <c r="AB543" s="1" t="s">
        <v>1</v>
      </c>
      <c r="AC543" s="3">
        <v>46106</v>
      </c>
      <c r="AD543" s="2" t="s">
        <v>7</v>
      </c>
      <c r="AE543" s="1" t="s">
        <v>841</v>
      </c>
    </row>
    <row r="544" spans="1:31" ht="39.65" customHeight="1">
      <c r="A544" s="1" t="s">
        <v>631</v>
      </c>
      <c r="B544" s="1" t="s">
        <v>629</v>
      </c>
      <c r="C544" s="1" t="s">
        <v>633</v>
      </c>
      <c r="D544" s="1" t="s">
        <v>848</v>
      </c>
      <c r="E544" s="1" t="s">
        <v>40</v>
      </c>
      <c r="F544" s="2" t="s">
        <v>7</v>
      </c>
      <c r="G544" s="2">
        <f>VLOOKUP(Tabla1[[#This Row],[NOMBRE DE SERIE]],CCD!$A$3:$D$181,2,0)</f>
        <v>15</v>
      </c>
      <c r="H544" s="1" t="s">
        <v>2243</v>
      </c>
      <c r="I544" s="2">
        <v>1</v>
      </c>
      <c r="J544" s="2">
        <v>0</v>
      </c>
      <c r="K544" s="2">
        <v>0</v>
      </c>
      <c r="L544" s="2">
        <f>VLOOKUP(Tabla1[[#This Row],[NoMBRE DE SuBSERIE]],CCD!$C$3:$D$181,2,0)</f>
        <v>7</v>
      </c>
      <c r="M544" s="1" t="s">
        <v>663</v>
      </c>
      <c r="N544" s="2" t="s">
        <v>7</v>
      </c>
      <c r="O544" s="2" t="s">
        <v>7</v>
      </c>
      <c r="P544" s="2" t="s">
        <v>7</v>
      </c>
      <c r="Q544" s="1" t="s">
        <v>917</v>
      </c>
      <c r="R544" s="2" t="s">
        <v>244</v>
      </c>
      <c r="S544" s="2" t="s">
        <v>8</v>
      </c>
      <c r="T544" s="2" t="s">
        <v>634</v>
      </c>
      <c r="U544" s="2" t="s">
        <v>7</v>
      </c>
      <c r="V544" s="2" t="s">
        <v>7</v>
      </c>
      <c r="W544" s="2" t="s">
        <v>8</v>
      </c>
      <c r="X544" s="2">
        <v>0</v>
      </c>
      <c r="Y544" s="1" t="s">
        <v>934</v>
      </c>
      <c r="Z544" s="1">
        <v>0</v>
      </c>
      <c r="AA544" s="1" t="s">
        <v>2</v>
      </c>
      <c r="AB544" s="1" t="s">
        <v>1</v>
      </c>
      <c r="AC544" s="3">
        <v>46106</v>
      </c>
      <c r="AD544" s="2" t="s">
        <v>7</v>
      </c>
      <c r="AE544" s="1" t="s">
        <v>841</v>
      </c>
    </row>
    <row r="545" spans="1:31" ht="39.65" customHeight="1">
      <c r="A545" s="1" t="s">
        <v>631</v>
      </c>
      <c r="B545" s="1" t="s">
        <v>629</v>
      </c>
      <c r="C545" s="1" t="s">
        <v>633</v>
      </c>
      <c r="D545" s="1" t="s">
        <v>848</v>
      </c>
      <c r="E545" s="1" t="s">
        <v>40</v>
      </c>
      <c r="F545" s="2" t="s">
        <v>7</v>
      </c>
      <c r="G545" s="2">
        <f>VLOOKUP(Tabla1[[#This Row],[NOMBRE DE SERIE]],CCD!$A$3:$D$181,2,0)</f>
        <v>15</v>
      </c>
      <c r="H545" s="1" t="s">
        <v>2243</v>
      </c>
      <c r="I545" s="2">
        <v>1</v>
      </c>
      <c r="J545" s="2">
        <v>0</v>
      </c>
      <c r="K545" s="2">
        <v>0</v>
      </c>
      <c r="L545" s="2">
        <f>VLOOKUP(Tabla1[[#This Row],[NoMBRE DE SuBSERIE]],CCD!$C$3:$D$181,2,0)</f>
        <v>7</v>
      </c>
      <c r="M545" s="1" t="s">
        <v>663</v>
      </c>
      <c r="N545" s="2" t="s">
        <v>7</v>
      </c>
      <c r="O545" s="2" t="s">
        <v>7</v>
      </c>
      <c r="P545" s="2" t="s">
        <v>7</v>
      </c>
      <c r="Q545" s="1" t="s">
        <v>918</v>
      </c>
      <c r="R545" s="2" t="s">
        <v>244</v>
      </c>
      <c r="S545" s="2" t="s">
        <v>8</v>
      </c>
      <c r="T545" s="2" t="s">
        <v>634</v>
      </c>
      <c r="U545" s="2" t="s">
        <v>7</v>
      </c>
      <c r="V545" s="2" t="s">
        <v>7</v>
      </c>
      <c r="W545" s="2" t="s">
        <v>8</v>
      </c>
      <c r="X545" s="2">
        <v>0</v>
      </c>
      <c r="Y545" s="1" t="s">
        <v>934</v>
      </c>
      <c r="Z545" s="1">
        <v>0</v>
      </c>
      <c r="AA545" s="1" t="s">
        <v>2</v>
      </c>
      <c r="AB545" s="1" t="s">
        <v>1</v>
      </c>
      <c r="AC545" s="3">
        <v>46106</v>
      </c>
      <c r="AD545" s="2" t="s">
        <v>7</v>
      </c>
      <c r="AE545" s="1" t="s">
        <v>841</v>
      </c>
    </row>
    <row r="546" spans="1:31" ht="39.65" customHeight="1">
      <c r="A546" s="1" t="s">
        <v>631</v>
      </c>
      <c r="B546" s="1" t="s">
        <v>629</v>
      </c>
      <c r="C546" s="1" t="s">
        <v>633</v>
      </c>
      <c r="D546" s="1" t="s">
        <v>848</v>
      </c>
      <c r="E546" s="1" t="s">
        <v>40</v>
      </c>
      <c r="F546" s="2" t="s">
        <v>7</v>
      </c>
      <c r="G546" s="2">
        <f>VLOOKUP(Tabla1[[#This Row],[NOMBRE DE SERIE]],CCD!$A$3:$D$181,2,0)</f>
        <v>15</v>
      </c>
      <c r="H546" s="1" t="s">
        <v>2243</v>
      </c>
      <c r="I546" s="2">
        <v>1</v>
      </c>
      <c r="J546" s="2">
        <v>0</v>
      </c>
      <c r="K546" s="2">
        <v>0</v>
      </c>
      <c r="L546" s="2">
        <f>VLOOKUP(Tabla1[[#This Row],[NoMBRE DE SuBSERIE]],CCD!$C$3:$D$181,2,0)</f>
        <v>7</v>
      </c>
      <c r="M546" s="1" t="s">
        <v>663</v>
      </c>
      <c r="N546" s="2" t="s">
        <v>7</v>
      </c>
      <c r="O546" s="2" t="s">
        <v>7</v>
      </c>
      <c r="P546" s="2" t="s">
        <v>7</v>
      </c>
      <c r="Q546" s="1" t="s">
        <v>913</v>
      </c>
      <c r="R546" s="2" t="s">
        <v>233</v>
      </c>
      <c r="S546" s="2" t="s">
        <v>8</v>
      </c>
      <c r="T546" s="2" t="s">
        <v>634</v>
      </c>
      <c r="U546" s="2" t="s">
        <v>7</v>
      </c>
      <c r="V546" s="2" t="s">
        <v>7</v>
      </c>
      <c r="W546" s="2" t="s">
        <v>8</v>
      </c>
      <c r="X546" s="2">
        <v>0</v>
      </c>
      <c r="Y546" s="1" t="s">
        <v>934</v>
      </c>
      <c r="Z546" s="1">
        <v>0</v>
      </c>
      <c r="AA546" s="1" t="s">
        <v>2</v>
      </c>
      <c r="AB546" s="1" t="s">
        <v>1</v>
      </c>
      <c r="AC546" s="3">
        <v>46106</v>
      </c>
      <c r="AD546" s="2" t="s">
        <v>7</v>
      </c>
      <c r="AE546" s="1" t="s">
        <v>841</v>
      </c>
    </row>
    <row r="547" spans="1:31" ht="39.65" customHeight="1">
      <c r="A547" s="1" t="s">
        <v>631</v>
      </c>
      <c r="B547" s="1" t="s">
        <v>629</v>
      </c>
      <c r="C547" s="1" t="s">
        <v>633</v>
      </c>
      <c r="D547" s="1" t="s">
        <v>848</v>
      </c>
      <c r="E547" s="1" t="s">
        <v>40</v>
      </c>
      <c r="F547" s="2" t="s">
        <v>7</v>
      </c>
      <c r="G547" s="2">
        <f>VLOOKUP(Tabla1[[#This Row],[NOMBRE DE SERIE]],CCD!$A$3:$D$181,2,0)</f>
        <v>15</v>
      </c>
      <c r="H547" s="1" t="s">
        <v>2243</v>
      </c>
      <c r="I547" s="2">
        <v>1</v>
      </c>
      <c r="J547" s="2">
        <v>0</v>
      </c>
      <c r="K547" s="2">
        <v>0</v>
      </c>
      <c r="L547" s="2">
        <f>VLOOKUP(Tabla1[[#This Row],[NoMBRE DE SuBSERIE]],CCD!$C$3:$D$181,2,0)</f>
        <v>7</v>
      </c>
      <c r="M547" s="1" t="s">
        <v>663</v>
      </c>
      <c r="N547" s="2" t="s">
        <v>7</v>
      </c>
      <c r="O547" s="2" t="s">
        <v>7</v>
      </c>
      <c r="P547" s="2" t="s">
        <v>7</v>
      </c>
      <c r="Q547" s="1" t="s">
        <v>2083</v>
      </c>
      <c r="R547" s="2" t="s">
        <v>8</v>
      </c>
      <c r="S547" s="2" t="s">
        <v>8</v>
      </c>
      <c r="T547" s="2" t="s">
        <v>634</v>
      </c>
      <c r="U547" s="2" t="s">
        <v>7</v>
      </c>
      <c r="V547" s="2" t="s">
        <v>7</v>
      </c>
      <c r="W547" s="2" t="s">
        <v>8</v>
      </c>
      <c r="X547" s="2">
        <v>0</v>
      </c>
      <c r="Y547" s="1" t="s">
        <v>934</v>
      </c>
      <c r="Z547" s="1">
        <v>0</v>
      </c>
      <c r="AA547" s="1" t="s">
        <v>2</v>
      </c>
      <c r="AB547" s="1" t="s">
        <v>1</v>
      </c>
      <c r="AC547" s="3">
        <v>46106</v>
      </c>
      <c r="AD547" s="2" t="s">
        <v>7</v>
      </c>
      <c r="AE547" s="1" t="s">
        <v>841</v>
      </c>
    </row>
    <row r="548" spans="1:31" ht="39.65" customHeight="1">
      <c r="A548" s="1" t="s">
        <v>631</v>
      </c>
      <c r="B548" s="1" t="s">
        <v>629</v>
      </c>
      <c r="C548" s="1" t="s">
        <v>633</v>
      </c>
      <c r="D548" s="1" t="s">
        <v>848</v>
      </c>
      <c r="E548" s="1" t="s">
        <v>40</v>
      </c>
      <c r="F548" s="2" t="s">
        <v>7</v>
      </c>
      <c r="G548" s="2">
        <f>VLOOKUP(Tabla1[[#This Row],[NOMBRE DE SERIE]],CCD!$A$3:$D$181,2,0)</f>
        <v>15</v>
      </c>
      <c r="H548" s="1" t="s">
        <v>2243</v>
      </c>
      <c r="I548" s="2">
        <v>1</v>
      </c>
      <c r="J548" s="2">
        <v>0</v>
      </c>
      <c r="K548" s="2">
        <v>0</v>
      </c>
      <c r="L548" s="2">
        <f>VLOOKUP(Tabla1[[#This Row],[NoMBRE DE SuBSERIE]],CCD!$C$3:$D$181,2,0)</f>
        <v>7</v>
      </c>
      <c r="M548" s="1" t="s">
        <v>663</v>
      </c>
      <c r="N548" s="2" t="s">
        <v>7</v>
      </c>
      <c r="O548" s="2" t="s">
        <v>7</v>
      </c>
      <c r="P548" s="2" t="s">
        <v>7</v>
      </c>
      <c r="Q548" s="1" t="s">
        <v>2133</v>
      </c>
      <c r="R548" s="2" t="s">
        <v>233</v>
      </c>
      <c r="S548" s="2" t="s">
        <v>8</v>
      </c>
      <c r="T548" s="2" t="s">
        <v>634</v>
      </c>
      <c r="U548" s="2" t="s">
        <v>7</v>
      </c>
      <c r="V548" s="2" t="s">
        <v>7</v>
      </c>
      <c r="W548" s="2" t="s">
        <v>8</v>
      </c>
      <c r="X548" s="2">
        <v>0</v>
      </c>
      <c r="Y548" s="1" t="s">
        <v>934</v>
      </c>
      <c r="Z548" s="1">
        <v>0</v>
      </c>
      <c r="AA548" s="1" t="s">
        <v>2</v>
      </c>
      <c r="AB548" s="1" t="s">
        <v>1</v>
      </c>
      <c r="AC548" s="3">
        <v>46106</v>
      </c>
      <c r="AD548" s="2" t="s">
        <v>7</v>
      </c>
      <c r="AE548" s="1" t="s">
        <v>841</v>
      </c>
    </row>
    <row r="549" spans="1:31" ht="39.65" customHeight="1">
      <c r="A549" s="1" t="s">
        <v>631</v>
      </c>
      <c r="B549" s="1" t="s">
        <v>629</v>
      </c>
      <c r="C549" s="1" t="s">
        <v>633</v>
      </c>
      <c r="D549" s="1" t="s">
        <v>848</v>
      </c>
      <c r="E549" s="1" t="s">
        <v>40</v>
      </c>
      <c r="F549" s="2" t="s">
        <v>7</v>
      </c>
      <c r="G549" s="2">
        <f>VLOOKUP(Tabla1[[#This Row],[NOMBRE DE SERIE]],CCD!$A$3:$D$181,2,0)</f>
        <v>15</v>
      </c>
      <c r="H549" s="1" t="s">
        <v>2243</v>
      </c>
      <c r="I549" s="2">
        <v>1</v>
      </c>
      <c r="J549" s="2">
        <v>0</v>
      </c>
      <c r="K549" s="2">
        <v>0</v>
      </c>
      <c r="L549" s="2">
        <f>VLOOKUP(Tabla1[[#This Row],[NoMBRE DE SuBSERIE]],CCD!$C$3:$D$181,2,0)</f>
        <v>7</v>
      </c>
      <c r="M549" s="1" t="s">
        <v>663</v>
      </c>
      <c r="N549" s="2" t="s">
        <v>7</v>
      </c>
      <c r="O549" s="2" t="s">
        <v>7</v>
      </c>
      <c r="P549" s="2" t="s">
        <v>7</v>
      </c>
      <c r="Q549" s="1" t="s">
        <v>636</v>
      </c>
      <c r="R549" s="2" t="s">
        <v>233</v>
      </c>
      <c r="S549" s="2" t="s">
        <v>8</v>
      </c>
      <c r="T549" s="2" t="s">
        <v>634</v>
      </c>
      <c r="U549" s="2" t="s">
        <v>7</v>
      </c>
      <c r="V549" s="2" t="s">
        <v>7</v>
      </c>
      <c r="W549" s="2" t="s">
        <v>8</v>
      </c>
      <c r="X549" s="2">
        <v>0</v>
      </c>
      <c r="Y549" s="1" t="s">
        <v>934</v>
      </c>
      <c r="Z549" s="1">
        <v>0</v>
      </c>
      <c r="AA549" s="1" t="s">
        <v>2</v>
      </c>
      <c r="AB549" s="1" t="s">
        <v>1</v>
      </c>
      <c r="AC549" s="3">
        <v>46106</v>
      </c>
      <c r="AD549" s="2" t="s">
        <v>7</v>
      </c>
      <c r="AE549" s="1" t="s">
        <v>841</v>
      </c>
    </row>
    <row r="550" spans="1:31" ht="39.65" customHeight="1">
      <c r="A550" s="1" t="s">
        <v>631</v>
      </c>
      <c r="B550" s="1" t="s">
        <v>629</v>
      </c>
      <c r="C550" s="1" t="s">
        <v>633</v>
      </c>
      <c r="D550" s="1" t="s">
        <v>848</v>
      </c>
      <c r="E550" s="1" t="s">
        <v>40</v>
      </c>
      <c r="F550" s="2" t="s">
        <v>7</v>
      </c>
      <c r="G550" s="2">
        <f>VLOOKUP(Tabla1[[#This Row],[NOMBRE DE SERIE]],CCD!$A$3:$D$181,2,0)</f>
        <v>15</v>
      </c>
      <c r="H550" s="1" t="s">
        <v>2243</v>
      </c>
      <c r="I550" s="2">
        <v>1</v>
      </c>
      <c r="J550" s="2">
        <v>0</v>
      </c>
      <c r="K550" s="2">
        <v>0</v>
      </c>
      <c r="L550" s="2">
        <f>VLOOKUP(Tabla1[[#This Row],[NoMBRE DE SuBSERIE]],CCD!$C$3:$D$181,2,0)</f>
        <v>7</v>
      </c>
      <c r="M550" s="1" t="s">
        <v>663</v>
      </c>
      <c r="N550" s="2" t="s">
        <v>7</v>
      </c>
      <c r="O550" s="2" t="s">
        <v>7</v>
      </c>
      <c r="P550" s="2" t="s">
        <v>7</v>
      </c>
      <c r="Q550" s="1" t="s">
        <v>59</v>
      </c>
      <c r="R550" s="2" t="s">
        <v>233</v>
      </c>
      <c r="S550" s="2" t="s">
        <v>8</v>
      </c>
      <c r="T550" s="2" t="s">
        <v>634</v>
      </c>
      <c r="U550" s="2" t="s">
        <v>7</v>
      </c>
      <c r="V550" s="2" t="s">
        <v>7</v>
      </c>
      <c r="W550" s="2" t="s">
        <v>8</v>
      </c>
      <c r="X550" s="2">
        <v>0</v>
      </c>
      <c r="Y550" s="1" t="s">
        <v>934</v>
      </c>
      <c r="Z550" s="1">
        <v>0</v>
      </c>
      <c r="AA550" s="1" t="s">
        <v>2</v>
      </c>
      <c r="AB550" s="1" t="s">
        <v>1</v>
      </c>
      <c r="AC550" s="3">
        <v>46106</v>
      </c>
      <c r="AD550" s="2" t="s">
        <v>7</v>
      </c>
      <c r="AE550" s="1" t="s">
        <v>841</v>
      </c>
    </row>
    <row r="551" spans="1:31" ht="39.65" customHeight="1">
      <c r="A551" s="1" t="s">
        <v>631</v>
      </c>
      <c r="B551" s="1" t="s">
        <v>629</v>
      </c>
      <c r="C551" s="1" t="s">
        <v>633</v>
      </c>
      <c r="D551" s="1" t="s">
        <v>848</v>
      </c>
      <c r="E551" s="1" t="s">
        <v>40</v>
      </c>
      <c r="F551" s="2" t="s">
        <v>7</v>
      </c>
      <c r="G551" s="2">
        <f>VLOOKUP(Tabla1[[#This Row],[NOMBRE DE SERIE]],CCD!$A$3:$D$181,2,0)</f>
        <v>15</v>
      </c>
      <c r="H551" s="1" t="s">
        <v>2243</v>
      </c>
      <c r="I551" s="2">
        <v>1</v>
      </c>
      <c r="J551" s="2">
        <v>0</v>
      </c>
      <c r="K551" s="2">
        <v>0</v>
      </c>
      <c r="L551" s="2">
        <f>VLOOKUP(Tabla1[[#This Row],[NoMBRE DE SuBSERIE]],CCD!$C$3:$D$181,2,0)</f>
        <v>7</v>
      </c>
      <c r="M551" s="1" t="s">
        <v>663</v>
      </c>
      <c r="N551" s="2" t="s">
        <v>7</v>
      </c>
      <c r="O551" s="2" t="s">
        <v>7</v>
      </c>
      <c r="P551" s="2" t="s">
        <v>7</v>
      </c>
      <c r="Q551" s="1" t="s">
        <v>882</v>
      </c>
      <c r="R551" s="2" t="s">
        <v>233</v>
      </c>
      <c r="S551" s="2" t="s">
        <v>8</v>
      </c>
      <c r="T551" s="2" t="s">
        <v>634</v>
      </c>
      <c r="U551" s="2" t="s">
        <v>7</v>
      </c>
      <c r="V551" s="2" t="s">
        <v>7</v>
      </c>
      <c r="W551" s="2" t="s">
        <v>8</v>
      </c>
      <c r="X551" s="2">
        <v>0</v>
      </c>
      <c r="Y551" s="1" t="s">
        <v>934</v>
      </c>
      <c r="Z551" s="1">
        <v>0</v>
      </c>
      <c r="AA551" s="1" t="s">
        <v>2</v>
      </c>
      <c r="AB551" s="1" t="s">
        <v>1</v>
      </c>
      <c r="AC551" s="3">
        <v>46106</v>
      </c>
      <c r="AD551" s="2" t="s">
        <v>7</v>
      </c>
      <c r="AE551" s="1" t="s">
        <v>841</v>
      </c>
    </row>
    <row r="552" spans="1:31" ht="39.65" customHeight="1">
      <c r="A552" s="1" t="s">
        <v>631</v>
      </c>
      <c r="B552" s="1" t="s">
        <v>629</v>
      </c>
      <c r="C552" s="1" t="s">
        <v>633</v>
      </c>
      <c r="D552" s="1" t="s">
        <v>848</v>
      </c>
      <c r="E552" s="1" t="s">
        <v>40</v>
      </c>
      <c r="F552" s="2" t="s">
        <v>7</v>
      </c>
      <c r="G552" s="2">
        <f>VLOOKUP(Tabla1[[#This Row],[NOMBRE DE SERIE]],CCD!$A$3:$D$181,2,0)</f>
        <v>15</v>
      </c>
      <c r="H552" s="1" t="s">
        <v>2243</v>
      </c>
      <c r="I552" s="2">
        <v>1</v>
      </c>
      <c r="J552" s="2">
        <v>0</v>
      </c>
      <c r="K552" s="2">
        <v>0</v>
      </c>
      <c r="L552" s="2">
        <f>VLOOKUP(Tabla1[[#This Row],[NoMBRE DE SuBSERIE]],CCD!$C$3:$D$181,2,0)</f>
        <v>7</v>
      </c>
      <c r="M552" s="1" t="s">
        <v>663</v>
      </c>
      <c r="N552" s="2" t="s">
        <v>7</v>
      </c>
      <c r="O552" s="2" t="s">
        <v>7</v>
      </c>
      <c r="P552" s="2" t="s">
        <v>7</v>
      </c>
      <c r="Q552" s="1" t="s">
        <v>914</v>
      </c>
      <c r="R552" s="2" t="s">
        <v>233</v>
      </c>
      <c r="S552" s="2" t="s">
        <v>8</v>
      </c>
      <c r="T552" s="2" t="s">
        <v>634</v>
      </c>
      <c r="U552" s="2" t="s">
        <v>7</v>
      </c>
      <c r="V552" s="2" t="s">
        <v>7</v>
      </c>
      <c r="W552" s="2" t="s">
        <v>8</v>
      </c>
      <c r="X552" s="2">
        <v>0</v>
      </c>
      <c r="Y552" s="1" t="s">
        <v>934</v>
      </c>
      <c r="Z552" s="1">
        <v>0</v>
      </c>
      <c r="AA552" s="1" t="s">
        <v>2</v>
      </c>
      <c r="AB552" s="1" t="s">
        <v>1</v>
      </c>
      <c r="AC552" s="3">
        <v>46106</v>
      </c>
      <c r="AD552" s="2" t="s">
        <v>7</v>
      </c>
      <c r="AE552" s="1" t="s">
        <v>841</v>
      </c>
    </row>
    <row r="553" spans="1:31" ht="39.65" customHeight="1">
      <c r="A553" s="1" t="s">
        <v>631</v>
      </c>
      <c r="B553" s="1" t="s">
        <v>629</v>
      </c>
      <c r="C553" s="1" t="s">
        <v>633</v>
      </c>
      <c r="D553" s="1" t="s">
        <v>848</v>
      </c>
      <c r="E553" s="1" t="s">
        <v>40</v>
      </c>
      <c r="F553" s="2" t="s">
        <v>7</v>
      </c>
      <c r="G553" s="2">
        <f>VLOOKUP(Tabla1[[#This Row],[NOMBRE DE SERIE]],CCD!$A$3:$D$181,2,0)</f>
        <v>15</v>
      </c>
      <c r="H553" s="1" t="s">
        <v>2243</v>
      </c>
      <c r="I553" s="2">
        <v>1</v>
      </c>
      <c r="J553" s="2">
        <v>0</v>
      </c>
      <c r="K553" s="2">
        <v>0</v>
      </c>
      <c r="L553" s="2">
        <f>VLOOKUP(Tabla1[[#This Row],[NoMBRE DE SuBSERIE]],CCD!$C$3:$D$181,2,0)</f>
        <v>7</v>
      </c>
      <c r="M553" s="1" t="s">
        <v>663</v>
      </c>
      <c r="N553" s="2" t="s">
        <v>7</v>
      </c>
      <c r="O553" s="2" t="s">
        <v>7</v>
      </c>
      <c r="P553" s="2" t="s">
        <v>7</v>
      </c>
      <c r="Q553" s="1" t="s">
        <v>2094</v>
      </c>
      <c r="R553" s="2" t="s">
        <v>233</v>
      </c>
      <c r="S553" s="2" t="s">
        <v>8</v>
      </c>
      <c r="T553" s="2" t="s">
        <v>634</v>
      </c>
      <c r="U553" s="2" t="s">
        <v>7</v>
      </c>
      <c r="V553" s="2" t="s">
        <v>7</v>
      </c>
      <c r="W553" s="2" t="s">
        <v>8</v>
      </c>
      <c r="X553" s="2">
        <v>0</v>
      </c>
      <c r="Y553" s="1" t="s">
        <v>934</v>
      </c>
      <c r="Z553" s="1">
        <v>0</v>
      </c>
      <c r="AA553" s="1" t="s">
        <v>2</v>
      </c>
      <c r="AB553" s="1" t="s">
        <v>1</v>
      </c>
      <c r="AC553" s="3">
        <v>46106</v>
      </c>
      <c r="AD553" s="2" t="s">
        <v>7</v>
      </c>
      <c r="AE553" s="1" t="s">
        <v>841</v>
      </c>
    </row>
    <row r="554" spans="1:31" ht="39.65" customHeight="1">
      <c r="A554" s="1" t="s">
        <v>631</v>
      </c>
      <c r="B554" s="1" t="s">
        <v>629</v>
      </c>
      <c r="C554" s="1" t="s">
        <v>633</v>
      </c>
      <c r="D554" s="1" t="s">
        <v>848</v>
      </c>
      <c r="E554" s="1" t="s">
        <v>40</v>
      </c>
      <c r="F554" s="2" t="s">
        <v>7</v>
      </c>
      <c r="G554" s="2">
        <f>VLOOKUP(Tabla1[[#This Row],[NOMBRE DE SERIE]],CCD!$A$3:$D$181,2,0)</f>
        <v>15</v>
      </c>
      <c r="H554" s="1" t="s">
        <v>2243</v>
      </c>
      <c r="I554" s="2">
        <v>1</v>
      </c>
      <c r="J554" s="2">
        <v>0</v>
      </c>
      <c r="K554" s="2">
        <v>0</v>
      </c>
      <c r="L554" s="2">
        <f>VLOOKUP(Tabla1[[#This Row],[NoMBRE DE SuBSERIE]],CCD!$C$3:$D$181,2,0)</f>
        <v>7</v>
      </c>
      <c r="M554" s="1" t="s">
        <v>663</v>
      </c>
      <c r="N554" s="2" t="s">
        <v>7</v>
      </c>
      <c r="O554" s="2" t="s">
        <v>7</v>
      </c>
      <c r="P554" s="2" t="s">
        <v>7</v>
      </c>
      <c r="Q554" s="1" t="s">
        <v>637</v>
      </c>
      <c r="R554" s="2" t="s">
        <v>233</v>
      </c>
      <c r="S554" s="2" t="s">
        <v>8</v>
      </c>
      <c r="T554" s="2" t="s">
        <v>634</v>
      </c>
      <c r="U554" s="2" t="s">
        <v>7</v>
      </c>
      <c r="V554" s="2" t="s">
        <v>7</v>
      </c>
      <c r="W554" s="2" t="s">
        <v>8</v>
      </c>
      <c r="X554" s="2">
        <v>0</v>
      </c>
      <c r="Y554" s="1" t="s">
        <v>934</v>
      </c>
      <c r="Z554" s="1">
        <v>0</v>
      </c>
      <c r="AA554" s="1" t="s">
        <v>2</v>
      </c>
      <c r="AB554" s="1" t="s">
        <v>1</v>
      </c>
      <c r="AC554" s="3">
        <v>46106</v>
      </c>
      <c r="AD554" s="2" t="s">
        <v>7</v>
      </c>
      <c r="AE554" s="1" t="s">
        <v>841</v>
      </c>
    </row>
    <row r="555" spans="1:31" ht="39.65" customHeight="1">
      <c r="A555" s="1" t="s">
        <v>631</v>
      </c>
      <c r="B555" s="1" t="s">
        <v>629</v>
      </c>
      <c r="C555" s="1" t="s">
        <v>633</v>
      </c>
      <c r="D555" s="1" t="s">
        <v>848</v>
      </c>
      <c r="E555" s="1" t="s">
        <v>40</v>
      </c>
      <c r="F555" s="2" t="s">
        <v>7</v>
      </c>
      <c r="G555" s="2">
        <f>VLOOKUP(Tabla1[[#This Row],[NOMBRE DE SERIE]],CCD!$A$3:$D$181,2,0)</f>
        <v>15</v>
      </c>
      <c r="H555" s="1" t="s">
        <v>2243</v>
      </c>
      <c r="I555" s="2">
        <v>1</v>
      </c>
      <c r="J555" s="2">
        <v>0</v>
      </c>
      <c r="K555" s="2">
        <v>0</v>
      </c>
      <c r="L555" s="2">
        <f>VLOOKUP(Tabla1[[#This Row],[NoMBRE DE SuBSERIE]],CCD!$C$3:$D$181,2,0)</f>
        <v>7</v>
      </c>
      <c r="M555" s="1" t="s">
        <v>663</v>
      </c>
      <c r="N555" s="2" t="s">
        <v>7</v>
      </c>
      <c r="O555" s="2" t="s">
        <v>7</v>
      </c>
      <c r="P555" s="2" t="s">
        <v>7</v>
      </c>
      <c r="Q555" s="1" t="s">
        <v>915</v>
      </c>
      <c r="R555" s="2" t="s">
        <v>233</v>
      </c>
      <c r="S555" s="2" t="s">
        <v>8</v>
      </c>
      <c r="T555" s="2" t="s">
        <v>634</v>
      </c>
      <c r="U555" s="2" t="s">
        <v>7</v>
      </c>
      <c r="V555" s="2" t="s">
        <v>7</v>
      </c>
      <c r="W555" s="2" t="s">
        <v>8</v>
      </c>
      <c r="X555" s="2">
        <v>0</v>
      </c>
      <c r="Y555" s="1" t="s">
        <v>934</v>
      </c>
      <c r="Z555" s="1">
        <v>0</v>
      </c>
      <c r="AA555" s="1" t="s">
        <v>2</v>
      </c>
      <c r="AB555" s="1" t="s">
        <v>1</v>
      </c>
      <c r="AC555" s="3">
        <v>46106</v>
      </c>
      <c r="AD555" s="2" t="s">
        <v>7</v>
      </c>
      <c r="AE555" s="1" t="s">
        <v>841</v>
      </c>
    </row>
    <row r="556" spans="1:31" ht="39.65" customHeight="1">
      <c r="A556" s="1" t="s">
        <v>631</v>
      </c>
      <c r="B556" s="1" t="s">
        <v>629</v>
      </c>
      <c r="C556" s="1" t="s">
        <v>633</v>
      </c>
      <c r="D556" s="1" t="s">
        <v>848</v>
      </c>
      <c r="E556" s="1" t="s">
        <v>40</v>
      </c>
      <c r="F556" s="2" t="s">
        <v>7</v>
      </c>
      <c r="G556" s="2">
        <f>VLOOKUP(Tabla1[[#This Row],[NOMBRE DE SERIE]],CCD!$A$3:$D$181,2,0)</f>
        <v>15</v>
      </c>
      <c r="H556" s="1" t="s">
        <v>2243</v>
      </c>
      <c r="I556" s="2">
        <v>1</v>
      </c>
      <c r="J556" s="2">
        <v>0</v>
      </c>
      <c r="K556" s="2">
        <v>0</v>
      </c>
      <c r="L556" s="2">
        <f>VLOOKUP(Tabla1[[#This Row],[NoMBRE DE SuBSERIE]],CCD!$C$3:$D$181,2,0)</f>
        <v>7</v>
      </c>
      <c r="M556" s="1" t="s">
        <v>663</v>
      </c>
      <c r="N556" s="2" t="s">
        <v>7</v>
      </c>
      <c r="O556" s="2" t="s">
        <v>7</v>
      </c>
      <c r="P556" s="2" t="s">
        <v>7</v>
      </c>
      <c r="Q556" s="1" t="s">
        <v>860</v>
      </c>
      <c r="R556" s="2" t="s">
        <v>233</v>
      </c>
      <c r="S556" s="2" t="s">
        <v>8</v>
      </c>
      <c r="T556" s="2" t="s">
        <v>634</v>
      </c>
      <c r="U556" s="2" t="s">
        <v>7</v>
      </c>
      <c r="V556" s="2" t="s">
        <v>7</v>
      </c>
      <c r="W556" s="2" t="s">
        <v>8</v>
      </c>
      <c r="X556" s="2">
        <v>0</v>
      </c>
      <c r="Y556" s="1" t="s">
        <v>934</v>
      </c>
      <c r="Z556" s="1">
        <v>0</v>
      </c>
      <c r="AA556" s="1" t="s">
        <v>2</v>
      </c>
      <c r="AB556" s="1" t="s">
        <v>1</v>
      </c>
      <c r="AC556" s="3">
        <v>46106</v>
      </c>
      <c r="AD556" s="2" t="s">
        <v>7</v>
      </c>
      <c r="AE556" s="1" t="s">
        <v>841</v>
      </c>
    </row>
    <row r="557" spans="1:31" ht="39.65" customHeight="1">
      <c r="A557" s="1" t="s">
        <v>631</v>
      </c>
      <c r="B557" s="1" t="s">
        <v>629</v>
      </c>
      <c r="C557" s="1" t="s">
        <v>633</v>
      </c>
      <c r="D557" s="1" t="s">
        <v>848</v>
      </c>
      <c r="E557" s="1" t="s">
        <v>40</v>
      </c>
      <c r="F557" s="2" t="s">
        <v>7</v>
      </c>
      <c r="G557" s="2">
        <f>VLOOKUP(Tabla1[[#This Row],[NOMBRE DE SERIE]],CCD!$A$3:$D$181,2,0)</f>
        <v>15</v>
      </c>
      <c r="H557" s="1" t="s">
        <v>2243</v>
      </c>
      <c r="I557" s="2">
        <v>1</v>
      </c>
      <c r="J557" s="2">
        <v>0</v>
      </c>
      <c r="K557" s="2">
        <v>0</v>
      </c>
      <c r="L557" s="2">
        <f>VLOOKUP(Tabla1[[#This Row],[NoMBRE DE SuBSERIE]],CCD!$C$3:$D$181,2,0)</f>
        <v>7</v>
      </c>
      <c r="M557" s="1" t="s">
        <v>663</v>
      </c>
      <c r="N557" s="2" t="s">
        <v>7</v>
      </c>
      <c r="O557" s="2" t="s">
        <v>7</v>
      </c>
      <c r="P557" s="2" t="s">
        <v>7</v>
      </c>
      <c r="Q557" s="1" t="s">
        <v>861</v>
      </c>
      <c r="R557" s="2" t="s">
        <v>233</v>
      </c>
      <c r="S557" s="2" t="s">
        <v>8</v>
      </c>
      <c r="T557" s="2" t="s">
        <v>634</v>
      </c>
      <c r="U557" s="2" t="s">
        <v>7</v>
      </c>
      <c r="V557" s="2" t="s">
        <v>7</v>
      </c>
      <c r="W557" s="2" t="s">
        <v>8</v>
      </c>
      <c r="X557" s="2">
        <v>0</v>
      </c>
      <c r="Y557" s="1" t="s">
        <v>934</v>
      </c>
      <c r="Z557" s="1">
        <v>0</v>
      </c>
      <c r="AA557" s="1" t="s">
        <v>2</v>
      </c>
      <c r="AB557" s="1" t="s">
        <v>1</v>
      </c>
      <c r="AC557" s="3">
        <v>46106</v>
      </c>
      <c r="AD557" s="2" t="s">
        <v>7</v>
      </c>
      <c r="AE557" s="1" t="s">
        <v>841</v>
      </c>
    </row>
    <row r="558" spans="1:31" ht="39.65" customHeight="1">
      <c r="A558" s="1" t="s">
        <v>631</v>
      </c>
      <c r="B558" s="1" t="s">
        <v>629</v>
      </c>
      <c r="C558" s="1" t="s">
        <v>633</v>
      </c>
      <c r="D558" s="1" t="s">
        <v>848</v>
      </c>
      <c r="E558" s="1" t="s">
        <v>40</v>
      </c>
      <c r="F558" s="2" t="s">
        <v>7</v>
      </c>
      <c r="G558" s="2">
        <f>VLOOKUP(Tabla1[[#This Row],[NOMBRE DE SERIE]],CCD!$A$3:$D$181,2,0)</f>
        <v>15</v>
      </c>
      <c r="H558" s="1" t="s">
        <v>2243</v>
      </c>
      <c r="I558" s="2">
        <v>1</v>
      </c>
      <c r="J558" s="2">
        <v>0</v>
      </c>
      <c r="K558" s="2">
        <v>0</v>
      </c>
      <c r="L558" s="2">
        <f>VLOOKUP(Tabla1[[#This Row],[NoMBRE DE SuBSERIE]],CCD!$C$3:$D$181,2,0)</f>
        <v>7</v>
      </c>
      <c r="M558" s="1" t="s">
        <v>663</v>
      </c>
      <c r="N558" s="2" t="s">
        <v>7</v>
      </c>
      <c r="O558" s="2" t="s">
        <v>7</v>
      </c>
      <c r="P558" s="2" t="s">
        <v>7</v>
      </c>
      <c r="Q558" s="1" t="s">
        <v>2097</v>
      </c>
      <c r="R558" s="2" t="s">
        <v>233</v>
      </c>
      <c r="S558" s="2" t="s">
        <v>8</v>
      </c>
      <c r="T558" s="2" t="s">
        <v>634</v>
      </c>
      <c r="U558" s="2" t="s">
        <v>7</v>
      </c>
      <c r="V558" s="2" t="s">
        <v>7</v>
      </c>
      <c r="W558" s="2" t="s">
        <v>8</v>
      </c>
      <c r="X558" s="2">
        <v>0</v>
      </c>
      <c r="Y558" s="1" t="s">
        <v>934</v>
      </c>
      <c r="Z558" s="1">
        <v>0</v>
      </c>
      <c r="AA558" s="1" t="s">
        <v>2</v>
      </c>
      <c r="AB558" s="1" t="s">
        <v>1</v>
      </c>
      <c r="AC558" s="3">
        <v>46106</v>
      </c>
      <c r="AD558" s="2" t="s">
        <v>7</v>
      </c>
      <c r="AE558" s="1" t="s">
        <v>841</v>
      </c>
    </row>
    <row r="559" spans="1:31" ht="39.65" customHeight="1">
      <c r="A559" s="1" t="s">
        <v>631</v>
      </c>
      <c r="B559" s="1" t="s">
        <v>629</v>
      </c>
      <c r="C559" s="1" t="s">
        <v>633</v>
      </c>
      <c r="D559" s="1" t="s">
        <v>848</v>
      </c>
      <c r="E559" s="1" t="s">
        <v>40</v>
      </c>
      <c r="F559" s="2" t="s">
        <v>7</v>
      </c>
      <c r="G559" s="2">
        <f>VLOOKUP(Tabla1[[#This Row],[NOMBRE DE SERIE]],CCD!$A$3:$D$181,2,0)</f>
        <v>15</v>
      </c>
      <c r="H559" s="1" t="s">
        <v>2243</v>
      </c>
      <c r="I559" s="2">
        <v>1</v>
      </c>
      <c r="J559" s="2">
        <v>0</v>
      </c>
      <c r="K559" s="2">
        <v>0</v>
      </c>
      <c r="L559" s="2">
        <f>VLOOKUP(Tabla1[[#This Row],[NoMBRE DE SuBSERIE]],CCD!$C$3:$D$181,2,0)</f>
        <v>8</v>
      </c>
      <c r="M559" s="1" t="s">
        <v>664</v>
      </c>
      <c r="N559" s="2" t="s">
        <v>7</v>
      </c>
      <c r="O559" s="2" t="s">
        <v>7</v>
      </c>
      <c r="P559" s="2" t="s">
        <v>7</v>
      </c>
      <c r="Q559" s="1" t="s">
        <v>907</v>
      </c>
      <c r="R559" s="2" t="s">
        <v>233</v>
      </c>
      <c r="S559" s="2" t="s">
        <v>8</v>
      </c>
      <c r="T559" s="2" t="s">
        <v>634</v>
      </c>
      <c r="U559" s="2" t="s">
        <v>7</v>
      </c>
      <c r="V559" s="2" t="s">
        <v>7</v>
      </c>
      <c r="W559" s="2" t="s">
        <v>8</v>
      </c>
      <c r="X559" s="2">
        <v>0</v>
      </c>
      <c r="Y559" s="1" t="s">
        <v>937</v>
      </c>
      <c r="Z559" s="1">
        <v>0</v>
      </c>
      <c r="AA559" s="1" t="s">
        <v>2</v>
      </c>
      <c r="AB559" s="1" t="s">
        <v>1</v>
      </c>
      <c r="AC559" s="3">
        <v>46106</v>
      </c>
      <c r="AD559" s="2" t="s">
        <v>7</v>
      </c>
      <c r="AE559" s="1" t="s">
        <v>841</v>
      </c>
    </row>
    <row r="560" spans="1:31" ht="39.65" customHeight="1">
      <c r="A560" s="1" t="s">
        <v>631</v>
      </c>
      <c r="B560" s="1" t="s">
        <v>629</v>
      </c>
      <c r="C560" s="1" t="s">
        <v>633</v>
      </c>
      <c r="D560" s="1" t="s">
        <v>848</v>
      </c>
      <c r="E560" s="1" t="s">
        <v>40</v>
      </c>
      <c r="F560" s="2" t="s">
        <v>7</v>
      </c>
      <c r="G560" s="2">
        <f>VLOOKUP(Tabla1[[#This Row],[NOMBRE DE SERIE]],CCD!$A$3:$D$181,2,0)</f>
        <v>15</v>
      </c>
      <c r="H560" s="1" t="s">
        <v>2243</v>
      </c>
      <c r="I560" s="2">
        <v>1</v>
      </c>
      <c r="J560" s="2">
        <v>0</v>
      </c>
      <c r="K560" s="2">
        <v>0</v>
      </c>
      <c r="L560" s="2">
        <f>VLOOKUP(Tabla1[[#This Row],[NoMBRE DE SuBSERIE]],CCD!$C$3:$D$181,2,0)</f>
        <v>8</v>
      </c>
      <c r="M560" s="1" t="s">
        <v>664</v>
      </c>
      <c r="N560" s="2" t="s">
        <v>7</v>
      </c>
      <c r="O560" s="2" t="s">
        <v>7</v>
      </c>
      <c r="P560" s="2" t="s">
        <v>7</v>
      </c>
      <c r="Q560" s="1" t="s">
        <v>660</v>
      </c>
      <c r="R560" s="2" t="s">
        <v>233</v>
      </c>
      <c r="S560" s="2" t="s">
        <v>8</v>
      </c>
      <c r="T560" s="2" t="s">
        <v>634</v>
      </c>
      <c r="U560" s="2" t="s">
        <v>7</v>
      </c>
      <c r="V560" s="2" t="s">
        <v>7</v>
      </c>
      <c r="W560" s="2" t="s">
        <v>8</v>
      </c>
      <c r="X560" s="2">
        <v>0</v>
      </c>
      <c r="Y560" s="1" t="s">
        <v>938</v>
      </c>
      <c r="Z560" s="1">
        <v>0</v>
      </c>
      <c r="AA560" s="1" t="s">
        <v>2</v>
      </c>
      <c r="AB560" s="1" t="s">
        <v>1</v>
      </c>
      <c r="AC560" s="3">
        <v>46106</v>
      </c>
      <c r="AD560" s="2" t="s">
        <v>7</v>
      </c>
      <c r="AE560" s="1" t="s">
        <v>841</v>
      </c>
    </row>
    <row r="561" spans="1:31" ht="39.65" customHeight="1">
      <c r="A561" s="1" t="s">
        <v>631</v>
      </c>
      <c r="B561" s="1" t="s">
        <v>629</v>
      </c>
      <c r="C561" s="1" t="s">
        <v>633</v>
      </c>
      <c r="D561" s="1" t="s">
        <v>848</v>
      </c>
      <c r="E561" s="1" t="s">
        <v>40</v>
      </c>
      <c r="F561" s="2" t="s">
        <v>7</v>
      </c>
      <c r="G561" s="2">
        <f>VLOOKUP(Tabla1[[#This Row],[NOMBRE DE SERIE]],CCD!$A$3:$D$181,2,0)</f>
        <v>15</v>
      </c>
      <c r="H561" s="1" t="s">
        <v>2243</v>
      </c>
      <c r="I561" s="2">
        <v>1</v>
      </c>
      <c r="J561" s="2">
        <v>0</v>
      </c>
      <c r="K561" s="2">
        <v>0</v>
      </c>
      <c r="L561" s="2">
        <f>VLOOKUP(Tabla1[[#This Row],[NoMBRE DE SuBSERIE]],CCD!$C$3:$D$181,2,0)</f>
        <v>8</v>
      </c>
      <c r="M561" s="1" t="s">
        <v>664</v>
      </c>
      <c r="N561" s="2" t="s">
        <v>7</v>
      </c>
      <c r="O561" s="2" t="s">
        <v>7</v>
      </c>
      <c r="P561" s="2" t="s">
        <v>7</v>
      </c>
      <c r="Q561" s="1" t="s">
        <v>853</v>
      </c>
      <c r="R561" s="2" t="s">
        <v>233</v>
      </c>
      <c r="S561" s="2" t="s">
        <v>8</v>
      </c>
      <c r="T561" s="2" t="s">
        <v>634</v>
      </c>
      <c r="U561" s="2" t="s">
        <v>7</v>
      </c>
      <c r="V561" s="2" t="s">
        <v>7</v>
      </c>
      <c r="W561" s="2" t="s">
        <v>8</v>
      </c>
      <c r="X561" s="2">
        <v>0</v>
      </c>
      <c r="Y561" s="1" t="s">
        <v>939</v>
      </c>
      <c r="Z561" s="1">
        <v>0</v>
      </c>
      <c r="AA561" s="1" t="s">
        <v>2</v>
      </c>
      <c r="AB561" s="1" t="s">
        <v>1</v>
      </c>
      <c r="AC561" s="3">
        <v>46106</v>
      </c>
      <c r="AD561" s="2" t="s">
        <v>7</v>
      </c>
      <c r="AE561" s="1" t="s">
        <v>841</v>
      </c>
    </row>
    <row r="562" spans="1:31" ht="39.65" customHeight="1">
      <c r="A562" s="1" t="s">
        <v>631</v>
      </c>
      <c r="B562" s="1" t="s">
        <v>629</v>
      </c>
      <c r="C562" s="1" t="s">
        <v>633</v>
      </c>
      <c r="D562" s="1" t="s">
        <v>848</v>
      </c>
      <c r="E562" s="1" t="s">
        <v>40</v>
      </c>
      <c r="F562" s="2" t="s">
        <v>7</v>
      </c>
      <c r="G562" s="2">
        <f>VLOOKUP(Tabla1[[#This Row],[NOMBRE DE SERIE]],CCD!$A$3:$D$181,2,0)</f>
        <v>15</v>
      </c>
      <c r="H562" s="1" t="s">
        <v>2243</v>
      </c>
      <c r="I562" s="2">
        <v>1</v>
      </c>
      <c r="J562" s="2">
        <v>0</v>
      </c>
      <c r="K562" s="2">
        <v>0</v>
      </c>
      <c r="L562" s="2">
        <f>VLOOKUP(Tabla1[[#This Row],[NoMBRE DE SuBSERIE]],CCD!$C$3:$D$181,2,0)</f>
        <v>8</v>
      </c>
      <c r="M562" s="1" t="s">
        <v>664</v>
      </c>
      <c r="N562" s="2" t="s">
        <v>7</v>
      </c>
      <c r="O562" s="2" t="s">
        <v>7</v>
      </c>
      <c r="P562" s="2" t="s">
        <v>7</v>
      </c>
      <c r="Q562" s="1" t="s">
        <v>935</v>
      </c>
      <c r="R562" s="2" t="s">
        <v>233</v>
      </c>
      <c r="S562" s="2" t="s">
        <v>8</v>
      </c>
      <c r="T562" s="2" t="s">
        <v>634</v>
      </c>
      <c r="U562" s="2" t="s">
        <v>7</v>
      </c>
      <c r="V562" s="2" t="s">
        <v>7</v>
      </c>
      <c r="W562" s="2" t="s">
        <v>8</v>
      </c>
      <c r="X562" s="2">
        <v>0</v>
      </c>
      <c r="Y562" s="1" t="s">
        <v>940</v>
      </c>
      <c r="Z562" s="1">
        <v>0</v>
      </c>
      <c r="AA562" s="1" t="s">
        <v>2</v>
      </c>
      <c r="AB562" s="1" t="s">
        <v>1</v>
      </c>
      <c r="AC562" s="3">
        <v>46106</v>
      </c>
      <c r="AD562" s="2" t="s">
        <v>7</v>
      </c>
      <c r="AE562" s="1" t="s">
        <v>841</v>
      </c>
    </row>
    <row r="563" spans="1:31" ht="39.65" customHeight="1">
      <c r="A563" s="1" t="s">
        <v>631</v>
      </c>
      <c r="B563" s="1" t="s">
        <v>629</v>
      </c>
      <c r="C563" s="1" t="s">
        <v>633</v>
      </c>
      <c r="D563" s="1" t="s">
        <v>848</v>
      </c>
      <c r="E563" s="1" t="s">
        <v>40</v>
      </c>
      <c r="F563" s="2" t="s">
        <v>7</v>
      </c>
      <c r="G563" s="2">
        <f>VLOOKUP(Tabla1[[#This Row],[NOMBRE DE SERIE]],CCD!$A$3:$D$181,2,0)</f>
        <v>15</v>
      </c>
      <c r="H563" s="1" t="s">
        <v>2243</v>
      </c>
      <c r="I563" s="2">
        <v>1</v>
      </c>
      <c r="J563" s="2">
        <v>0</v>
      </c>
      <c r="K563" s="2">
        <v>0</v>
      </c>
      <c r="L563" s="2">
        <f>VLOOKUP(Tabla1[[#This Row],[NoMBRE DE SuBSERIE]],CCD!$C$3:$D$181,2,0)</f>
        <v>8</v>
      </c>
      <c r="M563" s="1" t="s">
        <v>664</v>
      </c>
      <c r="N563" s="2" t="s">
        <v>7</v>
      </c>
      <c r="O563" s="2" t="s">
        <v>7</v>
      </c>
      <c r="P563" s="2" t="s">
        <v>7</v>
      </c>
      <c r="Q563" s="1" t="s">
        <v>936</v>
      </c>
      <c r="R563" s="2" t="s">
        <v>233</v>
      </c>
      <c r="S563" s="2" t="s">
        <v>8</v>
      </c>
      <c r="T563" s="2" t="s">
        <v>634</v>
      </c>
      <c r="U563" s="2" t="s">
        <v>7</v>
      </c>
      <c r="V563" s="2" t="s">
        <v>7</v>
      </c>
      <c r="W563" s="2" t="s">
        <v>8</v>
      </c>
      <c r="X563" s="2">
        <v>0</v>
      </c>
      <c r="Y563" s="1" t="s">
        <v>941</v>
      </c>
      <c r="Z563" s="1">
        <v>0</v>
      </c>
      <c r="AA563" s="1" t="s">
        <v>2</v>
      </c>
      <c r="AB563" s="1" t="s">
        <v>1</v>
      </c>
      <c r="AC563" s="3">
        <v>46106</v>
      </c>
      <c r="AD563" s="2" t="s">
        <v>7</v>
      </c>
      <c r="AE563" s="1" t="s">
        <v>841</v>
      </c>
    </row>
    <row r="564" spans="1:31" ht="39.65" customHeight="1">
      <c r="A564" s="1" t="s">
        <v>631</v>
      </c>
      <c r="B564" s="1" t="s">
        <v>629</v>
      </c>
      <c r="C564" s="1" t="s">
        <v>633</v>
      </c>
      <c r="D564" s="1" t="s">
        <v>848</v>
      </c>
      <c r="E564" s="1" t="s">
        <v>40</v>
      </c>
      <c r="F564" s="2" t="s">
        <v>7</v>
      </c>
      <c r="G564" s="2">
        <f>VLOOKUP(Tabla1[[#This Row],[NOMBRE DE SERIE]],CCD!$A$3:$D$181,2,0)</f>
        <v>15</v>
      </c>
      <c r="H564" s="1" t="s">
        <v>2243</v>
      </c>
      <c r="I564" s="2">
        <v>1</v>
      </c>
      <c r="J564" s="2">
        <v>0</v>
      </c>
      <c r="K564" s="2">
        <v>0</v>
      </c>
      <c r="L564" s="2">
        <f>VLOOKUP(Tabla1[[#This Row],[NoMBRE DE SuBSERIE]],CCD!$C$3:$D$181,2,0)</f>
        <v>8</v>
      </c>
      <c r="M564" s="1" t="s">
        <v>664</v>
      </c>
      <c r="N564" s="2" t="s">
        <v>7</v>
      </c>
      <c r="O564" s="2" t="s">
        <v>7</v>
      </c>
      <c r="P564" s="2" t="s">
        <v>7</v>
      </c>
      <c r="Q564" s="1" t="s">
        <v>65</v>
      </c>
      <c r="R564" s="2" t="s">
        <v>233</v>
      </c>
      <c r="S564" s="2" t="s">
        <v>8</v>
      </c>
      <c r="T564" s="2" t="s">
        <v>634</v>
      </c>
      <c r="U564" s="2" t="s">
        <v>7</v>
      </c>
      <c r="V564" s="2" t="s">
        <v>7</v>
      </c>
      <c r="W564" s="2" t="s">
        <v>8</v>
      </c>
      <c r="X564" s="2">
        <v>0</v>
      </c>
      <c r="Y564" s="1" t="s">
        <v>942</v>
      </c>
      <c r="Z564" s="1">
        <v>0</v>
      </c>
      <c r="AA564" s="1" t="s">
        <v>2</v>
      </c>
      <c r="AB564" s="1" t="s">
        <v>1</v>
      </c>
      <c r="AC564" s="3">
        <v>46106</v>
      </c>
      <c r="AD564" s="2" t="s">
        <v>7</v>
      </c>
      <c r="AE564" s="1" t="s">
        <v>841</v>
      </c>
    </row>
    <row r="565" spans="1:31" ht="39.65" customHeight="1">
      <c r="A565" s="1" t="s">
        <v>631</v>
      </c>
      <c r="B565" s="1" t="s">
        <v>629</v>
      </c>
      <c r="C565" s="1" t="s">
        <v>633</v>
      </c>
      <c r="D565" s="1" t="s">
        <v>848</v>
      </c>
      <c r="E565" s="1" t="s">
        <v>40</v>
      </c>
      <c r="F565" s="2" t="s">
        <v>7</v>
      </c>
      <c r="G565" s="2">
        <f>VLOOKUP(Tabla1[[#This Row],[NOMBRE DE SERIE]],CCD!$A$3:$D$181,2,0)</f>
        <v>15</v>
      </c>
      <c r="H565" s="1" t="s">
        <v>2243</v>
      </c>
      <c r="I565" s="2">
        <v>1</v>
      </c>
      <c r="J565" s="2">
        <v>0</v>
      </c>
      <c r="K565" s="2">
        <v>0</v>
      </c>
      <c r="L565" s="2">
        <f>VLOOKUP(Tabla1[[#This Row],[NoMBRE DE SuBSERIE]],CCD!$C$3:$D$181,2,0)</f>
        <v>8</v>
      </c>
      <c r="M565" s="1" t="s">
        <v>664</v>
      </c>
      <c r="N565" s="2" t="s">
        <v>7</v>
      </c>
      <c r="O565" s="2" t="s">
        <v>7</v>
      </c>
      <c r="P565" s="2" t="s">
        <v>7</v>
      </c>
      <c r="Q565" s="1" t="s">
        <v>880</v>
      </c>
      <c r="R565" s="2" t="s">
        <v>233</v>
      </c>
      <c r="S565" s="2" t="s">
        <v>8</v>
      </c>
      <c r="T565" s="2" t="s">
        <v>634</v>
      </c>
      <c r="U565" s="2" t="s">
        <v>7</v>
      </c>
      <c r="V565" s="2" t="s">
        <v>7</v>
      </c>
      <c r="W565" s="2" t="s">
        <v>8</v>
      </c>
      <c r="X565" s="2">
        <v>0</v>
      </c>
      <c r="Y565" s="1" t="s">
        <v>943</v>
      </c>
      <c r="Z565" s="1">
        <v>0</v>
      </c>
      <c r="AA565" s="1" t="s">
        <v>2</v>
      </c>
      <c r="AB565" s="1" t="s">
        <v>1</v>
      </c>
      <c r="AC565" s="3">
        <v>46106</v>
      </c>
      <c r="AD565" s="2" t="s">
        <v>7</v>
      </c>
      <c r="AE565" s="1" t="s">
        <v>841</v>
      </c>
    </row>
    <row r="566" spans="1:31" ht="39.65" customHeight="1">
      <c r="A566" s="1" t="s">
        <v>631</v>
      </c>
      <c r="B566" s="1" t="s">
        <v>629</v>
      </c>
      <c r="C566" s="1" t="s">
        <v>633</v>
      </c>
      <c r="D566" s="1" t="s">
        <v>848</v>
      </c>
      <c r="E566" s="1" t="s">
        <v>40</v>
      </c>
      <c r="F566" s="2" t="s">
        <v>7</v>
      </c>
      <c r="G566" s="2">
        <f>VLOOKUP(Tabla1[[#This Row],[NOMBRE DE SERIE]],CCD!$A$3:$D$181,2,0)</f>
        <v>15</v>
      </c>
      <c r="H566" s="1" t="s">
        <v>2243</v>
      </c>
      <c r="I566" s="2">
        <v>1</v>
      </c>
      <c r="J566" s="2">
        <v>0</v>
      </c>
      <c r="K566" s="2">
        <v>0</v>
      </c>
      <c r="L566" s="2">
        <f>VLOOKUP(Tabla1[[#This Row],[NoMBRE DE SuBSERIE]],CCD!$C$3:$D$181,2,0)</f>
        <v>8</v>
      </c>
      <c r="M566" s="1" t="s">
        <v>664</v>
      </c>
      <c r="N566" s="2" t="s">
        <v>7</v>
      </c>
      <c r="O566" s="2" t="s">
        <v>7</v>
      </c>
      <c r="P566" s="2" t="s">
        <v>7</v>
      </c>
      <c r="Q566" s="1" t="s">
        <v>911</v>
      </c>
      <c r="R566" s="2" t="s">
        <v>233</v>
      </c>
      <c r="S566" s="2" t="s">
        <v>8</v>
      </c>
      <c r="T566" s="2" t="s">
        <v>634</v>
      </c>
      <c r="U566" s="2" t="s">
        <v>7</v>
      </c>
      <c r="V566" s="2" t="s">
        <v>7</v>
      </c>
      <c r="W566" s="2" t="s">
        <v>8</v>
      </c>
      <c r="X566" s="2">
        <v>0</v>
      </c>
      <c r="Y566" s="1" t="s">
        <v>944</v>
      </c>
      <c r="Z566" s="1">
        <v>0</v>
      </c>
      <c r="AA566" s="1" t="s">
        <v>2</v>
      </c>
      <c r="AB566" s="1" t="s">
        <v>1</v>
      </c>
      <c r="AC566" s="3">
        <v>46106</v>
      </c>
      <c r="AD566" s="2" t="s">
        <v>7</v>
      </c>
      <c r="AE566" s="1" t="s">
        <v>841</v>
      </c>
    </row>
    <row r="567" spans="1:31" ht="39.65" customHeight="1">
      <c r="A567" s="1" t="s">
        <v>631</v>
      </c>
      <c r="B567" s="1" t="s">
        <v>629</v>
      </c>
      <c r="C567" s="1" t="s">
        <v>633</v>
      </c>
      <c r="D567" s="1" t="s">
        <v>848</v>
      </c>
      <c r="E567" s="1" t="s">
        <v>40</v>
      </c>
      <c r="F567" s="2" t="s">
        <v>7</v>
      </c>
      <c r="G567" s="2">
        <f>VLOOKUP(Tabla1[[#This Row],[NOMBRE DE SERIE]],CCD!$A$3:$D$181,2,0)</f>
        <v>15</v>
      </c>
      <c r="H567" s="1" t="s">
        <v>2243</v>
      </c>
      <c r="I567" s="2">
        <v>1</v>
      </c>
      <c r="J567" s="2">
        <v>0</v>
      </c>
      <c r="K567" s="2">
        <v>0</v>
      </c>
      <c r="L567" s="2">
        <f>VLOOKUP(Tabla1[[#This Row],[NoMBRE DE SuBSERIE]],CCD!$C$3:$D$181,2,0)</f>
        <v>8</v>
      </c>
      <c r="M567" s="1" t="s">
        <v>664</v>
      </c>
      <c r="N567" s="2" t="s">
        <v>7</v>
      </c>
      <c r="O567" s="2" t="s">
        <v>7</v>
      </c>
      <c r="P567" s="2" t="s">
        <v>7</v>
      </c>
      <c r="Q567" s="1" t="s">
        <v>1645</v>
      </c>
      <c r="R567" s="2" t="s">
        <v>233</v>
      </c>
      <c r="S567" s="2" t="s">
        <v>8</v>
      </c>
      <c r="T567" s="2" t="s">
        <v>634</v>
      </c>
      <c r="U567" s="2" t="s">
        <v>7</v>
      </c>
      <c r="V567" s="2" t="s">
        <v>7</v>
      </c>
      <c r="W567" s="2" t="s">
        <v>8</v>
      </c>
      <c r="X567" s="2">
        <v>0</v>
      </c>
      <c r="Y567" s="1" t="s">
        <v>945</v>
      </c>
      <c r="Z567" s="1">
        <v>0</v>
      </c>
      <c r="AA567" s="1" t="s">
        <v>2</v>
      </c>
      <c r="AB567" s="1" t="s">
        <v>1</v>
      </c>
      <c r="AC567" s="3">
        <v>46106</v>
      </c>
      <c r="AD567" s="2" t="s">
        <v>7</v>
      </c>
      <c r="AE567" s="1" t="s">
        <v>841</v>
      </c>
    </row>
    <row r="568" spans="1:31" ht="39.65" customHeight="1">
      <c r="A568" s="1" t="s">
        <v>631</v>
      </c>
      <c r="B568" s="1" t="s">
        <v>629</v>
      </c>
      <c r="C568" s="1" t="s">
        <v>633</v>
      </c>
      <c r="D568" s="1" t="s">
        <v>848</v>
      </c>
      <c r="E568" s="1" t="s">
        <v>40</v>
      </c>
      <c r="F568" s="2" t="s">
        <v>7</v>
      </c>
      <c r="G568" s="2">
        <f>VLOOKUP(Tabla1[[#This Row],[NOMBRE DE SERIE]],CCD!$A$3:$D$181,2,0)</f>
        <v>15</v>
      </c>
      <c r="H568" s="1" t="s">
        <v>2243</v>
      </c>
      <c r="I568" s="2">
        <v>1</v>
      </c>
      <c r="J568" s="2">
        <v>0</v>
      </c>
      <c r="K568" s="2">
        <v>0</v>
      </c>
      <c r="L568" s="2">
        <f>VLOOKUP(Tabla1[[#This Row],[NoMBRE DE SuBSERIE]],CCD!$C$3:$D$181,2,0)</f>
        <v>8</v>
      </c>
      <c r="M568" s="1" t="s">
        <v>664</v>
      </c>
      <c r="N568" s="2" t="s">
        <v>7</v>
      </c>
      <c r="O568" s="2" t="s">
        <v>7</v>
      </c>
      <c r="P568" s="2" t="s">
        <v>7</v>
      </c>
      <c r="Q568" s="1" t="s">
        <v>2047</v>
      </c>
      <c r="R568" s="2" t="s">
        <v>233</v>
      </c>
      <c r="S568" s="2" t="s">
        <v>8</v>
      </c>
      <c r="T568" s="2" t="s">
        <v>634</v>
      </c>
      <c r="U568" s="2" t="s">
        <v>7</v>
      </c>
      <c r="V568" s="2" t="s">
        <v>7</v>
      </c>
      <c r="W568" s="2" t="s">
        <v>8</v>
      </c>
      <c r="X568" s="2">
        <v>0</v>
      </c>
      <c r="Y568" s="1" t="s">
        <v>946</v>
      </c>
      <c r="Z568" s="1">
        <v>0</v>
      </c>
      <c r="AA568" s="1" t="s">
        <v>2</v>
      </c>
      <c r="AB568" s="1" t="s">
        <v>1</v>
      </c>
      <c r="AC568" s="3">
        <v>46106</v>
      </c>
      <c r="AD568" s="2" t="s">
        <v>7</v>
      </c>
      <c r="AE568" s="1" t="s">
        <v>841</v>
      </c>
    </row>
    <row r="569" spans="1:31" ht="39.65" customHeight="1">
      <c r="A569" s="1" t="s">
        <v>631</v>
      </c>
      <c r="B569" s="1" t="s">
        <v>629</v>
      </c>
      <c r="C569" s="1" t="s">
        <v>633</v>
      </c>
      <c r="D569" s="1" t="s">
        <v>848</v>
      </c>
      <c r="E569" s="1" t="s">
        <v>40</v>
      </c>
      <c r="F569" s="2" t="s">
        <v>7</v>
      </c>
      <c r="G569" s="2">
        <f>VLOOKUP(Tabla1[[#This Row],[NOMBRE DE SERIE]],CCD!$A$3:$D$181,2,0)</f>
        <v>15</v>
      </c>
      <c r="H569" s="1" t="s">
        <v>2243</v>
      </c>
      <c r="I569" s="2">
        <v>1</v>
      </c>
      <c r="J569" s="2">
        <v>0</v>
      </c>
      <c r="K569" s="2">
        <v>0</v>
      </c>
      <c r="L569" s="2">
        <f>VLOOKUP(Tabla1[[#This Row],[NoMBRE DE SuBSERIE]],CCD!$C$3:$D$181,2,0)</f>
        <v>8</v>
      </c>
      <c r="M569" s="1" t="s">
        <v>664</v>
      </c>
      <c r="N569" s="2" t="s">
        <v>7</v>
      </c>
      <c r="O569" s="2" t="s">
        <v>7</v>
      </c>
      <c r="P569" s="2" t="s">
        <v>7</v>
      </c>
      <c r="Q569" s="1" t="s">
        <v>881</v>
      </c>
      <c r="R569" s="2" t="s">
        <v>233</v>
      </c>
      <c r="S569" s="2" t="s">
        <v>8</v>
      </c>
      <c r="T569" s="2" t="s">
        <v>634</v>
      </c>
      <c r="U569" s="2" t="s">
        <v>7</v>
      </c>
      <c r="V569" s="2" t="s">
        <v>7</v>
      </c>
      <c r="W569" s="2" t="s">
        <v>8</v>
      </c>
      <c r="X569" s="2">
        <v>0</v>
      </c>
      <c r="Y569" s="1" t="s">
        <v>947</v>
      </c>
      <c r="Z569" s="1">
        <v>0</v>
      </c>
      <c r="AA569" s="1" t="s">
        <v>2</v>
      </c>
      <c r="AB569" s="1" t="s">
        <v>1</v>
      </c>
      <c r="AC569" s="3">
        <v>46106</v>
      </c>
      <c r="AD569" s="2" t="s">
        <v>7</v>
      </c>
      <c r="AE569" s="1" t="s">
        <v>841</v>
      </c>
    </row>
    <row r="570" spans="1:31" ht="39.65" customHeight="1">
      <c r="A570" s="1" t="s">
        <v>631</v>
      </c>
      <c r="B570" s="1" t="s">
        <v>629</v>
      </c>
      <c r="C570" s="1" t="s">
        <v>633</v>
      </c>
      <c r="D570" s="1" t="s">
        <v>848</v>
      </c>
      <c r="E570" s="1" t="s">
        <v>40</v>
      </c>
      <c r="F570" s="2" t="s">
        <v>7</v>
      </c>
      <c r="G570" s="2">
        <f>VLOOKUP(Tabla1[[#This Row],[NOMBRE DE SERIE]],CCD!$A$3:$D$181,2,0)</f>
        <v>15</v>
      </c>
      <c r="H570" s="1" t="s">
        <v>2243</v>
      </c>
      <c r="I570" s="2">
        <v>1</v>
      </c>
      <c r="J570" s="2">
        <v>0</v>
      </c>
      <c r="K570" s="2">
        <v>0</v>
      </c>
      <c r="L570" s="2">
        <f>VLOOKUP(Tabla1[[#This Row],[NoMBRE DE SuBSERIE]],CCD!$C$3:$D$181,2,0)</f>
        <v>8</v>
      </c>
      <c r="M570" s="1" t="s">
        <v>664</v>
      </c>
      <c r="N570" s="2" t="s">
        <v>7</v>
      </c>
      <c r="O570" s="2" t="s">
        <v>7</v>
      </c>
      <c r="P570" s="2" t="s">
        <v>7</v>
      </c>
      <c r="Q570" s="1" t="s">
        <v>856</v>
      </c>
      <c r="R570" s="2" t="s">
        <v>233</v>
      </c>
      <c r="S570" s="2" t="s">
        <v>8</v>
      </c>
      <c r="T570" s="2" t="s">
        <v>634</v>
      </c>
      <c r="U570" s="2" t="s">
        <v>7</v>
      </c>
      <c r="V570" s="2" t="s">
        <v>7</v>
      </c>
      <c r="W570" s="2" t="s">
        <v>8</v>
      </c>
      <c r="X570" s="2">
        <v>0</v>
      </c>
      <c r="Y570" s="1" t="s">
        <v>948</v>
      </c>
      <c r="Z570" s="1">
        <v>0</v>
      </c>
      <c r="AA570" s="1" t="s">
        <v>2</v>
      </c>
      <c r="AB570" s="1" t="s">
        <v>1</v>
      </c>
      <c r="AC570" s="3">
        <v>46106</v>
      </c>
      <c r="AD570" s="2" t="s">
        <v>7</v>
      </c>
      <c r="AE570" s="1" t="s">
        <v>841</v>
      </c>
    </row>
    <row r="571" spans="1:31" ht="39.65" customHeight="1">
      <c r="A571" s="1" t="s">
        <v>631</v>
      </c>
      <c r="B571" s="1" t="s">
        <v>629</v>
      </c>
      <c r="C571" s="1" t="s">
        <v>633</v>
      </c>
      <c r="D571" s="1" t="s">
        <v>848</v>
      </c>
      <c r="E571" s="1" t="s">
        <v>40</v>
      </c>
      <c r="F571" s="2" t="s">
        <v>7</v>
      </c>
      <c r="G571" s="2">
        <f>VLOOKUP(Tabla1[[#This Row],[NOMBRE DE SERIE]],CCD!$A$3:$D$181,2,0)</f>
        <v>15</v>
      </c>
      <c r="H571" s="1" t="s">
        <v>2243</v>
      </c>
      <c r="I571" s="2">
        <v>1</v>
      </c>
      <c r="J571" s="2">
        <v>0</v>
      </c>
      <c r="K571" s="2">
        <v>0</v>
      </c>
      <c r="L571" s="2">
        <f>VLOOKUP(Tabla1[[#This Row],[NoMBRE DE SuBSERIE]],CCD!$C$3:$D$181,2,0)</f>
        <v>8</v>
      </c>
      <c r="M571" s="1" t="s">
        <v>664</v>
      </c>
      <c r="N571" s="2" t="s">
        <v>7</v>
      </c>
      <c r="O571" s="2" t="s">
        <v>7</v>
      </c>
      <c r="P571" s="2" t="s">
        <v>7</v>
      </c>
      <c r="Q571" s="1" t="s">
        <v>2050</v>
      </c>
      <c r="R571" s="2" t="s">
        <v>233</v>
      </c>
      <c r="S571" s="2" t="s">
        <v>8</v>
      </c>
      <c r="T571" s="2" t="s">
        <v>634</v>
      </c>
      <c r="U571" s="2" t="s">
        <v>7</v>
      </c>
      <c r="V571" s="2" t="s">
        <v>7</v>
      </c>
      <c r="W571" s="2" t="s">
        <v>8</v>
      </c>
      <c r="X571" s="2">
        <v>0</v>
      </c>
      <c r="Y571" s="1" t="s">
        <v>949</v>
      </c>
      <c r="Z571" s="1">
        <v>0</v>
      </c>
      <c r="AA571" s="1" t="s">
        <v>2</v>
      </c>
      <c r="AB571" s="1" t="s">
        <v>1</v>
      </c>
      <c r="AC571" s="3">
        <v>46106</v>
      </c>
      <c r="AD571" s="2" t="s">
        <v>7</v>
      </c>
      <c r="AE571" s="1" t="s">
        <v>841</v>
      </c>
    </row>
    <row r="572" spans="1:31" ht="39.65" customHeight="1">
      <c r="A572" s="1" t="s">
        <v>631</v>
      </c>
      <c r="B572" s="1" t="s">
        <v>629</v>
      </c>
      <c r="C572" s="1" t="s">
        <v>633</v>
      </c>
      <c r="D572" s="1" t="s">
        <v>848</v>
      </c>
      <c r="E572" s="1" t="s">
        <v>40</v>
      </c>
      <c r="F572" s="2" t="s">
        <v>7</v>
      </c>
      <c r="G572" s="2">
        <f>VLOOKUP(Tabla1[[#This Row],[NOMBRE DE SERIE]],CCD!$A$3:$D$181,2,0)</f>
        <v>15</v>
      </c>
      <c r="H572" s="1" t="s">
        <v>2243</v>
      </c>
      <c r="I572" s="2">
        <v>1</v>
      </c>
      <c r="J572" s="2">
        <v>0</v>
      </c>
      <c r="K572" s="2">
        <v>0</v>
      </c>
      <c r="L572" s="2">
        <f>VLOOKUP(Tabla1[[#This Row],[NoMBRE DE SuBSERIE]],CCD!$C$3:$D$181,2,0)</f>
        <v>8</v>
      </c>
      <c r="M572" s="1" t="s">
        <v>664</v>
      </c>
      <c r="N572" s="2" t="s">
        <v>7</v>
      </c>
      <c r="O572" s="2" t="s">
        <v>7</v>
      </c>
      <c r="P572" s="2" t="s">
        <v>7</v>
      </c>
      <c r="Q572" s="1" t="s">
        <v>2024</v>
      </c>
      <c r="R572" s="2" t="s">
        <v>233</v>
      </c>
      <c r="S572" s="2" t="s">
        <v>8</v>
      </c>
      <c r="T572" s="2" t="s">
        <v>634</v>
      </c>
      <c r="U572" s="2" t="s">
        <v>7</v>
      </c>
      <c r="V572" s="2" t="s">
        <v>7</v>
      </c>
      <c r="W572" s="2" t="s">
        <v>8</v>
      </c>
      <c r="X572" s="2">
        <v>0</v>
      </c>
      <c r="Y572" s="1" t="s">
        <v>950</v>
      </c>
      <c r="Z572" s="1">
        <v>0</v>
      </c>
      <c r="AA572" s="1" t="s">
        <v>2</v>
      </c>
      <c r="AB572" s="1" t="s">
        <v>1</v>
      </c>
      <c r="AC572" s="3">
        <v>46106</v>
      </c>
      <c r="AD572" s="2" t="s">
        <v>7</v>
      </c>
      <c r="AE572" s="1" t="s">
        <v>841</v>
      </c>
    </row>
    <row r="573" spans="1:31" ht="39.65" customHeight="1">
      <c r="A573" s="1" t="s">
        <v>631</v>
      </c>
      <c r="B573" s="1" t="s">
        <v>629</v>
      </c>
      <c r="C573" s="1" t="s">
        <v>633</v>
      </c>
      <c r="D573" s="1" t="s">
        <v>848</v>
      </c>
      <c r="E573" s="1" t="s">
        <v>40</v>
      </c>
      <c r="F573" s="2" t="s">
        <v>7</v>
      </c>
      <c r="G573" s="2">
        <f>VLOOKUP(Tabla1[[#This Row],[NOMBRE DE SERIE]],CCD!$A$3:$D$181,2,0)</f>
        <v>15</v>
      </c>
      <c r="H573" s="1" t="s">
        <v>2243</v>
      </c>
      <c r="I573" s="2">
        <v>1</v>
      </c>
      <c r="J573" s="2">
        <v>0</v>
      </c>
      <c r="K573" s="2">
        <v>0</v>
      </c>
      <c r="L573" s="2">
        <f>VLOOKUP(Tabla1[[#This Row],[NoMBRE DE SuBSERIE]],CCD!$C$3:$D$181,2,0)</f>
        <v>8</v>
      </c>
      <c r="M573" s="1" t="s">
        <v>664</v>
      </c>
      <c r="N573" s="2" t="s">
        <v>7</v>
      </c>
      <c r="O573" s="2" t="s">
        <v>7</v>
      </c>
      <c r="P573" s="2" t="s">
        <v>7</v>
      </c>
      <c r="Q573" s="1" t="s">
        <v>639</v>
      </c>
      <c r="R573" s="2" t="s">
        <v>233</v>
      </c>
      <c r="S573" s="2" t="s">
        <v>8</v>
      </c>
      <c r="T573" s="2" t="s">
        <v>634</v>
      </c>
      <c r="U573" s="2" t="s">
        <v>7</v>
      </c>
      <c r="V573" s="2" t="s">
        <v>7</v>
      </c>
      <c r="W573" s="2" t="s">
        <v>8</v>
      </c>
      <c r="X573" s="2">
        <v>0</v>
      </c>
      <c r="Y573" s="1" t="s">
        <v>951</v>
      </c>
      <c r="Z573" s="1">
        <v>0</v>
      </c>
      <c r="AA573" s="1" t="s">
        <v>2</v>
      </c>
      <c r="AB573" s="1" t="s">
        <v>1</v>
      </c>
      <c r="AC573" s="3">
        <v>46106</v>
      </c>
      <c r="AD573" s="2" t="s">
        <v>7</v>
      </c>
      <c r="AE573" s="1" t="s">
        <v>841</v>
      </c>
    </row>
    <row r="574" spans="1:31" ht="39.65" customHeight="1">
      <c r="A574" s="1" t="s">
        <v>631</v>
      </c>
      <c r="B574" s="1" t="s">
        <v>629</v>
      </c>
      <c r="C574" s="1" t="s">
        <v>633</v>
      </c>
      <c r="D574" s="1" t="s">
        <v>848</v>
      </c>
      <c r="E574" s="1" t="s">
        <v>40</v>
      </c>
      <c r="F574" s="2" t="s">
        <v>7</v>
      </c>
      <c r="G574" s="2">
        <f>VLOOKUP(Tabla1[[#This Row],[NOMBRE DE SERIE]],CCD!$A$3:$D$181,2,0)</f>
        <v>15</v>
      </c>
      <c r="H574" s="1" t="s">
        <v>2243</v>
      </c>
      <c r="I574" s="2">
        <v>1</v>
      </c>
      <c r="J574" s="2">
        <v>0</v>
      </c>
      <c r="K574" s="2">
        <v>0</v>
      </c>
      <c r="L574" s="2">
        <f>VLOOKUP(Tabla1[[#This Row],[NoMBRE DE SuBSERIE]],CCD!$C$3:$D$181,2,0)</f>
        <v>8</v>
      </c>
      <c r="M574" s="1" t="s">
        <v>664</v>
      </c>
      <c r="N574" s="2" t="s">
        <v>7</v>
      </c>
      <c r="O574" s="2" t="s">
        <v>7</v>
      </c>
      <c r="P574" s="2" t="s">
        <v>7</v>
      </c>
      <c r="Q574" s="1" t="s">
        <v>665</v>
      </c>
      <c r="R574" s="2" t="s">
        <v>233</v>
      </c>
      <c r="S574" s="2" t="s">
        <v>8</v>
      </c>
      <c r="T574" s="2" t="s">
        <v>634</v>
      </c>
      <c r="U574" s="2" t="s">
        <v>7</v>
      </c>
      <c r="V574" s="2" t="s">
        <v>7</v>
      </c>
      <c r="W574" s="2" t="s">
        <v>8</v>
      </c>
      <c r="X574" s="2">
        <v>0</v>
      </c>
      <c r="Y574" s="1" t="s">
        <v>952</v>
      </c>
      <c r="Z574" s="1">
        <v>0</v>
      </c>
      <c r="AA574" s="1" t="s">
        <v>2</v>
      </c>
      <c r="AB574" s="1" t="s">
        <v>1</v>
      </c>
      <c r="AC574" s="3">
        <v>46106</v>
      </c>
      <c r="AD574" s="2" t="s">
        <v>7</v>
      </c>
      <c r="AE574" s="1" t="s">
        <v>841</v>
      </c>
    </row>
    <row r="575" spans="1:31" ht="39.65" customHeight="1">
      <c r="A575" s="1" t="s">
        <v>631</v>
      </c>
      <c r="B575" s="1" t="s">
        <v>629</v>
      </c>
      <c r="C575" s="1" t="s">
        <v>633</v>
      </c>
      <c r="D575" s="1" t="s">
        <v>848</v>
      </c>
      <c r="E575" s="1" t="s">
        <v>40</v>
      </c>
      <c r="F575" s="2" t="s">
        <v>7</v>
      </c>
      <c r="G575" s="2">
        <f>VLOOKUP(Tabla1[[#This Row],[NOMBRE DE SERIE]],CCD!$A$3:$D$181,2,0)</f>
        <v>15</v>
      </c>
      <c r="H575" s="1" t="s">
        <v>2243</v>
      </c>
      <c r="I575" s="2">
        <v>1</v>
      </c>
      <c r="J575" s="2">
        <v>0</v>
      </c>
      <c r="K575" s="2">
        <v>0</v>
      </c>
      <c r="L575" s="2">
        <f>VLOOKUP(Tabla1[[#This Row],[NoMBRE DE SuBSERIE]],CCD!$C$3:$D$181,2,0)</f>
        <v>8</v>
      </c>
      <c r="M575" s="1" t="s">
        <v>664</v>
      </c>
      <c r="N575" s="2" t="s">
        <v>7</v>
      </c>
      <c r="O575" s="2" t="s">
        <v>7</v>
      </c>
      <c r="P575" s="2" t="s">
        <v>7</v>
      </c>
      <c r="Q575" s="1" t="s">
        <v>636</v>
      </c>
      <c r="R575" s="2" t="s">
        <v>233</v>
      </c>
      <c r="S575" s="2" t="s">
        <v>8</v>
      </c>
      <c r="T575" s="2" t="s">
        <v>634</v>
      </c>
      <c r="U575" s="2" t="s">
        <v>7</v>
      </c>
      <c r="V575" s="2" t="s">
        <v>7</v>
      </c>
      <c r="W575" s="2" t="s">
        <v>8</v>
      </c>
      <c r="X575" s="2">
        <v>0</v>
      </c>
      <c r="Y575" s="1" t="s">
        <v>953</v>
      </c>
      <c r="Z575" s="1">
        <v>0</v>
      </c>
      <c r="AA575" s="1" t="s">
        <v>2</v>
      </c>
      <c r="AB575" s="1" t="s">
        <v>1</v>
      </c>
      <c r="AC575" s="3">
        <v>46106</v>
      </c>
      <c r="AD575" s="2" t="s">
        <v>7</v>
      </c>
      <c r="AE575" s="1" t="s">
        <v>841</v>
      </c>
    </row>
    <row r="576" spans="1:31" ht="39.65" customHeight="1">
      <c r="A576" s="1" t="s">
        <v>631</v>
      </c>
      <c r="B576" s="1" t="s">
        <v>629</v>
      </c>
      <c r="C576" s="1" t="s">
        <v>633</v>
      </c>
      <c r="D576" s="1" t="s">
        <v>848</v>
      </c>
      <c r="E576" s="1" t="s">
        <v>40</v>
      </c>
      <c r="F576" s="2" t="s">
        <v>7</v>
      </c>
      <c r="G576" s="2">
        <f>VLOOKUP(Tabla1[[#This Row],[NOMBRE DE SERIE]],CCD!$A$3:$D$181,2,0)</f>
        <v>15</v>
      </c>
      <c r="H576" s="1" t="s">
        <v>2243</v>
      </c>
      <c r="I576" s="2">
        <v>1</v>
      </c>
      <c r="J576" s="2">
        <v>0</v>
      </c>
      <c r="K576" s="2">
        <v>0</v>
      </c>
      <c r="L576" s="2">
        <f>VLOOKUP(Tabla1[[#This Row],[NoMBRE DE SuBSERIE]],CCD!$C$3:$D$181,2,0)</f>
        <v>8</v>
      </c>
      <c r="M576" s="1" t="s">
        <v>664</v>
      </c>
      <c r="N576" s="2" t="s">
        <v>7</v>
      </c>
      <c r="O576" s="2" t="s">
        <v>7</v>
      </c>
      <c r="P576" s="2" t="s">
        <v>7</v>
      </c>
      <c r="Q576" s="1" t="s">
        <v>59</v>
      </c>
      <c r="R576" s="2" t="s">
        <v>233</v>
      </c>
      <c r="S576" s="2" t="s">
        <v>8</v>
      </c>
      <c r="T576" s="2" t="s">
        <v>634</v>
      </c>
      <c r="U576" s="2" t="s">
        <v>7</v>
      </c>
      <c r="V576" s="2" t="s">
        <v>7</v>
      </c>
      <c r="W576" s="2" t="s">
        <v>8</v>
      </c>
      <c r="X576" s="2">
        <v>0</v>
      </c>
      <c r="Y576" s="1" t="s">
        <v>954</v>
      </c>
      <c r="Z576" s="1">
        <v>0</v>
      </c>
      <c r="AA576" s="1" t="s">
        <v>2</v>
      </c>
      <c r="AB576" s="1" t="s">
        <v>1</v>
      </c>
      <c r="AC576" s="3">
        <v>46106</v>
      </c>
      <c r="AD576" s="2" t="s">
        <v>7</v>
      </c>
      <c r="AE576" s="1" t="s">
        <v>841</v>
      </c>
    </row>
    <row r="577" spans="1:31" ht="39.65" customHeight="1">
      <c r="A577" s="1" t="s">
        <v>631</v>
      </c>
      <c r="B577" s="1" t="s">
        <v>629</v>
      </c>
      <c r="C577" s="1" t="s">
        <v>633</v>
      </c>
      <c r="D577" s="1" t="s">
        <v>848</v>
      </c>
      <c r="E577" s="1" t="s">
        <v>40</v>
      </c>
      <c r="F577" s="2" t="s">
        <v>7</v>
      </c>
      <c r="G577" s="2">
        <f>VLOOKUP(Tabla1[[#This Row],[NOMBRE DE SERIE]],CCD!$A$3:$D$181,2,0)</f>
        <v>15</v>
      </c>
      <c r="H577" s="1" t="s">
        <v>2243</v>
      </c>
      <c r="I577" s="2">
        <v>1</v>
      </c>
      <c r="J577" s="2">
        <v>0</v>
      </c>
      <c r="K577" s="2">
        <v>0</v>
      </c>
      <c r="L577" s="2">
        <f>VLOOKUP(Tabla1[[#This Row],[NoMBRE DE SuBSERIE]],CCD!$C$3:$D$181,2,0)</f>
        <v>8</v>
      </c>
      <c r="M577" s="1" t="s">
        <v>664</v>
      </c>
      <c r="N577" s="2" t="s">
        <v>7</v>
      </c>
      <c r="O577" s="2" t="s">
        <v>7</v>
      </c>
      <c r="P577" s="2" t="s">
        <v>7</v>
      </c>
      <c r="Q577" s="1" t="s">
        <v>882</v>
      </c>
      <c r="R577" s="2" t="s">
        <v>233</v>
      </c>
      <c r="S577" s="2" t="s">
        <v>8</v>
      </c>
      <c r="T577" s="2" t="s">
        <v>634</v>
      </c>
      <c r="U577" s="2" t="s">
        <v>7</v>
      </c>
      <c r="V577" s="2" t="s">
        <v>7</v>
      </c>
      <c r="W577" s="2" t="s">
        <v>8</v>
      </c>
      <c r="X577" s="2">
        <v>0</v>
      </c>
      <c r="Y577" s="1" t="s">
        <v>955</v>
      </c>
      <c r="Z577" s="1">
        <v>0</v>
      </c>
      <c r="AA577" s="1" t="s">
        <v>2</v>
      </c>
      <c r="AB577" s="1" t="s">
        <v>1</v>
      </c>
      <c r="AC577" s="3">
        <v>46106</v>
      </c>
      <c r="AD577" s="2" t="s">
        <v>7</v>
      </c>
      <c r="AE577" s="1" t="s">
        <v>841</v>
      </c>
    </row>
    <row r="578" spans="1:31" ht="39.65" customHeight="1">
      <c r="A578" s="1" t="s">
        <v>631</v>
      </c>
      <c r="B578" s="1" t="s">
        <v>629</v>
      </c>
      <c r="C578" s="1" t="s">
        <v>633</v>
      </c>
      <c r="D578" s="1" t="s">
        <v>848</v>
      </c>
      <c r="E578" s="1" t="s">
        <v>40</v>
      </c>
      <c r="F578" s="2" t="s">
        <v>7</v>
      </c>
      <c r="G578" s="2">
        <f>VLOOKUP(Tabla1[[#This Row],[NOMBRE DE SERIE]],CCD!$A$3:$D$181,2,0)</f>
        <v>15</v>
      </c>
      <c r="H578" s="1" t="s">
        <v>2243</v>
      </c>
      <c r="I578" s="2">
        <v>1</v>
      </c>
      <c r="J578" s="2">
        <v>0</v>
      </c>
      <c r="K578" s="2">
        <v>0</v>
      </c>
      <c r="L578" s="2">
        <f>VLOOKUP(Tabla1[[#This Row],[NoMBRE DE SuBSERIE]],CCD!$C$3:$D$181,2,0)</f>
        <v>8</v>
      </c>
      <c r="M578" s="1" t="s">
        <v>664</v>
      </c>
      <c r="N578" s="2" t="s">
        <v>7</v>
      </c>
      <c r="O578" s="2" t="s">
        <v>7</v>
      </c>
      <c r="P578" s="2" t="s">
        <v>7</v>
      </c>
      <c r="Q578" s="1" t="s">
        <v>2080</v>
      </c>
      <c r="R578" s="2" t="s">
        <v>233</v>
      </c>
      <c r="S578" s="2" t="s">
        <v>8</v>
      </c>
      <c r="T578" s="2" t="s">
        <v>634</v>
      </c>
      <c r="U578" s="2" t="s">
        <v>7</v>
      </c>
      <c r="V578" s="2" t="s">
        <v>7</v>
      </c>
      <c r="W578" s="2" t="s">
        <v>8</v>
      </c>
      <c r="X578" s="2">
        <v>0</v>
      </c>
      <c r="Y578" s="1" t="s">
        <v>956</v>
      </c>
      <c r="Z578" s="1">
        <v>0</v>
      </c>
      <c r="AA578" s="1" t="s">
        <v>2</v>
      </c>
      <c r="AB578" s="1" t="s">
        <v>1</v>
      </c>
      <c r="AC578" s="3">
        <v>46106</v>
      </c>
      <c r="AD578" s="2" t="s">
        <v>7</v>
      </c>
      <c r="AE578" s="1" t="s">
        <v>841</v>
      </c>
    </row>
    <row r="579" spans="1:31" ht="39.65" customHeight="1">
      <c r="A579" s="1" t="s">
        <v>631</v>
      </c>
      <c r="B579" s="1" t="s">
        <v>629</v>
      </c>
      <c r="C579" s="1" t="s">
        <v>633</v>
      </c>
      <c r="D579" s="1" t="s">
        <v>848</v>
      </c>
      <c r="E579" s="1" t="s">
        <v>40</v>
      </c>
      <c r="F579" s="2" t="s">
        <v>7</v>
      </c>
      <c r="G579" s="2">
        <f>VLOOKUP(Tabla1[[#This Row],[NOMBRE DE SERIE]],CCD!$A$3:$D$181,2,0)</f>
        <v>15</v>
      </c>
      <c r="H579" s="1" t="s">
        <v>2243</v>
      </c>
      <c r="I579" s="2">
        <v>1</v>
      </c>
      <c r="J579" s="2">
        <v>0</v>
      </c>
      <c r="K579" s="2">
        <v>0</v>
      </c>
      <c r="L579" s="2">
        <f>VLOOKUP(Tabla1[[#This Row],[NoMBRE DE SuBSERIE]],CCD!$C$3:$D$181,2,0)</f>
        <v>8</v>
      </c>
      <c r="M579" s="1" t="s">
        <v>664</v>
      </c>
      <c r="N579" s="2" t="s">
        <v>7</v>
      </c>
      <c r="O579" s="2" t="s">
        <v>7</v>
      </c>
      <c r="P579" s="2" t="s">
        <v>7</v>
      </c>
      <c r="Q579" s="1" t="s">
        <v>2094</v>
      </c>
      <c r="R579" s="2" t="s">
        <v>233</v>
      </c>
      <c r="S579" s="2" t="s">
        <v>8</v>
      </c>
      <c r="T579" s="2" t="s">
        <v>634</v>
      </c>
      <c r="U579" s="2" t="s">
        <v>7</v>
      </c>
      <c r="V579" s="2" t="s">
        <v>7</v>
      </c>
      <c r="W579" s="2" t="s">
        <v>8</v>
      </c>
      <c r="X579" s="2">
        <v>0</v>
      </c>
      <c r="Y579" s="1" t="s">
        <v>957</v>
      </c>
      <c r="Z579" s="1">
        <v>0</v>
      </c>
      <c r="AA579" s="1" t="s">
        <v>2</v>
      </c>
      <c r="AB579" s="1" t="s">
        <v>1</v>
      </c>
      <c r="AC579" s="3">
        <v>46106</v>
      </c>
      <c r="AD579" s="2" t="s">
        <v>7</v>
      </c>
      <c r="AE579" s="1" t="s">
        <v>841</v>
      </c>
    </row>
    <row r="580" spans="1:31" ht="39.65" customHeight="1">
      <c r="A580" s="1" t="s">
        <v>631</v>
      </c>
      <c r="B580" s="1" t="s">
        <v>629</v>
      </c>
      <c r="C580" s="1" t="s">
        <v>633</v>
      </c>
      <c r="D580" s="1" t="s">
        <v>848</v>
      </c>
      <c r="E580" s="1" t="s">
        <v>40</v>
      </c>
      <c r="F580" s="2" t="s">
        <v>7</v>
      </c>
      <c r="G580" s="2">
        <f>VLOOKUP(Tabla1[[#This Row],[NOMBRE DE SERIE]],CCD!$A$3:$D$181,2,0)</f>
        <v>15</v>
      </c>
      <c r="H580" s="1" t="s">
        <v>2243</v>
      </c>
      <c r="I580" s="2">
        <v>1</v>
      </c>
      <c r="J580" s="2">
        <v>0</v>
      </c>
      <c r="K580" s="2">
        <v>0</v>
      </c>
      <c r="L580" s="2">
        <f>VLOOKUP(Tabla1[[#This Row],[NoMBRE DE SuBSERIE]],CCD!$C$3:$D$181,2,0)</f>
        <v>8</v>
      </c>
      <c r="M580" s="1" t="s">
        <v>664</v>
      </c>
      <c r="N580" s="2" t="s">
        <v>7</v>
      </c>
      <c r="O580" s="2" t="s">
        <v>7</v>
      </c>
      <c r="P580" s="2" t="s">
        <v>7</v>
      </c>
      <c r="Q580" s="1" t="s">
        <v>637</v>
      </c>
      <c r="R580" s="2" t="s">
        <v>233</v>
      </c>
      <c r="S580" s="2" t="s">
        <v>8</v>
      </c>
      <c r="T580" s="2" t="s">
        <v>634</v>
      </c>
      <c r="U580" s="2" t="s">
        <v>7</v>
      </c>
      <c r="V580" s="2" t="s">
        <v>7</v>
      </c>
      <c r="W580" s="2" t="s">
        <v>8</v>
      </c>
      <c r="X580" s="2">
        <v>0</v>
      </c>
      <c r="Y580" s="1" t="s">
        <v>958</v>
      </c>
      <c r="Z580" s="1">
        <v>0</v>
      </c>
      <c r="AA580" s="1" t="s">
        <v>2</v>
      </c>
      <c r="AB580" s="1" t="s">
        <v>1</v>
      </c>
      <c r="AC580" s="3">
        <v>46106</v>
      </c>
      <c r="AD580" s="2" t="s">
        <v>7</v>
      </c>
      <c r="AE580" s="1" t="s">
        <v>841</v>
      </c>
    </row>
    <row r="581" spans="1:31" ht="39.65" customHeight="1">
      <c r="A581" s="1" t="s">
        <v>631</v>
      </c>
      <c r="B581" s="1" t="s">
        <v>629</v>
      </c>
      <c r="C581" s="1" t="s">
        <v>633</v>
      </c>
      <c r="D581" s="1" t="s">
        <v>848</v>
      </c>
      <c r="E581" s="1" t="s">
        <v>40</v>
      </c>
      <c r="F581" s="2" t="s">
        <v>7</v>
      </c>
      <c r="G581" s="2">
        <f>VLOOKUP(Tabla1[[#This Row],[NOMBRE DE SERIE]],CCD!$A$3:$D$181,2,0)</f>
        <v>15</v>
      </c>
      <c r="H581" s="1" t="s">
        <v>2243</v>
      </c>
      <c r="I581" s="2">
        <v>1</v>
      </c>
      <c r="J581" s="2">
        <v>0</v>
      </c>
      <c r="K581" s="2">
        <v>0</v>
      </c>
      <c r="L581" s="2">
        <f>VLOOKUP(Tabla1[[#This Row],[NoMBRE DE SuBSERIE]],CCD!$C$3:$D$181,2,0)</f>
        <v>8</v>
      </c>
      <c r="M581" s="1" t="s">
        <v>664</v>
      </c>
      <c r="N581" s="2" t="s">
        <v>7</v>
      </c>
      <c r="O581" s="2" t="s">
        <v>7</v>
      </c>
      <c r="P581" s="2" t="s">
        <v>7</v>
      </c>
      <c r="Q581" s="1" t="s">
        <v>860</v>
      </c>
      <c r="R581" s="2" t="s">
        <v>233</v>
      </c>
      <c r="S581" s="2" t="s">
        <v>8</v>
      </c>
      <c r="T581" s="2" t="s">
        <v>634</v>
      </c>
      <c r="U581" s="2" t="s">
        <v>7</v>
      </c>
      <c r="V581" s="2" t="s">
        <v>7</v>
      </c>
      <c r="W581" s="2" t="s">
        <v>8</v>
      </c>
      <c r="X581" s="2">
        <v>0</v>
      </c>
      <c r="Y581" s="1" t="s">
        <v>959</v>
      </c>
      <c r="Z581" s="1">
        <v>0</v>
      </c>
      <c r="AA581" s="1" t="s">
        <v>2</v>
      </c>
      <c r="AB581" s="1" t="s">
        <v>1</v>
      </c>
      <c r="AC581" s="3">
        <v>46106</v>
      </c>
      <c r="AD581" s="2" t="s">
        <v>7</v>
      </c>
      <c r="AE581" s="1" t="s">
        <v>841</v>
      </c>
    </row>
    <row r="582" spans="1:31" ht="39.65" customHeight="1">
      <c r="A582" s="1" t="s">
        <v>631</v>
      </c>
      <c r="B582" s="1" t="s">
        <v>629</v>
      </c>
      <c r="C582" s="1" t="s">
        <v>633</v>
      </c>
      <c r="D582" s="1" t="s">
        <v>848</v>
      </c>
      <c r="E582" s="1" t="s">
        <v>40</v>
      </c>
      <c r="F582" s="2" t="s">
        <v>7</v>
      </c>
      <c r="G582" s="2">
        <f>VLOOKUP(Tabla1[[#This Row],[NOMBRE DE SERIE]],CCD!$A$3:$D$181,2,0)</f>
        <v>15</v>
      </c>
      <c r="H582" s="1" t="s">
        <v>2243</v>
      </c>
      <c r="I582" s="2">
        <v>1</v>
      </c>
      <c r="J582" s="2">
        <v>0</v>
      </c>
      <c r="K582" s="2">
        <v>0</v>
      </c>
      <c r="L582" s="2">
        <f>VLOOKUP(Tabla1[[#This Row],[NoMBRE DE SuBSERIE]],CCD!$C$3:$D$181,2,0)</f>
        <v>8</v>
      </c>
      <c r="M582" s="1" t="s">
        <v>664</v>
      </c>
      <c r="N582" s="2" t="s">
        <v>7</v>
      </c>
      <c r="O582" s="2" t="s">
        <v>7</v>
      </c>
      <c r="P582" s="2" t="s">
        <v>7</v>
      </c>
      <c r="Q582" s="1" t="s">
        <v>915</v>
      </c>
      <c r="R582" s="2" t="s">
        <v>233</v>
      </c>
      <c r="S582" s="2" t="s">
        <v>8</v>
      </c>
      <c r="T582" s="2" t="s">
        <v>634</v>
      </c>
      <c r="U582" s="2" t="s">
        <v>7</v>
      </c>
      <c r="V582" s="2" t="s">
        <v>7</v>
      </c>
      <c r="W582" s="2" t="s">
        <v>8</v>
      </c>
      <c r="X582" s="2">
        <v>0</v>
      </c>
      <c r="Y582" s="1" t="s">
        <v>960</v>
      </c>
      <c r="Z582" s="1">
        <v>0</v>
      </c>
      <c r="AA582" s="1" t="s">
        <v>2</v>
      </c>
      <c r="AB582" s="1" t="s">
        <v>1</v>
      </c>
      <c r="AC582" s="3">
        <v>46106</v>
      </c>
      <c r="AD582" s="2" t="s">
        <v>7</v>
      </c>
      <c r="AE582" s="1" t="s">
        <v>841</v>
      </c>
    </row>
    <row r="583" spans="1:31" ht="39.65" customHeight="1">
      <c r="A583" s="1" t="s">
        <v>631</v>
      </c>
      <c r="B583" s="1" t="s">
        <v>629</v>
      </c>
      <c r="C583" s="1" t="s">
        <v>633</v>
      </c>
      <c r="D583" s="1" t="s">
        <v>848</v>
      </c>
      <c r="E583" s="1" t="s">
        <v>40</v>
      </c>
      <c r="F583" s="2" t="s">
        <v>7</v>
      </c>
      <c r="G583" s="2">
        <f>VLOOKUP(Tabla1[[#This Row],[NOMBRE DE SERIE]],CCD!$A$3:$D$181,2,0)</f>
        <v>15</v>
      </c>
      <c r="H583" s="1" t="s">
        <v>2243</v>
      </c>
      <c r="I583" s="2">
        <v>1</v>
      </c>
      <c r="J583" s="2">
        <v>0</v>
      </c>
      <c r="K583" s="2">
        <v>0</v>
      </c>
      <c r="L583" s="2">
        <f>VLOOKUP(Tabla1[[#This Row],[NoMBRE DE SuBSERIE]],CCD!$C$3:$D$181,2,0)</f>
        <v>8</v>
      </c>
      <c r="M583" s="1" t="s">
        <v>664</v>
      </c>
      <c r="N583" s="2" t="s">
        <v>7</v>
      </c>
      <c r="O583" s="2" t="s">
        <v>7</v>
      </c>
      <c r="P583" s="2" t="s">
        <v>7</v>
      </c>
      <c r="Q583" s="1" t="s">
        <v>861</v>
      </c>
      <c r="R583" s="2" t="s">
        <v>233</v>
      </c>
      <c r="S583" s="2" t="s">
        <v>8</v>
      </c>
      <c r="T583" s="2" t="s">
        <v>634</v>
      </c>
      <c r="U583" s="2" t="s">
        <v>7</v>
      </c>
      <c r="V583" s="2" t="s">
        <v>7</v>
      </c>
      <c r="W583" s="2" t="s">
        <v>8</v>
      </c>
      <c r="X583" s="2">
        <v>0</v>
      </c>
      <c r="Y583" s="1" t="s">
        <v>961</v>
      </c>
      <c r="Z583" s="1">
        <v>0</v>
      </c>
      <c r="AA583" s="1" t="s">
        <v>2</v>
      </c>
      <c r="AB583" s="1" t="s">
        <v>1</v>
      </c>
      <c r="AC583" s="3">
        <v>46106</v>
      </c>
      <c r="AD583" s="2" t="s">
        <v>7</v>
      </c>
      <c r="AE583" s="1" t="s">
        <v>841</v>
      </c>
    </row>
    <row r="584" spans="1:31" ht="39.65" customHeight="1">
      <c r="A584" s="1" t="s">
        <v>631</v>
      </c>
      <c r="B584" s="1" t="s">
        <v>629</v>
      </c>
      <c r="C584" s="1" t="s">
        <v>633</v>
      </c>
      <c r="D584" s="1" t="s">
        <v>848</v>
      </c>
      <c r="E584" s="1" t="s">
        <v>40</v>
      </c>
      <c r="F584" s="2" t="s">
        <v>7</v>
      </c>
      <c r="G584" s="2">
        <f>VLOOKUP(Tabla1[[#This Row],[NOMBRE DE SERIE]],CCD!$A$3:$D$181,2,0)</f>
        <v>15</v>
      </c>
      <c r="H584" s="1" t="s">
        <v>2243</v>
      </c>
      <c r="I584" s="2">
        <v>1</v>
      </c>
      <c r="J584" s="2">
        <v>0</v>
      </c>
      <c r="K584" s="2">
        <v>0</v>
      </c>
      <c r="L584" s="2">
        <f>VLOOKUP(Tabla1[[#This Row],[NoMBRE DE SuBSERIE]],CCD!$C$3:$D$181,2,0)</f>
        <v>8</v>
      </c>
      <c r="M584" s="1" t="s">
        <v>664</v>
      </c>
      <c r="N584" s="2" t="s">
        <v>7</v>
      </c>
      <c r="O584" s="2" t="s">
        <v>7</v>
      </c>
      <c r="P584" s="2" t="s">
        <v>7</v>
      </c>
      <c r="Q584" s="1" t="s">
        <v>2097</v>
      </c>
      <c r="R584" s="2" t="s">
        <v>233</v>
      </c>
      <c r="S584" s="2" t="s">
        <v>8</v>
      </c>
      <c r="T584" s="2" t="s">
        <v>634</v>
      </c>
      <c r="U584" s="2" t="s">
        <v>7</v>
      </c>
      <c r="V584" s="2" t="s">
        <v>7</v>
      </c>
      <c r="W584" s="2" t="s">
        <v>8</v>
      </c>
      <c r="X584" s="2">
        <v>0</v>
      </c>
      <c r="Y584" s="1" t="s">
        <v>962</v>
      </c>
      <c r="Z584" s="1">
        <v>0</v>
      </c>
      <c r="AA584" s="1" t="s">
        <v>2</v>
      </c>
      <c r="AB584" s="1" t="s">
        <v>1</v>
      </c>
      <c r="AC584" s="3">
        <v>46106</v>
      </c>
      <c r="AD584" s="2" t="s">
        <v>7</v>
      </c>
      <c r="AE584" s="1" t="s">
        <v>841</v>
      </c>
    </row>
    <row r="585" spans="1:31" ht="39.65" customHeight="1">
      <c r="A585" s="1" t="s">
        <v>631</v>
      </c>
      <c r="B585" s="1" t="s">
        <v>629</v>
      </c>
      <c r="C585" s="1" t="s">
        <v>633</v>
      </c>
      <c r="D585" s="1" t="s">
        <v>848</v>
      </c>
      <c r="E585" s="1" t="s">
        <v>40</v>
      </c>
      <c r="F585" s="2" t="s">
        <v>7</v>
      </c>
      <c r="G585" s="2">
        <f>VLOOKUP(Tabla1[[#This Row],[NOMBRE DE SERIE]],CCD!$A$3:$D$181,2,0)</f>
        <v>15</v>
      </c>
      <c r="H585" s="1" t="s">
        <v>2243</v>
      </c>
      <c r="I585" s="2">
        <v>1</v>
      </c>
      <c r="J585" s="2">
        <v>0</v>
      </c>
      <c r="K585" s="2">
        <v>0</v>
      </c>
      <c r="L585" s="2">
        <f>VLOOKUP(Tabla1[[#This Row],[NoMBRE DE SuBSERIE]],CCD!$C$3:$D$181,2,0)</f>
        <v>8</v>
      </c>
      <c r="M585" s="1" t="s">
        <v>664</v>
      </c>
      <c r="N585" s="2" t="s">
        <v>7</v>
      </c>
      <c r="O585" s="2" t="s">
        <v>7</v>
      </c>
      <c r="P585" s="2" t="s">
        <v>7</v>
      </c>
      <c r="Q585" s="1" t="s">
        <v>906</v>
      </c>
      <c r="R585" s="2" t="s">
        <v>233</v>
      </c>
      <c r="S585" s="2" t="s">
        <v>8</v>
      </c>
      <c r="T585" s="2" t="s">
        <v>634</v>
      </c>
      <c r="U585" s="2" t="s">
        <v>7</v>
      </c>
      <c r="V585" s="2" t="s">
        <v>7</v>
      </c>
      <c r="W585" s="2" t="s">
        <v>8</v>
      </c>
      <c r="X585" s="2">
        <v>0</v>
      </c>
      <c r="Y585" s="1" t="s">
        <v>963</v>
      </c>
      <c r="Z585" s="1">
        <v>0</v>
      </c>
      <c r="AA585" s="1" t="s">
        <v>2</v>
      </c>
      <c r="AB585" s="1" t="s">
        <v>1</v>
      </c>
      <c r="AC585" s="3">
        <v>46106</v>
      </c>
      <c r="AD585" s="2" t="s">
        <v>7</v>
      </c>
      <c r="AE585" s="1" t="s">
        <v>841</v>
      </c>
    </row>
    <row r="586" spans="1:31" ht="39.65" customHeight="1">
      <c r="A586" s="1" t="s">
        <v>631</v>
      </c>
      <c r="B586" s="1" t="s">
        <v>629</v>
      </c>
      <c r="C586" s="1" t="s">
        <v>633</v>
      </c>
      <c r="D586" s="1" t="s">
        <v>848</v>
      </c>
      <c r="E586" s="1" t="s">
        <v>40</v>
      </c>
      <c r="F586" s="2" t="s">
        <v>7</v>
      </c>
      <c r="G586" s="2">
        <f>VLOOKUP(Tabla1[[#This Row],[NOMBRE DE SERIE]],CCD!$A$3:$D$181,2,0)</f>
        <v>15</v>
      </c>
      <c r="H586" s="1" t="s">
        <v>2243</v>
      </c>
      <c r="I586" s="2">
        <v>1</v>
      </c>
      <c r="J586" s="2">
        <v>0</v>
      </c>
      <c r="K586" s="2">
        <v>0</v>
      </c>
      <c r="L586" s="2">
        <f>VLOOKUP(Tabla1[[#This Row],[NoMBRE DE SuBSERIE]],CCD!$C$3:$D$181,2,0)</f>
        <v>8</v>
      </c>
      <c r="M586" s="1" t="s">
        <v>664</v>
      </c>
      <c r="N586" s="2" t="s">
        <v>7</v>
      </c>
      <c r="O586" s="2" t="s">
        <v>7</v>
      </c>
      <c r="P586" s="2" t="s">
        <v>7</v>
      </c>
      <c r="Q586" s="1" t="s">
        <v>907</v>
      </c>
      <c r="R586" s="2" t="s">
        <v>233</v>
      </c>
      <c r="S586" s="2" t="s">
        <v>8</v>
      </c>
      <c r="T586" s="2" t="s">
        <v>634</v>
      </c>
      <c r="U586" s="2" t="s">
        <v>7</v>
      </c>
      <c r="V586" s="2" t="s">
        <v>7</v>
      </c>
      <c r="W586" s="2" t="s">
        <v>8</v>
      </c>
      <c r="X586" s="2">
        <v>0</v>
      </c>
      <c r="Y586" s="1" t="s">
        <v>964</v>
      </c>
      <c r="Z586" s="1">
        <v>0</v>
      </c>
      <c r="AA586" s="1" t="s">
        <v>2</v>
      </c>
      <c r="AB586" s="1" t="s">
        <v>1</v>
      </c>
      <c r="AC586" s="3">
        <v>46106</v>
      </c>
      <c r="AD586" s="2" t="s">
        <v>7</v>
      </c>
      <c r="AE586" s="1" t="s">
        <v>841</v>
      </c>
    </row>
    <row r="587" spans="1:31" ht="39.65" customHeight="1">
      <c r="A587" s="1" t="s">
        <v>631</v>
      </c>
      <c r="B587" s="1" t="s">
        <v>629</v>
      </c>
      <c r="C587" s="1" t="s">
        <v>633</v>
      </c>
      <c r="D587" s="1" t="s">
        <v>848</v>
      </c>
      <c r="E587" s="1" t="s">
        <v>40</v>
      </c>
      <c r="F587" s="2" t="s">
        <v>7</v>
      </c>
      <c r="G587" s="2">
        <f>VLOOKUP(Tabla1[[#This Row],[NOMBRE DE SERIE]],CCD!$A$3:$D$181,2,0)</f>
        <v>15</v>
      </c>
      <c r="H587" s="1" t="s">
        <v>2243</v>
      </c>
      <c r="I587" s="2">
        <v>1</v>
      </c>
      <c r="J587" s="2">
        <v>0</v>
      </c>
      <c r="K587" s="2">
        <v>0</v>
      </c>
      <c r="L587" s="2">
        <f>VLOOKUP(Tabla1[[#This Row],[NoMBRE DE SuBSERIE]],CCD!$C$3:$D$181,2,0)</f>
        <v>8</v>
      </c>
      <c r="M587" s="1" t="s">
        <v>664</v>
      </c>
      <c r="N587" s="2" t="s">
        <v>7</v>
      </c>
      <c r="O587" s="2" t="s">
        <v>7</v>
      </c>
      <c r="P587" s="2" t="s">
        <v>7</v>
      </c>
      <c r="Q587" s="1" t="s">
        <v>648</v>
      </c>
      <c r="R587" s="2" t="s">
        <v>233</v>
      </c>
      <c r="S587" s="2" t="s">
        <v>8</v>
      </c>
      <c r="T587" s="2" t="s">
        <v>634</v>
      </c>
      <c r="U587" s="2" t="s">
        <v>7</v>
      </c>
      <c r="V587" s="2" t="s">
        <v>7</v>
      </c>
      <c r="W587" s="2" t="s">
        <v>8</v>
      </c>
      <c r="X587" s="2">
        <v>0</v>
      </c>
      <c r="Y587" s="1" t="s">
        <v>965</v>
      </c>
      <c r="Z587" s="1">
        <v>0</v>
      </c>
      <c r="AA587" s="1" t="s">
        <v>2</v>
      </c>
      <c r="AB587" s="1" t="s">
        <v>1</v>
      </c>
      <c r="AC587" s="3">
        <v>46106</v>
      </c>
      <c r="AD587" s="2" t="s">
        <v>7</v>
      </c>
      <c r="AE587" s="1" t="s">
        <v>841</v>
      </c>
    </row>
    <row r="588" spans="1:31" ht="39.65" customHeight="1">
      <c r="A588" s="1" t="s">
        <v>631</v>
      </c>
      <c r="B588" s="1" t="s">
        <v>629</v>
      </c>
      <c r="C588" s="1" t="s">
        <v>633</v>
      </c>
      <c r="D588" s="1" t="s">
        <v>848</v>
      </c>
      <c r="E588" s="1" t="s">
        <v>40</v>
      </c>
      <c r="F588" s="2" t="s">
        <v>7</v>
      </c>
      <c r="G588" s="2">
        <f>VLOOKUP(Tabla1[[#This Row],[NOMBRE DE SERIE]],CCD!$A$3:$D$181,2,0)</f>
        <v>15</v>
      </c>
      <c r="H588" s="1" t="s">
        <v>2243</v>
      </c>
      <c r="I588" s="2">
        <v>1</v>
      </c>
      <c r="J588" s="2">
        <v>0</v>
      </c>
      <c r="K588" s="2">
        <v>0</v>
      </c>
      <c r="L588" s="2">
        <f>VLOOKUP(Tabla1[[#This Row],[NoMBRE DE SuBSERIE]],CCD!$C$3:$D$181,2,0)</f>
        <v>8</v>
      </c>
      <c r="M588" s="1" t="s">
        <v>664</v>
      </c>
      <c r="N588" s="2" t="s">
        <v>7</v>
      </c>
      <c r="O588" s="2" t="s">
        <v>7</v>
      </c>
      <c r="P588" s="2" t="s">
        <v>7</v>
      </c>
      <c r="Q588" s="1" t="s">
        <v>643</v>
      </c>
      <c r="R588" s="2" t="s">
        <v>233</v>
      </c>
      <c r="S588" s="2" t="s">
        <v>8</v>
      </c>
      <c r="T588" s="2" t="s">
        <v>634</v>
      </c>
      <c r="U588" s="2" t="s">
        <v>7</v>
      </c>
      <c r="V588" s="2" t="s">
        <v>7</v>
      </c>
      <c r="W588" s="2" t="s">
        <v>8</v>
      </c>
      <c r="X588" s="2">
        <v>0</v>
      </c>
      <c r="Y588" s="1" t="s">
        <v>966</v>
      </c>
      <c r="Z588" s="1">
        <v>0</v>
      </c>
      <c r="AA588" s="1" t="s">
        <v>2</v>
      </c>
      <c r="AB588" s="1" t="s">
        <v>1</v>
      </c>
      <c r="AC588" s="3">
        <v>46106</v>
      </c>
      <c r="AD588" s="2" t="s">
        <v>7</v>
      </c>
      <c r="AE588" s="1" t="s">
        <v>841</v>
      </c>
    </row>
    <row r="589" spans="1:31" ht="39.65" customHeight="1">
      <c r="A589" s="1" t="s">
        <v>631</v>
      </c>
      <c r="B589" s="1" t="s">
        <v>629</v>
      </c>
      <c r="C589" s="1" t="s">
        <v>633</v>
      </c>
      <c r="D589" s="1" t="s">
        <v>848</v>
      </c>
      <c r="E589" s="1" t="s">
        <v>40</v>
      </c>
      <c r="F589" s="2" t="s">
        <v>7</v>
      </c>
      <c r="G589" s="2">
        <f>VLOOKUP(Tabla1[[#This Row],[NOMBRE DE SERIE]],CCD!$A$3:$D$181,2,0)</f>
        <v>15</v>
      </c>
      <c r="H589" s="1" t="s">
        <v>2243</v>
      </c>
      <c r="I589" s="2">
        <v>1</v>
      </c>
      <c r="J589" s="2">
        <v>0</v>
      </c>
      <c r="K589" s="2">
        <v>0</v>
      </c>
      <c r="L589" s="2">
        <f>VLOOKUP(Tabla1[[#This Row],[NoMBRE DE SuBSERIE]],CCD!$C$3:$D$181,2,0)</f>
        <v>8</v>
      </c>
      <c r="M589" s="1" t="s">
        <v>664</v>
      </c>
      <c r="N589" s="2" t="s">
        <v>7</v>
      </c>
      <c r="O589" s="2" t="s">
        <v>7</v>
      </c>
      <c r="P589" s="2" t="s">
        <v>7</v>
      </c>
      <c r="Q589" s="1" t="s">
        <v>853</v>
      </c>
      <c r="R589" s="2" t="s">
        <v>233</v>
      </c>
      <c r="S589" s="2" t="s">
        <v>8</v>
      </c>
      <c r="T589" s="2" t="s">
        <v>634</v>
      </c>
      <c r="U589" s="2" t="s">
        <v>7</v>
      </c>
      <c r="V589" s="2" t="s">
        <v>7</v>
      </c>
      <c r="W589" s="2" t="s">
        <v>8</v>
      </c>
      <c r="X589" s="2">
        <v>0</v>
      </c>
      <c r="Y589" s="1" t="s">
        <v>967</v>
      </c>
      <c r="Z589" s="1">
        <v>0</v>
      </c>
      <c r="AA589" s="1" t="s">
        <v>2</v>
      </c>
      <c r="AB589" s="1" t="s">
        <v>1</v>
      </c>
      <c r="AC589" s="3">
        <v>46106</v>
      </c>
      <c r="AD589" s="2" t="s">
        <v>7</v>
      </c>
      <c r="AE589" s="1" t="s">
        <v>841</v>
      </c>
    </row>
    <row r="590" spans="1:31" ht="39.65" customHeight="1">
      <c r="A590" s="1" t="s">
        <v>631</v>
      </c>
      <c r="B590" s="1" t="s">
        <v>629</v>
      </c>
      <c r="C590" s="1" t="s">
        <v>633</v>
      </c>
      <c r="D590" s="1" t="s">
        <v>848</v>
      </c>
      <c r="E590" s="1" t="s">
        <v>40</v>
      </c>
      <c r="F590" s="2" t="s">
        <v>7</v>
      </c>
      <c r="G590" s="2">
        <f>VLOOKUP(Tabla1[[#This Row],[NOMBRE DE SERIE]],CCD!$A$3:$D$181,2,0)</f>
        <v>15</v>
      </c>
      <c r="H590" s="1" t="s">
        <v>2243</v>
      </c>
      <c r="I590" s="2">
        <v>1</v>
      </c>
      <c r="J590" s="2">
        <v>0</v>
      </c>
      <c r="K590" s="2">
        <v>0</v>
      </c>
      <c r="L590" s="2">
        <f>VLOOKUP(Tabla1[[#This Row],[NoMBRE DE SuBSERIE]],CCD!$C$3:$D$181,2,0)</f>
        <v>8</v>
      </c>
      <c r="M590" s="1" t="s">
        <v>664</v>
      </c>
      <c r="N590" s="2" t="s">
        <v>7</v>
      </c>
      <c r="O590" s="2" t="s">
        <v>7</v>
      </c>
      <c r="P590" s="2" t="s">
        <v>7</v>
      </c>
      <c r="Q590" s="1" t="s">
        <v>649</v>
      </c>
      <c r="R590" s="2" t="s">
        <v>233</v>
      </c>
      <c r="S590" s="2" t="s">
        <v>8</v>
      </c>
      <c r="T590" s="2" t="s">
        <v>634</v>
      </c>
      <c r="U590" s="2" t="s">
        <v>7</v>
      </c>
      <c r="V590" s="2" t="s">
        <v>7</v>
      </c>
      <c r="W590" s="2" t="s">
        <v>8</v>
      </c>
      <c r="X590" s="2">
        <v>0</v>
      </c>
      <c r="Y590" s="1" t="s">
        <v>968</v>
      </c>
      <c r="Z590" s="1">
        <v>0</v>
      </c>
      <c r="AA590" s="1" t="s">
        <v>2</v>
      </c>
      <c r="AB590" s="1" t="s">
        <v>1</v>
      </c>
      <c r="AC590" s="3">
        <v>46106</v>
      </c>
      <c r="AD590" s="2" t="s">
        <v>7</v>
      </c>
      <c r="AE590" s="1" t="s">
        <v>841</v>
      </c>
    </row>
    <row r="591" spans="1:31" ht="39.65" customHeight="1">
      <c r="A591" s="1" t="s">
        <v>631</v>
      </c>
      <c r="B591" s="1" t="s">
        <v>629</v>
      </c>
      <c r="C591" s="1" t="s">
        <v>633</v>
      </c>
      <c r="D591" s="1" t="s">
        <v>848</v>
      </c>
      <c r="E591" s="1" t="s">
        <v>40</v>
      </c>
      <c r="F591" s="2" t="s">
        <v>7</v>
      </c>
      <c r="G591" s="2">
        <f>VLOOKUP(Tabla1[[#This Row],[NOMBRE DE SERIE]],CCD!$A$3:$D$181,2,0)</f>
        <v>15</v>
      </c>
      <c r="H591" s="1" t="s">
        <v>2243</v>
      </c>
      <c r="I591" s="2">
        <v>1</v>
      </c>
      <c r="J591" s="2">
        <v>0</v>
      </c>
      <c r="K591" s="2">
        <v>0</v>
      </c>
      <c r="L591" s="2">
        <f>VLOOKUP(Tabla1[[#This Row],[NoMBRE DE SuBSERIE]],CCD!$C$3:$D$181,2,0)</f>
        <v>8</v>
      </c>
      <c r="M591" s="1" t="s">
        <v>664</v>
      </c>
      <c r="N591" s="2" t="s">
        <v>7</v>
      </c>
      <c r="O591" s="2" t="s">
        <v>7</v>
      </c>
      <c r="P591" s="2" t="s">
        <v>7</v>
      </c>
      <c r="Q591" s="1" t="s">
        <v>908</v>
      </c>
      <c r="R591" s="2" t="s">
        <v>233</v>
      </c>
      <c r="S591" s="2" t="s">
        <v>8</v>
      </c>
      <c r="T591" s="2" t="s">
        <v>634</v>
      </c>
      <c r="U591" s="2" t="s">
        <v>7</v>
      </c>
      <c r="V591" s="2" t="s">
        <v>7</v>
      </c>
      <c r="W591" s="2" t="s">
        <v>8</v>
      </c>
      <c r="X591" s="2">
        <v>0</v>
      </c>
      <c r="Y591" s="1" t="s">
        <v>969</v>
      </c>
      <c r="Z591" s="1">
        <v>0</v>
      </c>
      <c r="AA591" s="1" t="s">
        <v>2</v>
      </c>
      <c r="AB591" s="1" t="s">
        <v>1</v>
      </c>
      <c r="AC591" s="3">
        <v>46106</v>
      </c>
      <c r="AD591" s="2" t="s">
        <v>7</v>
      </c>
      <c r="AE591" s="1" t="s">
        <v>841</v>
      </c>
    </row>
    <row r="592" spans="1:31" ht="39.65" customHeight="1">
      <c r="A592" s="1" t="s">
        <v>631</v>
      </c>
      <c r="B592" s="1" t="s">
        <v>629</v>
      </c>
      <c r="C592" s="1" t="s">
        <v>633</v>
      </c>
      <c r="D592" s="1" t="s">
        <v>848</v>
      </c>
      <c r="E592" s="1" t="s">
        <v>40</v>
      </c>
      <c r="F592" s="2" t="s">
        <v>7</v>
      </c>
      <c r="G592" s="2">
        <f>VLOOKUP(Tabla1[[#This Row],[NOMBRE DE SERIE]],CCD!$A$3:$D$181,2,0)</f>
        <v>15</v>
      </c>
      <c r="H592" s="1" t="s">
        <v>2243</v>
      </c>
      <c r="I592" s="2">
        <v>1</v>
      </c>
      <c r="J592" s="2">
        <v>0</v>
      </c>
      <c r="K592" s="2">
        <v>0</v>
      </c>
      <c r="L592" s="2">
        <f>VLOOKUP(Tabla1[[#This Row],[NoMBRE DE SuBSERIE]],CCD!$C$3:$D$181,2,0)</f>
        <v>8</v>
      </c>
      <c r="M592" s="1" t="s">
        <v>664</v>
      </c>
      <c r="N592" s="2" t="s">
        <v>7</v>
      </c>
      <c r="O592" s="2" t="s">
        <v>7</v>
      </c>
      <c r="P592" s="2" t="s">
        <v>7</v>
      </c>
      <c r="Q592" s="1" t="s">
        <v>642</v>
      </c>
      <c r="R592" s="2" t="s">
        <v>233</v>
      </c>
      <c r="S592" s="2" t="s">
        <v>8</v>
      </c>
      <c r="T592" s="2" t="s">
        <v>634</v>
      </c>
      <c r="U592" s="2" t="s">
        <v>7</v>
      </c>
      <c r="V592" s="2" t="s">
        <v>7</v>
      </c>
      <c r="W592" s="2" t="s">
        <v>8</v>
      </c>
      <c r="X592" s="2">
        <v>0</v>
      </c>
      <c r="Y592" s="1" t="s">
        <v>970</v>
      </c>
      <c r="Z592" s="1">
        <v>0</v>
      </c>
      <c r="AA592" s="1" t="s">
        <v>2</v>
      </c>
      <c r="AB592" s="1" t="s">
        <v>1</v>
      </c>
      <c r="AC592" s="3">
        <v>46106</v>
      </c>
      <c r="AD592" s="2" t="s">
        <v>7</v>
      </c>
      <c r="AE592" s="1" t="s">
        <v>841</v>
      </c>
    </row>
    <row r="593" spans="1:31" ht="39.65" customHeight="1">
      <c r="A593" s="1" t="s">
        <v>631</v>
      </c>
      <c r="B593" s="1" t="s">
        <v>629</v>
      </c>
      <c r="C593" s="1" t="s">
        <v>633</v>
      </c>
      <c r="D593" s="1" t="s">
        <v>848</v>
      </c>
      <c r="E593" s="1" t="s">
        <v>40</v>
      </c>
      <c r="F593" s="2" t="s">
        <v>7</v>
      </c>
      <c r="G593" s="2">
        <f>VLOOKUP(Tabla1[[#This Row],[NOMBRE DE SERIE]],CCD!$A$3:$D$181,2,0)</f>
        <v>15</v>
      </c>
      <c r="H593" s="1" t="s">
        <v>2243</v>
      </c>
      <c r="I593" s="2">
        <v>1</v>
      </c>
      <c r="J593" s="2">
        <v>0</v>
      </c>
      <c r="K593" s="2">
        <v>0</v>
      </c>
      <c r="L593" s="2">
        <f>VLOOKUP(Tabla1[[#This Row],[NoMBRE DE SuBSERIE]],CCD!$C$3:$D$181,2,0)</f>
        <v>8</v>
      </c>
      <c r="M593" s="1" t="s">
        <v>664</v>
      </c>
      <c r="N593" s="2" t="s">
        <v>7</v>
      </c>
      <c r="O593" s="2" t="s">
        <v>7</v>
      </c>
      <c r="P593" s="2" t="s">
        <v>7</v>
      </c>
      <c r="Q593" s="1" t="s">
        <v>65</v>
      </c>
      <c r="R593" s="2" t="s">
        <v>233</v>
      </c>
      <c r="S593" s="2" t="s">
        <v>8</v>
      </c>
      <c r="T593" s="2" t="s">
        <v>634</v>
      </c>
      <c r="U593" s="2" t="s">
        <v>7</v>
      </c>
      <c r="V593" s="2" t="s">
        <v>7</v>
      </c>
      <c r="W593" s="2" t="s">
        <v>8</v>
      </c>
      <c r="X593" s="2">
        <v>0</v>
      </c>
      <c r="Y593" s="1" t="s">
        <v>971</v>
      </c>
      <c r="Z593" s="1">
        <v>0</v>
      </c>
      <c r="AA593" s="1" t="s">
        <v>2</v>
      </c>
      <c r="AB593" s="1" t="s">
        <v>1</v>
      </c>
      <c r="AC593" s="3">
        <v>46106</v>
      </c>
      <c r="AD593" s="2" t="s">
        <v>7</v>
      </c>
      <c r="AE593" s="1" t="s">
        <v>841</v>
      </c>
    </row>
    <row r="594" spans="1:31" ht="39.65" customHeight="1">
      <c r="A594" s="1" t="s">
        <v>631</v>
      </c>
      <c r="B594" s="1" t="s">
        <v>629</v>
      </c>
      <c r="C594" s="1" t="s">
        <v>633</v>
      </c>
      <c r="D594" s="1" t="s">
        <v>848</v>
      </c>
      <c r="E594" s="1" t="s">
        <v>40</v>
      </c>
      <c r="F594" s="2" t="s">
        <v>7</v>
      </c>
      <c r="G594" s="2">
        <f>VLOOKUP(Tabla1[[#This Row],[NOMBRE DE SERIE]],CCD!$A$3:$D$181,2,0)</f>
        <v>15</v>
      </c>
      <c r="H594" s="1" t="s">
        <v>2243</v>
      </c>
      <c r="I594" s="2">
        <v>1</v>
      </c>
      <c r="J594" s="2">
        <v>0</v>
      </c>
      <c r="K594" s="2">
        <v>0</v>
      </c>
      <c r="L594" s="2">
        <f>VLOOKUP(Tabla1[[#This Row],[NoMBRE DE SuBSERIE]],CCD!$C$3:$D$181,2,0)</f>
        <v>8</v>
      </c>
      <c r="M594" s="1" t="s">
        <v>664</v>
      </c>
      <c r="N594" s="2" t="s">
        <v>7</v>
      </c>
      <c r="O594" s="2" t="s">
        <v>7</v>
      </c>
      <c r="P594" s="2" t="s">
        <v>7</v>
      </c>
      <c r="Q594" s="1" t="s">
        <v>880</v>
      </c>
      <c r="R594" s="2" t="s">
        <v>233</v>
      </c>
      <c r="S594" s="2" t="s">
        <v>8</v>
      </c>
      <c r="T594" s="2" t="s">
        <v>634</v>
      </c>
      <c r="U594" s="2" t="s">
        <v>7</v>
      </c>
      <c r="V594" s="2" t="s">
        <v>7</v>
      </c>
      <c r="W594" s="2" t="s">
        <v>8</v>
      </c>
      <c r="X594" s="2">
        <v>0</v>
      </c>
      <c r="Y594" s="1" t="s">
        <v>972</v>
      </c>
      <c r="Z594" s="1">
        <v>0</v>
      </c>
      <c r="AA594" s="1" t="s">
        <v>2</v>
      </c>
      <c r="AB594" s="1" t="s">
        <v>1</v>
      </c>
      <c r="AC594" s="3">
        <v>46106</v>
      </c>
      <c r="AD594" s="2" t="s">
        <v>7</v>
      </c>
      <c r="AE594" s="1" t="s">
        <v>841</v>
      </c>
    </row>
    <row r="595" spans="1:31" ht="39.65" customHeight="1">
      <c r="A595" s="1" t="s">
        <v>631</v>
      </c>
      <c r="B595" s="1" t="s">
        <v>629</v>
      </c>
      <c r="C595" s="1" t="s">
        <v>633</v>
      </c>
      <c r="D595" s="1" t="s">
        <v>848</v>
      </c>
      <c r="E595" s="1" t="s">
        <v>40</v>
      </c>
      <c r="F595" s="2" t="s">
        <v>7</v>
      </c>
      <c r="G595" s="2">
        <f>VLOOKUP(Tabla1[[#This Row],[NOMBRE DE SERIE]],CCD!$A$3:$D$181,2,0)</f>
        <v>15</v>
      </c>
      <c r="H595" s="1" t="s">
        <v>2243</v>
      </c>
      <c r="I595" s="2">
        <v>1</v>
      </c>
      <c r="J595" s="2">
        <v>0</v>
      </c>
      <c r="K595" s="2">
        <v>0</v>
      </c>
      <c r="L595" s="2">
        <f>VLOOKUP(Tabla1[[#This Row],[NoMBRE DE SuBSERIE]],CCD!$C$3:$D$181,2,0)</f>
        <v>8</v>
      </c>
      <c r="M595" s="1" t="s">
        <v>664</v>
      </c>
      <c r="N595" s="2" t="s">
        <v>7</v>
      </c>
      <c r="O595" s="2" t="s">
        <v>7</v>
      </c>
      <c r="P595" s="2" t="s">
        <v>7</v>
      </c>
      <c r="Q595" s="1" t="s">
        <v>909</v>
      </c>
      <c r="R595" s="2" t="s">
        <v>233</v>
      </c>
      <c r="S595" s="2" t="s">
        <v>8</v>
      </c>
      <c r="T595" s="2" t="s">
        <v>634</v>
      </c>
      <c r="U595" s="2" t="s">
        <v>7</v>
      </c>
      <c r="V595" s="2" t="s">
        <v>7</v>
      </c>
      <c r="W595" s="2" t="s">
        <v>8</v>
      </c>
      <c r="X595" s="2">
        <v>0</v>
      </c>
      <c r="Y595" s="1" t="s">
        <v>973</v>
      </c>
      <c r="Z595" s="1">
        <v>0</v>
      </c>
      <c r="AA595" s="1" t="s">
        <v>2</v>
      </c>
      <c r="AB595" s="1" t="s">
        <v>1</v>
      </c>
      <c r="AC595" s="3">
        <v>46106</v>
      </c>
      <c r="AD595" s="2" t="s">
        <v>7</v>
      </c>
      <c r="AE595" s="1" t="s">
        <v>841</v>
      </c>
    </row>
    <row r="596" spans="1:31" ht="39.65" customHeight="1">
      <c r="A596" s="1" t="s">
        <v>631</v>
      </c>
      <c r="B596" s="1" t="s">
        <v>629</v>
      </c>
      <c r="C596" s="1" t="s">
        <v>633</v>
      </c>
      <c r="D596" s="1" t="s">
        <v>848</v>
      </c>
      <c r="E596" s="1" t="s">
        <v>40</v>
      </c>
      <c r="F596" s="2" t="s">
        <v>7</v>
      </c>
      <c r="G596" s="2">
        <f>VLOOKUP(Tabla1[[#This Row],[NOMBRE DE SERIE]],CCD!$A$3:$D$181,2,0)</f>
        <v>15</v>
      </c>
      <c r="H596" s="1" t="s">
        <v>2243</v>
      </c>
      <c r="I596" s="2">
        <v>1</v>
      </c>
      <c r="J596" s="2">
        <v>0</v>
      </c>
      <c r="K596" s="2">
        <v>0</v>
      </c>
      <c r="L596" s="2">
        <f>VLOOKUP(Tabla1[[#This Row],[NoMBRE DE SuBSERIE]],CCD!$C$3:$D$181,2,0)</f>
        <v>8</v>
      </c>
      <c r="M596" s="1" t="s">
        <v>664</v>
      </c>
      <c r="N596" s="2" t="s">
        <v>7</v>
      </c>
      <c r="O596" s="2" t="s">
        <v>7</v>
      </c>
      <c r="P596" s="2" t="s">
        <v>7</v>
      </c>
      <c r="Q596" s="1" t="s">
        <v>910</v>
      </c>
      <c r="R596" s="2" t="s">
        <v>233</v>
      </c>
      <c r="S596" s="2" t="s">
        <v>8</v>
      </c>
      <c r="T596" s="2" t="s">
        <v>634</v>
      </c>
      <c r="U596" s="2" t="s">
        <v>7</v>
      </c>
      <c r="V596" s="2" t="s">
        <v>7</v>
      </c>
      <c r="W596" s="2" t="s">
        <v>8</v>
      </c>
      <c r="X596" s="2">
        <v>0</v>
      </c>
      <c r="Y596" s="1" t="s">
        <v>974</v>
      </c>
      <c r="Z596" s="1">
        <v>0</v>
      </c>
      <c r="AA596" s="1" t="s">
        <v>2</v>
      </c>
      <c r="AB596" s="1" t="s">
        <v>1</v>
      </c>
      <c r="AC596" s="3">
        <v>46106</v>
      </c>
      <c r="AD596" s="2" t="s">
        <v>7</v>
      </c>
      <c r="AE596" s="1" t="s">
        <v>841</v>
      </c>
    </row>
    <row r="597" spans="1:31" ht="39.65" customHeight="1">
      <c r="A597" s="1" t="s">
        <v>631</v>
      </c>
      <c r="B597" s="1" t="s">
        <v>629</v>
      </c>
      <c r="C597" s="1" t="s">
        <v>633</v>
      </c>
      <c r="D597" s="1" t="s">
        <v>848</v>
      </c>
      <c r="E597" s="1" t="s">
        <v>40</v>
      </c>
      <c r="F597" s="2" t="s">
        <v>7</v>
      </c>
      <c r="G597" s="2">
        <f>VLOOKUP(Tabla1[[#This Row],[NOMBRE DE SERIE]],CCD!$A$3:$D$181,2,0)</f>
        <v>15</v>
      </c>
      <c r="H597" s="1" t="s">
        <v>2243</v>
      </c>
      <c r="I597" s="2">
        <v>1</v>
      </c>
      <c r="J597" s="2">
        <v>0</v>
      </c>
      <c r="K597" s="2">
        <v>0</v>
      </c>
      <c r="L597" s="2">
        <f>VLOOKUP(Tabla1[[#This Row],[NoMBRE DE SuBSERIE]],CCD!$C$3:$D$181,2,0)</f>
        <v>8</v>
      </c>
      <c r="M597" s="1" t="s">
        <v>664</v>
      </c>
      <c r="N597" s="2" t="s">
        <v>7</v>
      </c>
      <c r="O597" s="2" t="s">
        <v>7</v>
      </c>
      <c r="P597" s="2" t="s">
        <v>7</v>
      </c>
      <c r="Q597" s="1" t="s">
        <v>650</v>
      </c>
      <c r="R597" s="2" t="s">
        <v>233</v>
      </c>
      <c r="S597" s="2" t="s">
        <v>8</v>
      </c>
      <c r="T597" s="2" t="s">
        <v>634</v>
      </c>
      <c r="U597" s="2" t="s">
        <v>7</v>
      </c>
      <c r="V597" s="2" t="s">
        <v>7</v>
      </c>
      <c r="W597" s="2" t="s">
        <v>8</v>
      </c>
      <c r="X597" s="2">
        <v>0</v>
      </c>
      <c r="Y597" s="1" t="s">
        <v>975</v>
      </c>
      <c r="Z597" s="1">
        <v>0</v>
      </c>
      <c r="AA597" s="1" t="s">
        <v>2</v>
      </c>
      <c r="AB597" s="1" t="s">
        <v>1</v>
      </c>
      <c r="AC597" s="3">
        <v>46106</v>
      </c>
      <c r="AD597" s="2" t="s">
        <v>7</v>
      </c>
      <c r="AE597" s="1" t="s">
        <v>841</v>
      </c>
    </row>
    <row r="598" spans="1:31" ht="39.65" customHeight="1">
      <c r="A598" s="1" t="s">
        <v>631</v>
      </c>
      <c r="B598" s="1" t="s">
        <v>629</v>
      </c>
      <c r="C598" s="1" t="s">
        <v>633</v>
      </c>
      <c r="D598" s="1" t="s">
        <v>848</v>
      </c>
      <c r="E598" s="1" t="s">
        <v>40</v>
      </c>
      <c r="F598" s="2" t="s">
        <v>7</v>
      </c>
      <c r="G598" s="2">
        <f>VLOOKUP(Tabla1[[#This Row],[NOMBRE DE SERIE]],CCD!$A$3:$D$181,2,0)</f>
        <v>15</v>
      </c>
      <c r="H598" s="1" t="s">
        <v>2243</v>
      </c>
      <c r="I598" s="2">
        <v>1</v>
      </c>
      <c r="J598" s="2">
        <v>0</v>
      </c>
      <c r="K598" s="2">
        <v>0</v>
      </c>
      <c r="L598" s="2">
        <f>VLOOKUP(Tabla1[[#This Row],[NoMBRE DE SuBSERIE]],CCD!$C$3:$D$181,2,0)</f>
        <v>8</v>
      </c>
      <c r="M598" s="1" t="s">
        <v>664</v>
      </c>
      <c r="N598" s="2" t="s">
        <v>7</v>
      </c>
      <c r="O598" s="2" t="s">
        <v>7</v>
      </c>
      <c r="P598" s="2" t="s">
        <v>7</v>
      </c>
      <c r="Q598" s="1" t="s">
        <v>651</v>
      </c>
      <c r="R598" s="2" t="s">
        <v>233</v>
      </c>
      <c r="S598" s="2" t="s">
        <v>8</v>
      </c>
      <c r="T598" s="2" t="s">
        <v>634</v>
      </c>
      <c r="U598" s="2" t="s">
        <v>7</v>
      </c>
      <c r="V598" s="2" t="s">
        <v>7</v>
      </c>
      <c r="W598" s="2" t="s">
        <v>8</v>
      </c>
      <c r="X598" s="2">
        <v>0</v>
      </c>
      <c r="Y598" s="1" t="s">
        <v>976</v>
      </c>
      <c r="Z598" s="1">
        <v>0</v>
      </c>
      <c r="AA598" s="1" t="s">
        <v>2</v>
      </c>
      <c r="AB598" s="1" t="s">
        <v>1</v>
      </c>
      <c r="AC598" s="3">
        <v>46106</v>
      </c>
      <c r="AD598" s="2" t="s">
        <v>7</v>
      </c>
      <c r="AE598" s="1" t="s">
        <v>841</v>
      </c>
    </row>
    <row r="599" spans="1:31" ht="39.65" customHeight="1">
      <c r="A599" s="1" t="s">
        <v>631</v>
      </c>
      <c r="B599" s="1" t="s">
        <v>629</v>
      </c>
      <c r="C599" s="1" t="s">
        <v>633</v>
      </c>
      <c r="D599" s="1" t="s">
        <v>848</v>
      </c>
      <c r="E599" s="1" t="s">
        <v>40</v>
      </c>
      <c r="F599" s="2" t="s">
        <v>7</v>
      </c>
      <c r="G599" s="2">
        <f>VLOOKUP(Tabla1[[#This Row],[NOMBRE DE SERIE]],CCD!$A$3:$D$181,2,0)</f>
        <v>15</v>
      </c>
      <c r="H599" s="1" t="s">
        <v>2243</v>
      </c>
      <c r="I599" s="2">
        <v>1</v>
      </c>
      <c r="J599" s="2">
        <v>0</v>
      </c>
      <c r="K599" s="2">
        <v>0</v>
      </c>
      <c r="L599" s="2">
        <f>VLOOKUP(Tabla1[[#This Row],[NoMBRE DE SuBSERIE]],CCD!$C$3:$D$181,2,0)</f>
        <v>8</v>
      </c>
      <c r="M599" s="1" t="s">
        <v>664</v>
      </c>
      <c r="N599" s="2" t="s">
        <v>7</v>
      </c>
      <c r="O599" s="2" t="s">
        <v>7</v>
      </c>
      <c r="P599" s="2" t="s">
        <v>7</v>
      </c>
      <c r="Q599" s="1" t="s">
        <v>652</v>
      </c>
      <c r="R599" s="2" t="s">
        <v>233</v>
      </c>
      <c r="S599" s="2" t="s">
        <v>8</v>
      </c>
      <c r="T599" s="2" t="s">
        <v>634</v>
      </c>
      <c r="U599" s="2" t="s">
        <v>7</v>
      </c>
      <c r="V599" s="2" t="s">
        <v>7</v>
      </c>
      <c r="W599" s="2" t="s">
        <v>8</v>
      </c>
      <c r="X599" s="2">
        <v>0</v>
      </c>
      <c r="Y599" s="1" t="s">
        <v>977</v>
      </c>
      <c r="Z599" s="1">
        <v>0</v>
      </c>
      <c r="AA599" s="1" t="s">
        <v>2</v>
      </c>
      <c r="AB599" s="1" t="s">
        <v>1</v>
      </c>
      <c r="AC599" s="3">
        <v>46106</v>
      </c>
      <c r="AD599" s="2" t="s">
        <v>7</v>
      </c>
      <c r="AE599" s="1" t="s">
        <v>841</v>
      </c>
    </row>
    <row r="600" spans="1:31" ht="39.65" customHeight="1">
      <c r="A600" s="1" t="s">
        <v>631</v>
      </c>
      <c r="B600" s="1" t="s">
        <v>629</v>
      </c>
      <c r="C600" s="1" t="s">
        <v>633</v>
      </c>
      <c r="D600" s="1" t="s">
        <v>848</v>
      </c>
      <c r="E600" s="1" t="s">
        <v>40</v>
      </c>
      <c r="F600" s="2" t="s">
        <v>7</v>
      </c>
      <c r="G600" s="2">
        <f>VLOOKUP(Tabla1[[#This Row],[NOMBRE DE SERIE]],CCD!$A$3:$D$181,2,0)</f>
        <v>15</v>
      </c>
      <c r="H600" s="1" t="s">
        <v>2243</v>
      </c>
      <c r="I600" s="2">
        <v>1</v>
      </c>
      <c r="J600" s="2">
        <v>0</v>
      </c>
      <c r="K600" s="2">
        <v>0</v>
      </c>
      <c r="L600" s="2">
        <f>VLOOKUP(Tabla1[[#This Row],[NoMBRE DE SuBSERIE]],CCD!$C$3:$D$181,2,0)</f>
        <v>8</v>
      </c>
      <c r="M600" s="1" t="s">
        <v>664</v>
      </c>
      <c r="N600" s="2" t="s">
        <v>7</v>
      </c>
      <c r="O600" s="2" t="s">
        <v>7</v>
      </c>
      <c r="P600" s="2" t="s">
        <v>7</v>
      </c>
      <c r="Q600" s="1" t="s">
        <v>2123</v>
      </c>
      <c r="R600" s="2" t="s">
        <v>233</v>
      </c>
      <c r="S600" s="2" t="s">
        <v>8</v>
      </c>
      <c r="T600" s="2" t="s">
        <v>634</v>
      </c>
      <c r="U600" s="2" t="s">
        <v>7</v>
      </c>
      <c r="V600" s="2" t="s">
        <v>7</v>
      </c>
      <c r="W600" s="2" t="s">
        <v>8</v>
      </c>
      <c r="X600" s="2">
        <v>0</v>
      </c>
      <c r="Y600" s="1" t="s">
        <v>978</v>
      </c>
      <c r="Z600" s="1">
        <v>0</v>
      </c>
      <c r="AA600" s="1" t="s">
        <v>2</v>
      </c>
      <c r="AB600" s="1" t="s">
        <v>1</v>
      </c>
      <c r="AC600" s="3">
        <v>46106</v>
      </c>
      <c r="AD600" s="2" t="s">
        <v>7</v>
      </c>
      <c r="AE600" s="1" t="s">
        <v>841</v>
      </c>
    </row>
    <row r="601" spans="1:31" ht="39.65" customHeight="1">
      <c r="A601" s="1" t="s">
        <v>631</v>
      </c>
      <c r="B601" s="1" t="s">
        <v>629</v>
      </c>
      <c r="C601" s="1" t="s">
        <v>633</v>
      </c>
      <c r="D601" s="1" t="s">
        <v>848</v>
      </c>
      <c r="E601" s="1" t="s">
        <v>40</v>
      </c>
      <c r="F601" s="2" t="s">
        <v>7</v>
      </c>
      <c r="G601" s="2">
        <f>VLOOKUP(Tabla1[[#This Row],[NOMBRE DE SERIE]],CCD!$A$3:$D$181,2,0)</f>
        <v>15</v>
      </c>
      <c r="H601" s="1" t="s">
        <v>2243</v>
      </c>
      <c r="I601" s="2">
        <v>1</v>
      </c>
      <c r="J601" s="2">
        <v>0</v>
      </c>
      <c r="K601" s="2">
        <v>0</v>
      </c>
      <c r="L601" s="2">
        <f>VLOOKUP(Tabla1[[#This Row],[NoMBRE DE SuBSERIE]],CCD!$C$3:$D$181,2,0)</f>
        <v>8</v>
      </c>
      <c r="M601" s="1" t="s">
        <v>664</v>
      </c>
      <c r="N601" s="2" t="s">
        <v>7</v>
      </c>
      <c r="O601" s="2" t="s">
        <v>7</v>
      </c>
      <c r="P601" s="2" t="s">
        <v>7</v>
      </c>
      <c r="Q601" s="1" t="s">
        <v>653</v>
      </c>
      <c r="R601" s="2" t="s">
        <v>233</v>
      </c>
      <c r="S601" s="2" t="s">
        <v>8</v>
      </c>
      <c r="T601" s="2" t="s">
        <v>634</v>
      </c>
      <c r="U601" s="2" t="s">
        <v>7</v>
      </c>
      <c r="V601" s="2" t="s">
        <v>7</v>
      </c>
      <c r="W601" s="2" t="s">
        <v>8</v>
      </c>
      <c r="X601" s="2">
        <v>0</v>
      </c>
      <c r="Y601" s="1" t="s">
        <v>979</v>
      </c>
      <c r="Z601" s="1">
        <v>0</v>
      </c>
      <c r="AA601" s="1" t="s">
        <v>2</v>
      </c>
      <c r="AB601" s="1" t="s">
        <v>1</v>
      </c>
      <c r="AC601" s="3">
        <v>46106</v>
      </c>
      <c r="AD601" s="2" t="s">
        <v>7</v>
      </c>
      <c r="AE601" s="1" t="s">
        <v>841</v>
      </c>
    </row>
    <row r="602" spans="1:31" ht="39.65" customHeight="1">
      <c r="A602" s="1" t="s">
        <v>631</v>
      </c>
      <c r="B602" s="1" t="s">
        <v>629</v>
      </c>
      <c r="C602" s="1" t="s">
        <v>633</v>
      </c>
      <c r="D602" s="1" t="s">
        <v>848</v>
      </c>
      <c r="E602" s="1" t="s">
        <v>40</v>
      </c>
      <c r="F602" s="2" t="s">
        <v>7</v>
      </c>
      <c r="G602" s="2">
        <f>VLOOKUP(Tabla1[[#This Row],[NOMBRE DE SERIE]],CCD!$A$3:$D$181,2,0)</f>
        <v>15</v>
      </c>
      <c r="H602" s="1" t="s">
        <v>2243</v>
      </c>
      <c r="I602" s="2">
        <v>1</v>
      </c>
      <c r="J602" s="2">
        <v>0</v>
      </c>
      <c r="K602" s="2">
        <v>0</v>
      </c>
      <c r="L602" s="2">
        <f>VLOOKUP(Tabla1[[#This Row],[NoMBRE DE SuBSERIE]],CCD!$C$3:$D$181,2,0)</f>
        <v>8</v>
      </c>
      <c r="M602" s="1" t="s">
        <v>664</v>
      </c>
      <c r="N602" s="2" t="s">
        <v>7</v>
      </c>
      <c r="O602" s="2" t="s">
        <v>7</v>
      </c>
      <c r="P602" s="2" t="s">
        <v>7</v>
      </c>
      <c r="Q602" s="1" t="s">
        <v>654</v>
      </c>
      <c r="R602" s="2" t="s">
        <v>233</v>
      </c>
      <c r="S602" s="2" t="s">
        <v>8</v>
      </c>
      <c r="T602" s="2" t="s">
        <v>634</v>
      </c>
      <c r="U602" s="2" t="s">
        <v>7</v>
      </c>
      <c r="V602" s="2" t="s">
        <v>7</v>
      </c>
      <c r="W602" s="2" t="s">
        <v>8</v>
      </c>
      <c r="X602" s="2">
        <v>0</v>
      </c>
      <c r="Y602" s="1" t="s">
        <v>980</v>
      </c>
      <c r="Z602" s="1">
        <v>0</v>
      </c>
      <c r="AA602" s="1" t="s">
        <v>2</v>
      </c>
      <c r="AB602" s="1" t="s">
        <v>1</v>
      </c>
      <c r="AC602" s="3">
        <v>46106</v>
      </c>
      <c r="AD602" s="2" t="s">
        <v>7</v>
      </c>
      <c r="AE602" s="1" t="s">
        <v>841</v>
      </c>
    </row>
    <row r="603" spans="1:31" ht="39.65" customHeight="1">
      <c r="A603" s="1" t="s">
        <v>631</v>
      </c>
      <c r="B603" s="1" t="s">
        <v>629</v>
      </c>
      <c r="C603" s="1" t="s">
        <v>633</v>
      </c>
      <c r="D603" s="1" t="s">
        <v>848</v>
      </c>
      <c r="E603" s="1" t="s">
        <v>40</v>
      </c>
      <c r="F603" s="2" t="s">
        <v>7</v>
      </c>
      <c r="G603" s="2">
        <f>VLOOKUP(Tabla1[[#This Row],[NOMBRE DE SERIE]],CCD!$A$3:$D$181,2,0)</f>
        <v>15</v>
      </c>
      <c r="H603" s="1" t="s">
        <v>2243</v>
      </c>
      <c r="I603" s="2">
        <v>1</v>
      </c>
      <c r="J603" s="2">
        <v>0</v>
      </c>
      <c r="K603" s="2">
        <v>0</v>
      </c>
      <c r="L603" s="2">
        <f>VLOOKUP(Tabla1[[#This Row],[NoMBRE DE SuBSERIE]],CCD!$C$3:$D$181,2,0)</f>
        <v>8</v>
      </c>
      <c r="M603" s="1" t="s">
        <v>664</v>
      </c>
      <c r="N603" s="2" t="s">
        <v>7</v>
      </c>
      <c r="O603" s="2" t="s">
        <v>7</v>
      </c>
      <c r="P603" s="2" t="s">
        <v>7</v>
      </c>
      <c r="Q603" s="1" t="s">
        <v>655</v>
      </c>
      <c r="R603" s="2" t="s">
        <v>233</v>
      </c>
      <c r="S603" s="2" t="s">
        <v>8</v>
      </c>
      <c r="T603" s="2" t="s">
        <v>634</v>
      </c>
      <c r="U603" s="2" t="s">
        <v>7</v>
      </c>
      <c r="V603" s="2" t="s">
        <v>7</v>
      </c>
      <c r="W603" s="2" t="s">
        <v>8</v>
      </c>
      <c r="X603" s="2">
        <v>0</v>
      </c>
      <c r="Y603" s="1" t="s">
        <v>981</v>
      </c>
      <c r="Z603" s="1">
        <v>0</v>
      </c>
      <c r="AA603" s="1" t="s">
        <v>2</v>
      </c>
      <c r="AB603" s="1" t="s">
        <v>1</v>
      </c>
      <c r="AC603" s="3">
        <v>46106</v>
      </c>
      <c r="AD603" s="2" t="s">
        <v>7</v>
      </c>
      <c r="AE603" s="1" t="s">
        <v>841</v>
      </c>
    </row>
    <row r="604" spans="1:31" ht="39.65" customHeight="1">
      <c r="A604" s="1" t="s">
        <v>631</v>
      </c>
      <c r="B604" s="1" t="s">
        <v>629</v>
      </c>
      <c r="C604" s="1" t="s">
        <v>633</v>
      </c>
      <c r="D604" s="1" t="s">
        <v>848</v>
      </c>
      <c r="E604" s="1" t="s">
        <v>40</v>
      </c>
      <c r="F604" s="2" t="s">
        <v>7</v>
      </c>
      <c r="G604" s="2">
        <f>VLOOKUP(Tabla1[[#This Row],[NOMBRE DE SERIE]],CCD!$A$3:$D$181,2,0)</f>
        <v>15</v>
      </c>
      <c r="H604" s="1" t="s">
        <v>2243</v>
      </c>
      <c r="I604" s="2">
        <v>1</v>
      </c>
      <c r="J604" s="2">
        <v>0</v>
      </c>
      <c r="K604" s="2">
        <v>0</v>
      </c>
      <c r="L604" s="2">
        <f>VLOOKUP(Tabla1[[#This Row],[NoMBRE DE SuBSERIE]],CCD!$C$3:$D$181,2,0)</f>
        <v>8</v>
      </c>
      <c r="M604" s="1" t="s">
        <v>664</v>
      </c>
      <c r="N604" s="2" t="s">
        <v>7</v>
      </c>
      <c r="O604" s="2" t="s">
        <v>7</v>
      </c>
      <c r="P604" s="2" t="s">
        <v>7</v>
      </c>
      <c r="Q604" s="1" t="s">
        <v>656</v>
      </c>
      <c r="R604" s="2" t="s">
        <v>233</v>
      </c>
      <c r="S604" s="2" t="s">
        <v>8</v>
      </c>
      <c r="T604" s="2" t="s">
        <v>634</v>
      </c>
      <c r="U604" s="2" t="s">
        <v>7</v>
      </c>
      <c r="V604" s="2" t="s">
        <v>7</v>
      </c>
      <c r="W604" s="2" t="s">
        <v>8</v>
      </c>
      <c r="X604" s="2">
        <v>0</v>
      </c>
      <c r="Y604" s="1" t="s">
        <v>982</v>
      </c>
      <c r="Z604" s="1">
        <v>0</v>
      </c>
      <c r="AA604" s="1" t="s">
        <v>2</v>
      </c>
      <c r="AB604" s="1" t="s">
        <v>1</v>
      </c>
      <c r="AC604" s="3">
        <v>46106</v>
      </c>
      <c r="AD604" s="2" t="s">
        <v>7</v>
      </c>
      <c r="AE604" s="1" t="s">
        <v>841</v>
      </c>
    </row>
    <row r="605" spans="1:31" ht="39.65" customHeight="1">
      <c r="A605" s="1" t="s">
        <v>631</v>
      </c>
      <c r="B605" s="1" t="s">
        <v>629</v>
      </c>
      <c r="C605" s="1" t="s">
        <v>633</v>
      </c>
      <c r="D605" s="1" t="s">
        <v>848</v>
      </c>
      <c r="E605" s="1" t="s">
        <v>40</v>
      </c>
      <c r="F605" s="2" t="s">
        <v>7</v>
      </c>
      <c r="G605" s="2">
        <f>VLOOKUP(Tabla1[[#This Row],[NOMBRE DE SERIE]],CCD!$A$3:$D$181,2,0)</f>
        <v>15</v>
      </c>
      <c r="H605" s="1" t="s">
        <v>2243</v>
      </c>
      <c r="I605" s="2">
        <v>1</v>
      </c>
      <c r="J605" s="2">
        <v>0</v>
      </c>
      <c r="K605" s="2">
        <v>0</v>
      </c>
      <c r="L605" s="2">
        <f>VLOOKUP(Tabla1[[#This Row],[NoMBRE DE SuBSERIE]],CCD!$C$3:$D$181,2,0)</f>
        <v>8</v>
      </c>
      <c r="M605" s="1" t="s">
        <v>664</v>
      </c>
      <c r="N605" s="2" t="s">
        <v>7</v>
      </c>
      <c r="O605" s="2" t="s">
        <v>7</v>
      </c>
      <c r="P605" s="2" t="s">
        <v>7</v>
      </c>
      <c r="Q605" s="1" t="s">
        <v>2117</v>
      </c>
      <c r="R605" s="2" t="s">
        <v>233</v>
      </c>
      <c r="S605" s="2" t="s">
        <v>8</v>
      </c>
      <c r="T605" s="2" t="s">
        <v>634</v>
      </c>
      <c r="U605" s="2" t="s">
        <v>7</v>
      </c>
      <c r="V605" s="2" t="s">
        <v>7</v>
      </c>
      <c r="W605" s="2" t="s">
        <v>8</v>
      </c>
      <c r="X605" s="2">
        <v>0</v>
      </c>
      <c r="Y605" s="1" t="s">
        <v>983</v>
      </c>
      <c r="Z605" s="1">
        <v>0</v>
      </c>
      <c r="AA605" s="1" t="s">
        <v>2</v>
      </c>
      <c r="AB605" s="1" t="s">
        <v>1</v>
      </c>
      <c r="AC605" s="3">
        <v>46106</v>
      </c>
      <c r="AD605" s="2" t="s">
        <v>7</v>
      </c>
      <c r="AE605" s="1" t="s">
        <v>841</v>
      </c>
    </row>
    <row r="606" spans="1:31" ht="39.65" customHeight="1">
      <c r="A606" s="1" t="s">
        <v>631</v>
      </c>
      <c r="B606" s="1" t="s">
        <v>629</v>
      </c>
      <c r="C606" s="1" t="s">
        <v>633</v>
      </c>
      <c r="D606" s="1" t="s">
        <v>848</v>
      </c>
      <c r="E606" s="1" t="s">
        <v>40</v>
      </c>
      <c r="F606" s="2" t="s">
        <v>7</v>
      </c>
      <c r="G606" s="2">
        <f>VLOOKUP(Tabla1[[#This Row],[NOMBRE DE SERIE]],CCD!$A$3:$D$181,2,0)</f>
        <v>15</v>
      </c>
      <c r="H606" s="1" t="s">
        <v>2243</v>
      </c>
      <c r="I606" s="2">
        <v>1</v>
      </c>
      <c r="J606" s="2">
        <v>0</v>
      </c>
      <c r="K606" s="2">
        <v>0</v>
      </c>
      <c r="L606" s="2">
        <f>VLOOKUP(Tabla1[[#This Row],[NoMBRE DE SuBSERIE]],CCD!$C$3:$D$181,2,0)</f>
        <v>8</v>
      </c>
      <c r="M606" s="1" t="s">
        <v>664</v>
      </c>
      <c r="N606" s="2" t="s">
        <v>7</v>
      </c>
      <c r="O606" s="2" t="s">
        <v>7</v>
      </c>
      <c r="P606" s="2" t="s">
        <v>7</v>
      </c>
      <c r="Q606" s="1" t="s">
        <v>657</v>
      </c>
      <c r="R606" s="2" t="s">
        <v>233</v>
      </c>
      <c r="S606" s="2" t="s">
        <v>8</v>
      </c>
      <c r="T606" s="2" t="s">
        <v>634</v>
      </c>
      <c r="U606" s="2" t="s">
        <v>7</v>
      </c>
      <c r="V606" s="2" t="s">
        <v>7</v>
      </c>
      <c r="W606" s="2" t="s">
        <v>8</v>
      </c>
      <c r="X606" s="2">
        <v>0</v>
      </c>
      <c r="Y606" s="1" t="s">
        <v>984</v>
      </c>
      <c r="Z606" s="1">
        <v>0</v>
      </c>
      <c r="AA606" s="1" t="s">
        <v>2</v>
      </c>
      <c r="AB606" s="1" t="s">
        <v>1</v>
      </c>
      <c r="AC606" s="3">
        <v>46106</v>
      </c>
      <c r="AD606" s="2" t="s">
        <v>7</v>
      </c>
      <c r="AE606" s="1" t="s">
        <v>841</v>
      </c>
    </row>
    <row r="607" spans="1:31" ht="39.65" customHeight="1">
      <c r="A607" s="1" t="s">
        <v>631</v>
      </c>
      <c r="B607" s="1" t="s">
        <v>629</v>
      </c>
      <c r="C607" s="1" t="s">
        <v>633</v>
      </c>
      <c r="D607" s="1" t="s">
        <v>848</v>
      </c>
      <c r="E607" s="1" t="s">
        <v>40</v>
      </c>
      <c r="F607" s="2" t="s">
        <v>7</v>
      </c>
      <c r="G607" s="2">
        <f>VLOOKUP(Tabla1[[#This Row],[NOMBRE DE SERIE]],CCD!$A$3:$D$181,2,0)</f>
        <v>15</v>
      </c>
      <c r="H607" s="1" t="s">
        <v>2243</v>
      </c>
      <c r="I607" s="2">
        <v>1</v>
      </c>
      <c r="J607" s="2">
        <v>0</v>
      </c>
      <c r="K607" s="2">
        <v>0</v>
      </c>
      <c r="L607" s="2">
        <f>VLOOKUP(Tabla1[[#This Row],[NoMBRE DE SuBSERIE]],CCD!$C$3:$D$181,2,0)</f>
        <v>8</v>
      </c>
      <c r="M607" s="1" t="s">
        <v>664</v>
      </c>
      <c r="N607" s="2" t="s">
        <v>7</v>
      </c>
      <c r="O607" s="2" t="s">
        <v>7</v>
      </c>
      <c r="P607" s="2" t="s">
        <v>7</v>
      </c>
      <c r="Q607" s="1" t="s">
        <v>912</v>
      </c>
      <c r="R607" s="2" t="s">
        <v>233</v>
      </c>
      <c r="S607" s="2" t="s">
        <v>8</v>
      </c>
      <c r="T607" s="2" t="s">
        <v>634</v>
      </c>
      <c r="U607" s="2" t="s">
        <v>7</v>
      </c>
      <c r="V607" s="2" t="s">
        <v>7</v>
      </c>
      <c r="W607" s="2" t="s">
        <v>8</v>
      </c>
      <c r="X607" s="2">
        <v>0</v>
      </c>
      <c r="Y607" s="1" t="s">
        <v>985</v>
      </c>
      <c r="Z607" s="1">
        <v>0</v>
      </c>
      <c r="AA607" s="1" t="s">
        <v>2</v>
      </c>
      <c r="AB607" s="1" t="s">
        <v>1</v>
      </c>
      <c r="AC607" s="3">
        <v>46106</v>
      </c>
      <c r="AD607" s="2" t="s">
        <v>7</v>
      </c>
      <c r="AE607" s="1" t="s">
        <v>841</v>
      </c>
    </row>
    <row r="608" spans="1:31" ht="39.65" customHeight="1">
      <c r="A608" s="1" t="s">
        <v>631</v>
      </c>
      <c r="B608" s="1" t="s">
        <v>629</v>
      </c>
      <c r="C608" s="1" t="s">
        <v>633</v>
      </c>
      <c r="D608" s="1" t="s">
        <v>848</v>
      </c>
      <c r="E608" s="1" t="s">
        <v>40</v>
      </c>
      <c r="F608" s="2" t="s">
        <v>7</v>
      </c>
      <c r="G608" s="2">
        <f>VLOOKUP(Tabla1[[#This Row],[NOMBRE DE SERIE]],CCD!$A$3:$D$181,2,0)</f>
        <v>15</v>
      </c>
      <c r="H608" s="1" t="s">
        <v>2243</v>
      </c>
      <c r="I608" s="2">
        <v>1</v>
      </c>
      <c r="J608" s="2">
        <v>0</v>
      </c>
      <c r="K608" s="2">
        <v>0</v>
      </c>
      <c r="L608" s="2">
        <f>VLOOKUP(Tabla1[[#This Row],[NoMBRE DE SuBSERIE]],CCD!$C$3:$D$181,2,0)</f>
        <v>8</v>
      </c>
      <c r="M608" s="1" t="s">
        <v>664</v>
      </c>
      <c r="N608" s="2" t="s">
        <v>7</v>
      </c>
      <c r="O608" s="2" t="s">
        <v>7</v>
      </c>
      <c r="P608" s="2" t="s">
        <v>7</v>
      </c>
      <c r="Q608" s="1" t="s">
        <v>917</v>
      </c>
      <c r="R608" s="2" t="s">
        <v>233</v>
      </c>
      <c r="S608" s="2" t="s">
        <v>8</v>
      </c>
      <c r="T608" s="2" t="s">
        <v>634</v>
      </c>
      <c r="U608" s="2" t="s">
        <v>7</v>
      </c>
      <c r="V608" s="2" t="s">
        <v>7</v>
      </c>
      <c r="W608" s="2" t="s">
        <v>8</v>
      </c>
      <c r="X608" s="2">
        <v>0</v>
      </c>
      <c r="Y608" s="1" t="s">
        <v>986</v>
      </c>
      <c r="Z608" s="1">
        <v>0</v>
      </c>
      <c r="AA608" s="1" t="s">
        <v>2</v>
      </c>
      <c r="AB608" s="1" t="s">
        <v>1</v>
      </c>
      <c r="AC608" s="3">
        <v>46106</v>
      </c>
      <c r="AD608" s="2" t="s">
        <v>7</v>
      </c>
      <c r="AE608" s="1" t="s">
        <v>841</v>
      </c>
    </row>
    <row r="609" spans="1:31" ht="39.65" customHeight="1">
      <c r="A609" s="1" t="s">
        <v>631</v>
      </c>
      <c r="B609" s="1" t="s">
        <v>629</v>
      </c>
      <c r="C609" s="1" t="s">
        <v>633</v>
      </c>
      <c r="D609" s="1" t="s">
        <v>848</v>
      </c>
      <c r="E609" s="1" t="s">
        <v>40</v>
      </c>
      <c r="F609" s="2" t="s">
        <v>7</v>
      </c>
      <c r="G609" s="2">
        <f>VLOOKUP(Tabla1[[#This Row],[NOMBRE DE SERIE]],CCD!$A$3:$D$181,2,0)</f>
        <v>15</v>
      </c>
      <c r="H609" s="1" t="s">
        <v>2243</v>
      </c>
      <c r="I609" s="2">
        <v>1</v>
      </c>
      <c r="J609" s="2">
        <v>0</v>
      </c>
      <c r="K609" s="2">
        <v>0</v>
      </c>
      <c r="L609" s="2">
        <f>VLOOKUP(Tabla1[[#This Row],[NoMBRE DE SuBSERIE]],CCD!$C$3:$D$181,2,0)</f>
        <v>8</v>
      </c>
      <c r="M609" s="1" t="s">
        <v>664</v>
      </c>
      <c r="N609" s="2" t="s">
        <v>7</v>
      </c>
      <c r="O609" s="2" t="s">
        <v>7</v>
      </c>
      <c r="P609" s="2" t="s">
        <v>7</v>
      </c>
      <c r="Q609" s="1" t="s">
        <v>918</v>
      </c>
      <c r="R609" s="2" t="s">
        <v>233</v>
      </c>
      <c r="S609" s="2" t="s">
        <v>8</v>
      </c>
      <c r="T609" s="2" t="s">
        <v>634</v>
      </c>
      <c r="U609" s="2" t="s">
        <v>7</v>
      </c>
      <c r="V609" s="2" t="s">
        <v>7</v>
      </c>
      <c r="W609" s="2" t="s">
        <v>8</v>
      </c>
      <c r="X609" s="2">
        <v>0</v>
      </c>
      <c r="Y609" s="1" t="s">
        <v>987</v>
      </c>
      <c r="Z609" s="1">
        <v>0</v>
      </c>
      <c r="AA609" s="1" t="s">
        <v>2</v>
      </c>
      <c r="AB609" s="1" t="s">
        <v>1</v>
      </c>
      <c r="AC609" s="3">
        <v>46106</v>
      </c>
      <c r="AD609" s="2" t="s">
        <v>7</v>
      </c>
      <c r="AE609" s="1" t="s">
        <v>841</v>
      </c>
    </row>
    <row r="610" spans="1:31" ht="39.65" customHeight="1">
      <c r="A610" s="1" t="s">
        <v>631</v>
      </c>
      <c r="B610" s="1" t="s">
        <v>629</v>
      </c>
      <c r="C610" s="1" t="s">
        <v>633</v>
      </c>
      <c r="D610" s="1" t="s">
        <v>848</v>
      </c>
      <c r="E610" s="1" t="s">
        <v>40</v>
      </c>
      <c r="F610" s="2" t="s">
        <v>7</v>
      </c>
      <c r="G610" s="2">
        <f>VLOOKUP(Tabla1[[#This Row],[NOMBRE DE SERIE]],CCD!$A$3:$D$181,2,0)</f>
        <v>15</v>
      </c>
      <c r="H610" s="1" t="s">
        <v>2243</v>
      </c>
      <c r="I610" s="2">
        <v>1</v>
      </c>
      <c r="J610" s="2">
        <v>0</v>
      </c>
      <c r="K610" s="2">
        <v>0</v>
      </c>
      <c r="L610" s="2">
        <f>VLOOKUP(Tabla1[[#This Row],[NoMBRE DE SuBSERIE]],CCD!$C$3:$D$181,2,0)</f>
        <v>8</v>
      </c>
      <c r="M610" s="1" t="s">
        <v>664</v>
      </c>
      <c r="N610" s="2" t="s">
        <v>7</v>
      </c>
      <c r="O610" s="2" t="s">
        <v>7</v>
      </c>
      <c r="P610" s="2" t="s">
        <v>7</v>
      </c>
      <c r="Q610" s="1" t="s">
        <v>913</v>
      </c>
      <c r="R610" s="2" t="s">
        <v>233</v>
      </c>
      <c r="S610" s="2" t="s">
        <v>8</v>
      </c>
      <c r="T610" s="2" t="s">
        <v>634</v>
      </c>
      <c r="U610" s="2" t="s">
        <v>7</v>
      </c>
      <c r="V610" s="2" t="s">
        <v>7</v>
      </c>
      <c r="W610" s="2" t="s">
        <v>8</v>
      </c>
      <c r="X610" s="2">
        <v>0</v>
      </c>
      <c r="Y610" s="1" t="s">
        <v>988</v>
      </c>
      <c r="Z610" s="1">
        <v>0</v>
      </c>
      <c r="AA610" s="1" t="s">
        <v>2</v>
      </c>
      <c r="AB610" s="1" t="s">
        <v>1</v>
      </c>
      <c r="AC610" s="3">
        <v>46106</v>
      </c>
      <c r="AD610" s="2" t="s">
        <v>7</v>
      </c>
      <c r="AE610" s="1" t="s">
        <v>841</v>
      </c>
    </row>
    <row r="611" spans="1:31" ht="39.65" customHeight="1">
      <c r="A611" s="1" t="s">
        <v>631</v>
      </c>
      <c r="B611" s="1" t="s">
        <v>629</v>
      </c>
      <c r="C611" s="1" t="s">
        <v>633</v>
      </c>
      <c r="D611" s="1" t="s">
        <v>848</v>
      </c>
      <c r="E611" s="1" t="s">
        <v>40</v>
      </c>
      <c r="F611" s="2" t="s">
        <v>7</v>
      </c>
      <c r="G611" s="2">
        <f>VLOOKUP(Tabla1[[#This Row],[NOMBRE DE SERIE]],CCD!$A$3:$D$181,2,0)</f>
        <v>15</v>
      </c>
      <c r="H611" s="1" t="s">
        <v>2243</v>
      </c>
      <c r="I611" s="2">
        <v>1</v>
      </c>
      <c r="J611" s="2">
        <v>0</v>
      </c>
      <c r="K611" s="2">
        <v>0</v>
      </c>
      <c r="L611" s="2">
        <f>VLOOKUP(Tabla1[[#This Row],[NoMBRE DE SuBSERIE]],CCD!$C$3:$D$181,2,0)</f>
        <v>8</v>
      </c>
      <c r="M611" s="1" t="s">
        <v>664</v>
      </c>
      <c r="N611" s="2" t="s">
        <v>7</v>
      </c>
      <c r="O611" s="2" t="s">
        <v>7</v>
      </c>
      <c r="P611" s="2" t="s">
        <v>7</v>
      </c>
      <c r="Q611" s="1" t="s">
        <v>2133</v>
      </c>
      <c r="R611" s="2" t="s">
        <v>233</v>
      </c>
      <c r="S611" s="2" t="s">
        <v>8</v>
      </c>
      <c r="T611" s="2" t="s">
        <v>634</v>
      </c>
      <c r="U611" s="2" t="s">
        <v>7</v>
      </c>
      <c r="V611" s="2" t="s">
        <v>7</v>
      </c>
      <c r="W611" s="2" t="s">
        <v>8</v>
      </c>
      <c r="X611" s="2">
        <v>0</v>
      </c>
      <c r="Y611" s="1" t="s">
        <v>989</v>
      </c>
      <c r="Z611" s="1">
        <v>0</v>
      </c>
      <c r="AA611" s="1" t="s">
        <v>2</v>
      </c>
      <c r="AB611" s="1" t="s">
        <v>1</v>
      </c>
      <c r="AC611" s="3">
        <v>46106</v>
      </c>
      <c r="AD611" s="2" t="s">
        <v>7</v>
      </c>
      <c r="AE611" s="1" t="s">
        <v>841</v>
      </c>
    </row>
    <row r="612" spans="1:31" ht="39.65" customHeight="1">
      <c r="A612" s="1" t="s">
        <v>631</v>
      </c>
      <c r="B612" s="1" t="s">
        <v>629</v>
      </c>
      <c r="C612" s="1" t="s">
        <v>633</v>
      </c>
      <c r="D612" s="1" t="s">
        <v>848</v>
      </c>
      <c r="E612" s="1" t="s">
        <v>40</v>
      </c>
      <c r="F612" s="2" t="s">
        <v>7</v>
      </c>
      <c r="G612" s="2">
        <f>VLOOKUP(Tabla1[[#This Row],[NOMBRE DE SERIE]],CCD!$A$3:$D$181,2,0)</f>
        <v>15</v>
      </c>
      <c r="H612" s="1" t="s">
        <v>2243</v>
      </c>
      <c r="I612" s="2">
        <v>1</v>
      </c>
      <c r="J612" s="2">
        <v>0</v>
      </c>
      <c r="K612" s="2">
        <v>0</v>
      </c>
      <c r="L612" s="2">
        <f>VLOOKUP(Tabla1[[#This Row],[NoMBRE DE SuBSERIE]],CCD!$C$3:$D$181,2,0)</f>
        <v>8</v>
      </c>
      <c r="M612" s="1" t="s">
        <v>664</v>
      </c>
      <c r="N612" s="2" t="s">
        <v>7</v>
      </c>
      <c r="O612" s="2" t="s">
        <v>7</v>
      </c>
      <c r="P612" s="2" t="s">
        <v>7</v>
      </c>
      <c r="Q612" s="1" t="s">
        <v>636</v>
      </c>
      <c r="R612" s="2" t="s">
        <v>233</v>
      </c>
      <c r="S612" s="2" t="s">
        <v>8</v>
      </c>
      <c r="T612" s="2" t="s">
        <v>634</v>
      </c>
      <c r="U612" s="2" t="s">
        <v>7</v>
      </c>
      <c r="V612" s="2" t="s">
        <v>7</v>
      </c>
      <c r="W612" s="2" t="s">
        <v>8</v>
      </c>
      <c r="X612" s="2">
        <v>0</v>
      </c>
      <c r="Y612" s="1" t="s">
        <v>990</v>
      </c>
      <c r="Z612" s="1">
        <v>0</v>
      </c>
      <c r="AA612" s="1" t="s">
        <v>2</v>
      </c>
      <c r="AB612" s="1" t="s">
        <v>1</v>
      </c>
      <c r="AC612" s="3">
        <v>46106</v>
      </c>
      <c r="AD612" s="2" t="s">
        <v>7</v>
      </c>
      <c r="AE612" s="1" t="s">
        <v>841</v>
      </c>
    </row>
    <row r="613" spans="1:31" ht="39.65" customHeight="1">
      <c r="A613" s="1" t="s">
        <v>631</v>
      </c>
      <c r="B613" s="1" t="s">
        <v>629</v>
      </c>
      <c r="C613" s="1" t="s">
        <v>633</v>
      </c>
      <c r="D613" s="1" t="s">
        <v>848</v>
      </c>
      <c r="E613" s="1" t="s">
        <v>40</v>
      </c>
      <c r="F613" s="2" t="s">
        <v>7</v>
      </c>
      <c r="G613" s="2">
        <f>VLOOKUP(Tabla1[[#This Row],[NOMBRE DE SERIE]],CCD!$A$3:$D$181,2,0)</f>
        <v>15</v>
      </c>
      <c r="H613" s="1" t="s">
        <v>2243</v>
      </c>
      <c r="I613" s="2">
        <v>1</v>
      </c>
      <c r="J613" s="2">
        <v>0</v>
      </c>
      <c r="K613" s="2">
        <v>0</v>
      </c>
      <c r="L613" s="2">
        <f>VLOOKUP(Tabla1[[#This Row],[NoMBRE DE SuBSERIE]],CCD!$C$3:$D$181,2,0)</f>
        <v>8</v>
      </c>
      <c r="M613" s="1" t="s">
        <v>664</v>
      </c>
      <c r="N613" s="2" t="s">
        <v>7</v>
      </c>
      <c r="O613" s="2" t="s">
        <v>7</v>
      </c>
      <c r="P613" s="2" t="s">
        <v>7</v>
      </c>
      <c r="Q613" s="1" t="s">
        <v>59</v>
      </c>
      <c r="R613" s="2" t="s">
        <v>233</v>
      </c>
      <c r="S613" s="2" t="s">
        <v>8</v>
      </c>
      <c r="T613" s="2" t="s">
        <v>634</v>
      </c>
      <c r="U613" s="2" t="s">
        <v>7</v>
      </c>
      <c r="V613" s="2" t="s">
        <v>7</v>
      </c>
      <c r="W613" s="2" t="s">
        <v>8</v>
      </c>
      <c r="X613" s="2">
        <v>0</v>
      </c>
      <c r="Y613" s="1" t="s">
        <v>991</v>
      </c>
      <c r="Z613" s="1">
        <v>0</v>
      </c>
      <c r="AA613" s="1" t="s">
        <v>2</v>
      </c>
      <c r="AB613" s="1" t="s">
        <v>1</v>
      </c>
      <c r="AC613" s="3">
        <v>46106</v>
      </c>
      <c r="AD613" s="2" t="s">
        <v>7</v>
      </c>
      <c r="AE613" s="1" t="s">
        <v>841</v>
      </c>
    </row>
    <row r="614" spans="1:31" ht="39.65" customHeight="1">
      <c r="A614" s="1" t="s">
        <v>631</v>
      </c>
      <c r="B614" s="1" t="s">
        <v>629</v>
      </c>
      <c r="C614" s="1" t="s">
        <v>633</v>
      </c>
      <c r="D614" s="1" t="s">
        <v>848</v>
      </c>
      <c r="E614" s="1" t="s">
        <v>40</v>
      </c>
      <c r="F614" s="2" t="s">
        <v>7</v>
      </c>
      <c r="G614" s="2">
        <f>VLOOKUP(Tabla1[[#This Row],[NOMBRE DE SERIE]],CCD!$A$3:$D$181,2,0)</f>
        <v>15</v>
      </c>
      <c r="H614" s="1" t="s">
        <v>2243</v>
      </c>
      <c r="I614" s="2">
        <v>1</v>
      </c>
      <c r="J614" s="2">
        <v>0</v>
      </c>
      <c r="K614" s="2">
        <v>0</v>
      </c>
      <c r="L614" s="2">
        <f>VLOOKUP(Tabla1[[#This Row],[NoMBRE DE SuBSERIE]],CCD!$C$3:$D$181,2,0)</f>
        <v>8</v>
      </c>
      <c r="M614" s="1" t="s">
        <v>664</v>
      </c>
      <c r="N614" s="2" t="s">
        <v>7</v>
      </c>
      <c r="O614" s="2" t="s">
        <v>7</v>
      </c>
      <c r="P614" s="2" t="s">
        <v>7</v>
      </c>
      <c r="Q614" s="1" t="s">
        <v>882</v>
      </c>
      <c r="R614" s="2" t="s">
        <v>233</v>
      </c>
      <c r="S614" s="2" t="s">
        <v>8</v>
      </c>
      <c r="T614" s="2" t="s">
        <v>634</v>
      </c>
      <c r="U614" s="2" t="s">
        <v>7</v>
      </c>
      <c r="V614" s="2" t="s">
        <v>7</v>
      </c>
      <c r="W614" s="2" t="s">
        <v>8</v>
      </c>
      <c r="X614" s="2">
        <v>0</v>
      </c>
      <c r="Y614" s="1" t="s">
        <v>992</v>
      </c>
      <c r="Z614" s="1">
        <v>0</v>
      </c>
      <c r="AA614" s="1" t="s">
        <v>2</v>
      </c>
      <c r="AB614" s="1" t="s">
        <v>1</v>
      </c>
      <c r="AC614" s="3">
        <v>46106</v>
      </c>
      <c r="AD614" s="2" t="s">
        <v>7</v>
      </c>
      <c r="AE614" s="1" t="s">
        <v>841</v>
      </c>
    </row>
    <row r="615" spans="1:31" ht="39.65" customHeight="1">
      <c r="A615" s="1" t="s">
        <v>631</v>
      </c>
      <c r="B615" s="1" t="s">
        <v>629</v>
      </c>
      <c r="C615" s="1" t="s">
        <v>633</v>
      </c>
      <c r="D615" s="1" t="s">
        <v>848</v>
      </c>
      <c r="E615" s="1" t="s">
        <v>40</v>
      </c>
      <c r="F615" s="2" t="s">
        <v>7</v>
      </c>
      <c r="G615" s="2">
        <f>VLOOKUP(Tabla1[[#This Row],[NOMBRE DE SERIE]],CCD!$A$3:$D$181,2,0)</f>
        <v>15</v>
      </c>
      <c r="H615" s="1" t="s">
        <v>2243</v>
      </c>
      <c r="I615" s="2">
        <v>1</v>
      </c>
      <c r="J615" s="2">
        <v>0</v>
      </c>
      <c r="K615" s="2">
        <v>0</v>
      </c>
      <c r="L615" s="2">
        <f>VLOOKUP(Tabla1[[#This Row],[NoMBRE DE SuBSERIE]],CCD!$C$3:$D$181,2,0)</f>
        <v>8</v>
      </c>
      <c r="M615" s="1" t="s">
        <v>664</v>
      </c>
      <c r="N615" s="2" t="s">
        <v>7</v>
      </c>
      <c r="O615" s="2" t="s">
        <v>7</v>
      </c>
      <c r="P615" s="2" t="s">
        <v>7</v>
      </c>
      <c r="Q615" s="1" t="s">
        <v>914</v>
      </c>
      <c r="R615" s="2" t="s">
        <v>233</v>
      </c>
      <c r="S615" s="2" t="s">
        <v>8</v>
      </c>
      <c r="T615" s="2" t="s">
        <v>634</v>
      </c>
      <c r="U615" s="2" t="s">
        <v>7</v>
      </c>
      <c r="V615" s="2" t="s">
        <v>7</v>
      </c>
      <c r="W615" s="2" t="s">
        <v>8</v>
      </c>
      <c r="X615" s="2">
        <v>0</v>
      </c>
      <c r="Y615" s="1" t="s">
        <v>993</v>
      </c>
      <c r="Z615" s="1">
        <v>0</v>
      </c>
      <c r="AA615" s="1" t="s">
        <v>2</v>
      </c>
      <c r="AB615" s="1" t="s">
        <v>1</v>
      </c>
      <c r="AC615" s="3">
        <v>46106</v>
      </c>
      <c r="AD615" s="2" t="s">
        <v>7</v>
      </c>
      <c r="AE615" s="1" t="s">
        <v>841</v>
      </c>
    </row>
    <row r="616" spans="1:31" ht="39.65" customHeight="1">
      <c r="A616" s="1" t="s">
        <v>631</v>
      </c>
      <c r="B616" s="1" t="s">
        <v>629</v>
      </c>
      <c r="C616" s="1" t="s">
        <v>633</v>
      </c>
      <c r="D616" s="1" t="s">
        <v>848</v>
      </c>
      <c r="E616" s="1" t="s">
        <v>40</v>
      </c>
      <c r="F616" s="2" t="s">
        <v>7</v>
      </c>
      <c r="G616" s="2">
        <f>VLOOKUP(Tabla1[[#This Row],[NOMBRE DE SERIE]],CCD!$A$3:$D$181,2,0)</f>
        <v>15</v>
      </c>
      <c r="H616" s="1" t="s">
        <v>2243</v>
      </c>
      <c r="I616" s="2">
        <v>1</v>
      </c>
      <c r="J616" s="2">
        <v>0</v>
      </c>
      <c r="K616" s="2">
        <v>0</v>
      </c>
      <c r="L616" s="2">
        <f>VLOOKUP(Tabla1[[#This Row],[NoMBRE DE SuBSERIE]],CCD!$C$3:$D$181,2,0)</f>
        <v>8</v>
      </c>
      <c r="M616" s="1" t="s">
        <v>664</v>
      </c>
      <c r="N616" s="2" t="s">
        <v>7</v>
      </c>
      <c r="O616" s="2" t="s">
        <v>7</v>
      </c>
      <c r="P616" s="2" t="s">
        <v>7</v>
      </c>
      <c r="Q616" s="1" t="s">
        <v>2094</v>
      </c>
      <c r="R616" s="2" t="s">
        <v>233</v>
      </c>
      <c r="S616" s="2" t="s">
        <v>8</v>
      </c>
      <c r="T616" s="2" t="s">
        <v>634</v>
      </c>
      <c r="U616" s="2" t="s">
        <v>7</v>
      </c>
      <c r="V616" s="2" t="s">
        <v>7</v>
      </c>
      <c r="W616" s="2" t="s">
        <v>8</v>
      </c>
      <c r="X616" s="2">
        <v>0</v>
      </c>
      <c r="Y616" s="1" t="s">
        <v>994</v>
      </c>
      <c r="Z616" s="1">
        <v>0</v>
      </c>
      <c r="AA616" s="1" t="s">
        <v>2</v>
      </c>
      <c r="AB616" s="1" t="s">
        <v>1</v>
      </c>
      <c r="AC616" s="3">
        <v>46106</v>
      </c>
      <c r="AD616" s="2" t="s">
        <v>7</v>
      </c>
      <c r="AE616" s="1" t="s">
        <v>841</v>
      </c>
    </row>
    <row r="617" spans="1:31" ht="39.65" customHeight="1">
      <c r="A617" s="1" t="s">
        <v>631</v>
      </c>
      <c r="B617" s="1" t="s">
        <v>629</v>
      </c>
      <c r="C617" s="1" t="s">
        <v>633</v>
      </c>
      <c r="D617" s="1" t="s">
        <v>848</v>
      </c>
      <c r="E617" s="1" t="s">
        <v>40</v>
      </c>
      <c r="F617" s="2" t="s">
        <v>7</v>
      </c>
      <c r="G617" s="2">
        <f>VLOOKUP(Tabla1[[#This Row],[NOMBRE DE SERIE]],CCD!$A$3:$D$181,2,0)</f>
        <v>15</v>
      </c>
      <c r="H617" s="1" t="s">
        <v>2243</v>
      </c>
      <c r="I617" s="2">
        <v>1</v>
      </c>
      <c r="J617" s="2">
        <v>0</v>
      </c>
      <c r="K617" s="2">
        <v>0</v>
      </c>
      <c r="L617" s="2">
        <f>VLOOKUP(Tabla1[[#This Row],[NoMBRE DE SuBSERIE]],CCD!$C$3:$D$181,2,0)</f>
        <v>8</v>
      </c>
      <c r="M617" s="1" t="s">
        <v>664</v>
      </c>
      <c r="N617" s="2" t="s">
        <v>7</v>
      </c>
      <c r="O617" s="2" t="s">
        <v>7</v>
      </c>
      <c r="P617" s="2" t="s">
        <v>7</v>
      </c>
      <c r="Q617" s="1" t="s">
        <v>637</v>
      </c>
      <c r="R617" s="2" t="s">
        <v>233</v>
      </c>
      <c r="S617" s="2" t="s">
        <v>8</v>
      </c>
      <c r="T617" s="2" t="s">
        <v>634</v>
      </c>
      <c r="U617" s="2" t="s">
        <v>7</v>
      </c>
      <c r="V617" s="2" t="s">
        <v>7</v>
      </c>
      <c r="W617" s="2" t="s">
        <v>8</v>
      </c>
      <c r="X617" s="2">
        <v>0</v>
      </c>
      <c r="Y617" s="1" t="s">
        <v>995</v>
      </c>
      <c r="Z617" s="1">
        <v>0</v>
      </c>
      <c r="AA617" s="1" t="s">
        <v>2</v>
      </c>
      <c r="AB617" s="1" t="s">
        <v>1</v>
      </c>
      <c r="AC617" s="3">
        <v>46106</v>
      </c>
      <c r="AD617" s="2" t="s">
        <v>7</v>
      </c>
      <c r="AE617" s="1" t="s">
        <v>841</v>
      </c>
    </row>
    <row r="618" spans="1:31" ht="39.65" customHeight="1">
      <c r="A618" s="1" t="s">
        <v>631</v>
      </c>
      <c r="B618" s="1" t="s">
        <v>629</v>
      </c>
      <c r="C618" s="1" t="s">
        <v>633</v>
      </c>
      <c r="D618" s="1" t="s">
        <v>848</v>
      </c>
      <c r="E618" s="1" t="s">
        <v>40</v>
      </c>
      <c r="F618" s="2" t="s">
        <v>7</v>
      </c>
      <c r="G618" s="2">
        <f>VLOOKUP(Tabla1[[#This Row],[NOMBRE DE SERIE]],CCD!$A$3:$D$181,2,0)</f>
        <v>15</v>
      </c>
      <c r="H618" s="1" t="s">
        <v>2243</v>
      </c>
      <c r="I618" s="2">
        <v>1</v>
      </c>
      <c r="J618" s="2">
        <v>0</v>
      </c>
      <c r="K618" s="2">
        <v>0</v>
      </c>
      <c r="L618" s="2">
        <f>VLOOKUP(Tabla1[[#This Row],[NoMBRE DE SuBSERIE]],CCD!$C$3:$D$181,2,0)</f>
        <v>8</v>
      </c>
      <c r="M618" s="1" t="s">
        <v>664</v>
      </c>
      <c r="N618" s="2" t="s">
        <v>7</v>
      </c>
      <c r="O618" s="2" t="s">
        <v>7</v>
      </c>
      <c r="P618" s="2" t="s">
        <v>7</v>
      </c>
      <c r="Q618" s="1" t="s">
        <v>915</v>
      </c>
      <c r="R618" s="2" t="s">
        <v>233</v>
      </c>
      <c r="S618" s="2" t="s">
        <v>8</v>
      </c>
      <c r="T618" s="2" t="s">
        <v>634</v>
      </c>
      <c r="U618" s="2" t="s">
        <v>7</v>
      </c>
      <c r="V618" s="2" t="s">
        <v>7</v>
      </c>
      <c r="W618" s="2" t="s">
        <v>8</v>
      </c>
      <c r="X618" s="2">
        <v>0</v>
      </c>
      <c r="Y618" s="1" t="s">
        <v>996</v>
      </c>
      <c r="Z618" s="1">
        <v>0</v>
      </c>
      <c r="AA618" s="1" t="s">
        <v>2</v>
      </c>
      <c r="AB618" s="1" t="s">
        <v>1</v>
      </c>
      <c r="AC618" s="3">
        <v>46106</v>
      </c>
      <c r="AD618" s="2" t="s">
        <v>7</v>
      </c>
      <c r="AE618" s="1" t="s">
        <v>841</v>
      </c>
    </row>
    <row r="619" spans="1:31" ht="39.65" customHeight="1">
      <c r="A619" s="1" t="s">
        <v>631</v>
      </c>
      <c r="B619" s="1" t="s">
        <v>629</v>
      </c>
      <c r="C619" s="1" t="s">
        <v>633</v>
      </c>
      <c r="D619" s="1" t="s">
        <v>848</v>
      </c>
      <c r="E619" s="1" t="s">
        <v>40</v>
      </c>
      <c r="F619" s="2" t="s">
        <v>7</v>
      </c>
      <c r="G619" s="2">
        <f>VLOOKUP(Tabla1[[#This Row],[NOMBRE DE SERIE]],CCD!$A$3:$D$181,2,0)</f>
        <v>15</v>
      </c>
      <c r="H619" s="1" t="s">
        <v>2243</v>
      </c>
      <c r="I619" s="2">
        <v>1</v>
      </c>
      <c r="J619" s="2">
        <v>0</v>
      </c>
      <c r="K619" s="2">
        <v>0</v>
      </c>
      <c r="L619" s="2">
        <f>VLOOKUP(Tabla1[[#This Row],[NoMBRE DE SuBSERIE]],CCD!$C$3:$D$181,2,0)</f>
        <v>8</v>
      </c>
      <c r="M619" s="1" t="s">
        <v>664</v>
      </c>
      <c r="N619" s="2" t="s">
        <v>7</v>
      </c>
      <c r="O619" s="2" t="s">
        <v>7</v>
      </c>
      <c r="P619" s="2" t="s">
        <v>7</v>
      </c>
      <c r="Q619" s="1" t="s">
        <v>860</v>
      </c>
      <c r="R619" s="2" t="s">
        <v>233</v>
      </c>
      <c r="S619" s="2" t="s">
        <v>8</v>
      </c>
      <c r="T619" s="2" t="s">
        <v>634</v>
      </c>
      <c r="U619" s="2" t="s">
        <v>7</v>
      </c>
      <c r="V619" s="2" t="s">
        <v>7</v>
      </c>
      <c r="W619" s="2" t="s">
        <v>8</v>
      </c>
      <c r="X619" s="2">
        <v>0</v>
      </c>
      <c r="Y619" s="1" t="s">
        <v>997</v>
      </c>
      <c r="Z619" s="1">
        <v>0</v>
      </c>
      <c r="AA619" s="1" t="s">
        <v>2</v>
      </c>
      <c r="AB619" s="1" t="s">
        <v>1</v>
      </c>
      <c r="AC619" s="3">
        <v>46106</v>
      </c>
      <c r="AD619" s="2" t="s">
        <v>7</v>
      </c>
      <c r="AE619" s="1" t="s">
        <v>841</v>
      </c>
    </row>
    <row r="620" spans="1:31" ht="39.65" customHeight="1">
      <c r="A620" s="1" t="s">
        <v>631</v>
      </c>
      <c r="B620" s="1" t="s">
        <v>629</v>
      </c>
      <c r="C620" s="1" t="s">
        <v>633</v>
      </c>
      <c r="D620" s="1" t="s">
        <v>848</v>
      </c>
      <c r="E620" s="1" t="s">
        <v>40</v>
      </c>
      <c r="F620" s="2" t="s">
        <v>7</v>
      </c>
      <c r="G620" s="2">
        <f>VLOOKUP(Tabla1[[#This Row],[NOMBRE DE SERIE]],CCD!$A$3:$D$181,2,0)</f>
        <v>15</v>
      </c>
      <c r="H620" s="1" t="s">
        <v>2243</v>
      </c>
      <c r="I620" s="2">
        <v>1</v>
      </c>
      <c r="J620" s="2">
        <v>0</v>
      </c>
      <c r="K620" s="2">
        <v>0</v>
      </c>
      <c r="L620" s="2">
        <f>VLOOKUP(Tabla1[[#This Row],[NoMBRE DE SuBSERIE]],CCD!$C$3:$D$181,2,0)</f>
        <v>8</v>
      </c>
      <c r="M620" s="1" t="s">
        <v>664</v>
      </c>
      <c r="N620" s="2" t="s">
        <v>7</v>
      </c>
      <c r="O620" s="2" t="s">
        <v>7</v>
      </c>
      <c r="P620" s="2" t="s">
        <v>7</v>
      </c>
      <c r="Q620" s="1" t="s">
        <v>861</v>
      </c>
      <c r="R620" s="2" t="s">
        <v>233</v>
      </c>
      <c r="S620" s="2" t="s">
        <v>8</v>
      </c>
      <c r="T620" s="2" t="s">
        <v>634</v>
      </c>
      <c r="U620" s="2" t="s">
        <v>7</v>
      </c>
      <c r="V620" s="2" t="s">
        <v>7</v>
      </c>
      <c r="W620" s="2" t="s">
        <v>8</v>
      </c>
      <c r="X620" s="2">
        <v>0</v>
      </c>
      <c r="Y620" s="1" t="s">
        <v>998</v>
      </c>
      <c r="Z620" s="1">
        <v>0</v>
      </c>
      <c r="AA620" s="1" t="s">
        <v>2</v>
      </c>
      <c r="AB620" s="1" t="s">
        <v>1</v>
      </c>
      <c r="AC620" s="3">
        <v>46106</v>
      </c>
      <c r="AD620" s="2" t="s">
        <v>7</v>
      </c>
      <c r="AE620" s="1" t="s">
        <v>841</v>
      </c>
    </row>
    <row r="621" spans="1:31" ht="39.65" customHeight="1">
      <c r="A621" s="1" t="s">
        <v>631</v>
      </c>
      <c r="B621" s="1" t="s">
        <v>629</v>
      </c>
      <c r="C621" s="1" t="s">
        <v>633</v>
      </c>
      <c r="D621" s="1" t="s">
        <v>848</v>
      </c>
      <c r="E621" s="1" t="s">
        <v>40</v>
      </c>
      <c r="F621" s="2" t="s">
        <v>7</v>
      </c>
      <c r="G621" s="2">
        <f>VLOOKUP(Tabla1[[#This Row],[NOMBRE DE SERIE]],CCD!$A$3:$D$181,2,0)</f>
        <v>15</v>
      </c>
      <c r="H621" s="1" t="s">
        <v>2243</v>
      </c>
      <c r="I621" s="2">
        <v>1</v>
      </c>
      <c r="J621" s="2">
        <v>0</v>
      </c>
      <c r="K621" s="2">
        <v>0</v>
      </c>
      <c r="L621" s="2">
        <f>VLOOKUP(Tabla1[[#This Row],[NoMBRE DE SuBSERIE]],CCD!$C$3:$D$181,2,0)</f>
        <v>8</v>
      </c>
      <c r="M621" s="1" t="s">
        <v>664</v>
      </c>
      <c r="N621" s="2" t="s">
        <v>7</v>
      </c>
      <c r="O621" s="2" t="s">
        <v>7</v>
      </c>
      <c r="P621" s="2" t="s">
        <v>7</v>
      </c>
      <c r="Q621" s="1" t="s">
        <v>2097</v>
      </c>
      <c r="R621" s="2" t="s">
        <v>233</v>
      </c>
      <c r="S621" s="2" t="s">
        <v>8</v>
      </c>
      <c r="T621" s="2" t="s">
        <v>634</v>
      </c>
      <c r="U621" s="2" t="s">
        <v>7</v>
      </c>
      <c r="V621" s="2" t="s">
        <v>7</v>
      </c>
      <c r="W621" s="2" t="s">
        <v>8</v>
      </c>
      <c r="X621" s="2">
        <v>0</v>
      </c>
      <c r="Y621" s="1" t="s">
        <v>999</v>
      </c>
      <c r="Z621" s="1">
        <v>0</v>
      </c>
      <c r="AA621" s="1" t="s">
        <v>2</v>
      </c>
      <c r="AB621" s="1" t="s">
        <v>1</v>
      </c>
      <c r="AC621" s="3">
        <v>46106</v>
      </c>
      <c r="AD621" s="2" t="s">
        <v>7</v>
      </c>
      <c r="AE621" s="1" t="s">
        <v>841</v>
      </c>
    </row>
    <row r="622" spans="1:31" ht="39.65" customHeight="1">
      <c r="A622" s="1" t="s">
        <v>631</v>
      </c>
      <c r="B622" s="1" t="s">
        <v>629</v>
      </c>
      <c r="C622" s="1" t="s">
        <v>633</v>
      </c>
      <c r="D622" s="1" t="s">
        <v>848</v>
      </c>
      <c r="E622" s="1" t="s">
        <v>40</v>
      </c>
      <c r="F622" s="2" t="s">
        <v>7</v>
      </c>
      <c r="G622" s="2">
        <f>VLOOKUP(Tabla1[[#This Row],[NOMBRE DE SERIE]],CCD!$A$3:$D$181,2,0)</f>
        <v>15</v>
      </c>
      <c r="H622" s="1" t="s">
        <v>2243</v>
      </c>
      <c r="I622" s="2">
        <v>1</v>
      </c>
      <c r="J622" s="2">
        <v>0</v>
      </c>
      <c r="K622" s="2">
        <v>0</v>
      </c>
      <c r="L622" s="2">
        <f>VLOOKUP(Tabla1[[#This Row],[NoMBRE DE SuBSERIE]],CCD!$C$3:$D$181,2,0)</f>
        <v>9</v>
      </c>
      <c r="M622" s="1" t="s">
        <v>2396</v>
      </c>
      <c r="N622" s="2" t="s">
        <v>7</v>
      </c>
      <c r="O622" s="2" t="s">
        <v>7</v>
      </c>
      <c r="P622" s="2" t="s">
        <v>7</v>
      </c>
      <c r="Q622" s="1" t="s">
        <v>635</v>
      </c>
      <c r="R622" s="2" t="s">
        <v>8</v>
      </c>
      <c r="S622" s="2" t="s">
        <v>8</v>
      </c>
      <c r="T622" s="2" t="s">
        <v>634</v>
      </c>
      <c r="U622" s="2" t="s">
        <v>7</v>
      </c>
      <c r="V622" s="2" t="s">
        <v>7</v>
      </c>
      <c r="W622" s="2" t="s">
        <v>8</v>
      </c>
      <c r="X622" s="2">
        <v>0</v>
      </c>
      <c r="Y622" s="1" t="s">
        <v>1000</v>
      </c>
      <c r="Z622" s="1">
        <v>0</v>
      </c>
      <c r="AA622" s="1" t="s">
        <v>2</v>
      </c>
      <c r="AB622" s="1" t="s">
        <v>1</v>
      </c>
      <c r="AC622" s="3">
        <v>46106</v>
      </c>
      <c r="AD622" s="2" t="s">
        <v>7</v>
      </c>
      <c r="AE622" s="1" t="s">
        <v>841</v>
      </c>
    </row>
    <row r="623" spans="1:31" ht="39.65" customHeight="1">
      <c r="A623" s="1" t="s">
        <v>631</v>
      </c>
      <c r="B623" s="1" t="s">
        <v>629</v>
      </c>
      <c r="C623" s="1" t="s">
        <v>633</v>
      </c>
      <c r="D623" s="1" t="s">
        <v>848</v>
      </c>
      <c r="E623" s="1" t="s">
        <v>40</v>
      </c>
      <c r="F623" s="2" t="s">
        <v>7</v>
      </c>
      <c r="G623" s="2">
        <f>VLOOKUP(Tabla1[[#This Row],[NOMBRE DE SERIE]],CCD!$A$3:$D$181,2,0)</f>
        <v>15</v>
      </c>
      <c r="H623" s="1" t="s">
        <v>2243</v>
      </c>
      <c r="I623" s="2">
        <v>1</v>
      </c>
      <c r="J623" s="2">
        <v>0</v>
      </c>
      <c r="K623" s="2">
        <v>0</v>
      </c>
      <c r="L623" s="2">
        <f>VLOOKUP(Tabla1[[#This Row],[NoMBRE DE SuBSERIE]],CCD!$C$3:$D$181,2,0)</f>
        <v>9</v>
      </c>
      <c r="M623" s="1" t="s">
        <v>2396</v>
      </c>
      <c r="N623" s="2" t="s">
        <v>7</v>
      </c>
      <c r="O623" s="2" t="s">
        <v>7</v>
      </c>
      <c r="P623" s="2" t="s">
        <v>7</v>
      </c>
      <c r="Q623" s="1" t="s">
        <v>908</v>
      </c>
      <c r="R623" s="2" t="s">
        <v>8</v>
      </c>
      <c r="S623" s="2" t="s">
        <v>8</v>
      </c>
      <c r="T623" s="2" t="s">
        <v>634</v>
      </c>
      <c r="U623" s="2" t="s">
        <v>7</v>
      </c>
      <c r="V623" s="2" t="s">
        <v>7</v>
      </c>
      <c r="W623" s="2" t="s">
        <v>8</v>
      </c>
      <c r="X623" s="2">
        <v>0</v>
      </c>
      <c r="Y623" s="1" t="s">
        <v>1001</v>
      </c>
      <c r="Z623" s="1">
        <v>0</v>
      </c>
      <c r="AA623" s="1" t="s">
        <v>2</v>
      </c>
      <c r="AB623" s="1" t="s">
        <v>1</v>
      </c>
      <c r="AC623" s="3">
        <v>46106</v>
      </c>
      <c r="AD623" s="2" t="s">
        <v>7</v>
      </c>
      <c r="AE623" s="1" t="s">
        <v>841</v>
      </c>
    </row>
    <row r="624" spans="1:31" ht="39.65" customHeight="1">
      <c r="A624" s="1" t="s">
        <v>631</v>
      </c>
      <c r="B624" s="1" t="s">
        <v>629</v>
      </c>
      <c r="C624" s="1" t="s">
        <v>633</v>
      </c>
      <c r="D624" s="1" t="s">
        <v>848</v>
      </c>
      <c r="E624" s="1" t="s">
        <v>40</v>
      </c>
      <c r="F624" s="2" t="s">
        <v>7</v>
      </c>
      <c r="G624" s="2">
        <f>VLOOKUP(Tabla1[[#This Row],[NOMBRE DE SERIE]],CCD!$A$3:$D$181,2,0)</f>
        <v>15</v>
      </c>
      <c r="H624" s="1" t="s">
        <v>2243</v>
      </c>
      <c r="I624" s="2">
        <v>1</v>
      </c>
      <c r="J624" s="2">
        <v>0</v>
      </c>
      <c r="K624" s="2">
        <v>0</v>
      </c>
      <c r="L624" s="2">
        <f>VLOOKUP(Tabla1[[#This Row],[NoMBRE DE SuBSERIE]],CCD!$C$3:$D$181,2,0)</f>
        <v>9</v>
      </c>
      <c r="M624" s="1" t="s">
        <v>2396</v>
      </c>
      <c r="N624" s="2" t="s">
        <v>7</v>
      </c>
      <c r="O624" s="2" t="s">
        <v>7</v>
      </c>
      <c r="P624" s="2" t="s">
        <v>7</v>
      </c>
      <c r="Q624" s="1" t="s">
        <v>642</v>
      </c>
      <c r="R624" s="2" t="s">
        <v>8</v>
      </c>
      <c r="S624" s="2" t="s">
        <v>8</v>
      </c>
      <c r="T624" s="2" t="s">
        <v>634</v>
      </c>
      <c r="U624" s="2" t="s">
        <v>7</v>
      </c>
      <c r="V624" s="2" t="s">
        <v>7</v>
      </c>
      <c r="W624" s="2" t="s">
        <v>8</v>
      </c>
      <c r="X624" s="2">
        <v>0</v>
      </c>
      <c r="Y624" s="1" t="s">
        <v>1002</v>
      </c>
      <c r="Z624" s="1">
        <v>0</v>
      </c>
      <c r="AA624" s="1" t="s">
        <v>2</v>
      </c>
      <c r="AB624" s="1" t="s">
        <v>1</v>
      </c>
      <c r="AC624" s="3">
        <v>46106</v>
      </c>
      <c r="AD624" s="2" t="s">
        <v>7</v>
      </c>
      <c r="AE624" s="1" t="s">
        <v>841</v>
      </c>
    </row>
    <row r="625" spans="1:31" ht="39.65" customHeight="1">
      <c r="A625" s="1" t="s">
        <v>631</v>
      </c>
      <c r="B625" s="1" t="s">
        <v>629</v>
      </c>
      <c r="C625" s="1" t="s">
        <v>633</v>
      </c>
      <c r="D625" s="1" t="s">
        <v>848</v>
      </c>
      <c r="E625" s="1" t="s">
        <v>40</v>
      </c>
      <c r="F625" s="2" t="s">
        <v>7</v>
      </c>
      <c r="G625" s="2">
        <f>VLOOKUP(Tabla1[[#This Row],[NOMBRE DE SERIE]],CCD!$A$3:$D$181,2,0)</f>
        <v>15</v>
      </c>
      <c r="H625" s="1" t="s">
        <v>2243</v>
      </c>
      <c r="I625" s="2">
        <v>1</v>
      </c>
      <c r="J625" s="2">
        <v>0</v>
      </c>
      <c r="K625" s="2">
        <v>0</v>
      </c>
      <c r="L625" s="2">
        <f>VLOOKUP(Tabla1[[#This Row],[NoMBRE DE SuBSERIE]],CCD!$C$3:$D$181,2,0)</f>
        <v>9</v>
      </c>
      <c r="M625" s="1" t="s">
        <v>2396</v>
      </c>
      <c r="N625" s="2" t="s">
        <v>7</v>
      </c>
      <c r="O625" s="2" t="s">
        <v>7</v>
      </c>
      <c r="P625" s="2" t="s">
        <v>7</v>
      </c>
      <c r="Q625" s="1" t="s">
        <v>65</v>
      </c>
      <c r="R625" s="2" t="s">
        <v>8</v>
      </c>
      <c r="S625" s="2" t="s">
        <v>8</v>
      </c>
      <c r="T625" s="2" t="s">
        <v>634</v>
      </c>
      <c r="U625" s="2" t="s">
        <v>7</v>
      </c>
      <c r="V625" s="2" t="s">
        <v>7</v>
      </c>
      <c r="W625" s="2" t="s">
        <v>8</v>
      </c>
      <c r="X625" s="2">
        <v>0</v>
      </c>
      <c r="Y625" s="1" t="s">
        <v>1003</v>
      </c>
      <c r="Z625" s="1">
        <v>0</v>
      </c>
      <c r="AA625" s="1" t="s">
        <v>2</v>
      </c>
      <c r="AB625" s="1" t="s">
        <v>1</v>
      </c>
      <c r="AC625" s="3">
        <v>46106</v>
      </c>
      <c r="AD625" s="2" t="s">
        <v>7</v>
      </c>
      <c r="AE625" s="1" t="s">
        <v>841</v>
      </c>
    </row>
    <row r="626" spans="1:31" ht="39.65" customHeight="1">
      <c r="A626" s="1" t="s">
        <v>631</v>
      </c>
      <c r="B626" s="1" t="s">
        <v>629</v>
      </c>
      <c r="C626" s="1" t="s">
        <v>633</v>
      </c>
      <c r="D626" s="1" t="s">
        <v>848</v>
      </c>
      <c r="E626" s="1" t="s">
        <v>40</v>
      </c>
      <c r="F626" s="2" t="s">
        <v>7</v>
      </c>
      <c r="G626" s="2">
        <f>VLOOKUP(Tabla1[[#This Row],[NOMBRE DE SERIE]],CCD!$A$3:$D$181,2,0)</f>
        <v>15</v>
      </c>
      <c r="H626" s="1" t="s">
        <v>2243</v>
      </c>
      <c r="I626" s="2">
        <v>1</v>
      </c>
      <c r="J626" s="2">
        <v>0</v>
      </c>
      <c r="K626" s="2">
        <v>0</v>
      </c>
      <c r="L626" s="2">
        <f>VLOOKUP(Tabla1[[#This Row],[NoMBRE DE SuBSERIE]],CCD!$C$3:$D$181,2,0)</f>
        <v>9</v>
      </c>
      <c r="M626" s="1" t="s">
        <v>2396</v>
      </c>
      <c r="N626" s="2" t="s">
        <v>7</v>
      </c>
      <c r="O626" s="2" t="s">
        <v>7</v>
      </c>
      <c r="P626" s="2" t="s">
        <v>7</v>
      </c>
      <c r="Q626" s="1" t="s">
        <v>1004</v>
      </c>
      <c r="R626" s="2" t="s">
        <v>8</v>
      </c>
      <c r="S626" s="2" t="s">
        <v>8</v>
      </c>
      <c r="T626" s="2" t="s">
        <v>634</v>
      </c>
      <c r="U626" s="2" t="s">
        <v>7</v>
      </c>
      <c r="V626" s="2" t="s">
        <v>7</v>
      </c>
      <c r="W626" s="2" t="s">
        <v>8</v>
      </c>
      <c r="X626" s="2">
        <v>0</v>
      </c>
      <c r="Y626" s="1" t="s">
        <v>1005</v>
      </c>
      <c r="Z626" s="1">
        <v>0</v>
      </c>
      <c r="AA626" s="1" t="s">
        <v>2</v>
      </c>
      <c r="AB626" s="1" t="s">
        <v>1</v>
      </c>
      <c r="AC626" s="3">
        <v>46106</v>
      </c>
      <c r="AD626" s="2" t="s">
        <v>7</v>
      </c>
      <c r="AE626" s="1" t="s">
        <v>841</v>
      </c>
    </row>
    <row r="627" spans="1:31" ht="39.65" customHeight="1">
      <c r="A627" s="1" t="s">
        <v>631</v>
      </c>
      <c r="B627" s="1" t="s">
        <v>629</v>
      </c>
      <c r="C627" s="1" t="s">
        <v>633</v>
      </c>
      <c r="D627" s="1" t="s">
        <v>848</v>
      </c>
      <c r="E627" s="1" t="s">
        <v>40</v>
      </c>
      <c r="F627" s="2" t="s">
        <v>7</v>
      </c>
      <c r="G627" s="2">
        <f>VLOOKUP(Tabla1[[#This Row],[NOMBRE DE SERIE]],CCD!$A$3:$D$181,2,0)</f>
        <v>15</v>
      </c>
      <c r="H627" s="1" t="s">
        <v>2243</v>
      </c>
      <c r="I627" s="2">
        <v>1</v>
      </c>
      <c r="J627" s="2">
        <v>0</v>
      </c>
      <c r="K627" s="2">
        <v>0</v>
      </c>
      <c r="L627" s="2">
        <f>VLOOKUP(Tabla1[[#This Row],[NoMBRE DE SuBSERIE]],CCD!$C$3:$D$181,2,0)</f>
        <v>9</v>
      </c>
      <c r="M627" s="1" t="s">
        <v>2396</v>
      </c>
      <c r="N627" s="2" t="s">
        <v>7</v>
      </c>
      <c r="O627" s="2" t="s">
        <v>7</v>
      </c>
      <c r="P627" s="2" t="s">
        <v>7</v>
      </c>
      <c r="Q627" s="1" t="s">
        <v>643</v>
      </c>
      <c r="R627" s="2" t="s">
        <v>8</v>
      </c>
      <c r="S627" s="2" t="s">
        <v>8</v>
      </c>
      <c r="T627" s="2" t="s">
        <v>634</v>
      </c>
      <c r="U627" s="2" t="s">
        <v>7</v>
      </c>
      <c r="V627" s="2" t="s">
        <v>7</v>
      </c>
      <c r="W627" s="2" t="s">
        <v>8</v>
      </c>
      <c r="X627" s="2">
        <v>0</v>
      </c>
      <c r="Y627" s="1" t="s">
        <v>1006</v>
      </c>
      <c r="Z627" s="1">
        <v>0</v>
      </c>
      <c r="AA627" s="1" t="s">
        <v>2</v>
      </c>
      <c r="AB627" s="1" t="s">
        <v>1</v>
      </c>
      <c r="AC627" s="3">
        <v>46106</v>
      </c>
      <c r="AD627" s="2" t="s">
        <v>7</v>
      </c>
      <c r="AE627" s="1" t="s">
        <v>841</v>
      </c>
    </row>
    <row r="628" spans="1:31" ht="39.65" customHeight="1">
      <c r="A628" s="1" t="s">
        <v>631</v>
      </c>
      <c r="B628" s="1" t="s">
        <v>629</v>
      </c>
      <c r="C628" s="1" t="s">
        <v>633</v>
      </c>
      <c r="D628" s="1" t="s">
        <v>848</v>
      </c>
      <c r="E628" s="1" t="s">
        <v>40</v>
      </c>
      <c r="F628" s="2" t="s">
        <v>7</v>
      </c>
      <c r="G628" s="2">
        <f>VLOOKUP(Tabla1[[#This Row],[NOMBRE DE SERIE]],CCD!$A$3:$D$181,2,0)</f>
        <v>15</v>
      </c>
      <c r="H628" s="1" t="s">
        <v>2243</v>
      </c>
      <c r="I628" s="2">
        <v>1</v>
      </c>
      <c r="J628" s="2">
        <v>0</v>
      </c>
      <c r="K628" s="2">
        <v>0</v>
      </c>
      <c r="L628" s="2">
        <f>VLOOKUP(Tabla1[[#This Row],[NoMBRE DE SuBSERIE]],CCD!$C$3:$D$181,2,0)</f>
        <v>9</v>
      </c>
      <c r="M628" s="1" t="s">
        <v>2396</v>
      </c>
      <c r="N628" s="2" t="s">
        <v>7</v>
      </c>
      <c r="O628" s="2" t="s">
        <v>7</v>
      </c>
      <c r="P628" s="2" t="s">
        <v>7</v>
      </c>
      <c r="Q628" s="1" t="s">
        <v>1007</v>
      </c>
      <c r="R628" s="2" t="s">
        <v>8</v>
      </c>
      <c r="S628" s="2" t="s">
        <v>8</v>
      </c>
      <c r="T628" s="2" t="s">
        <v>634</v>
      </c>
      <c r="U628" s="2" t="s">
        <v>7</v>
      </c>
      <c r="V628" s="2" t="s">
        <v>7</v>
      </c>
      <c r="W628" s="2" t="s">
        <v>8</v>
      </c>
      <c r="X628" s="2">
        <v>0</v>
      </c>
      <c r="Y628" s="1" t="s">
        <v>1008</v>
      </c>
      <c r="Z628" s="1">
        <v>0</v>
      </c>
      <c r="AA628" s="1" t="s">
        <v>2</v>
      </c>
      <c r="AB628" s="1" t="s">
        <v>1</v>
      </c>
      <c r="AC628" s="3">
        <v>46106</v>
      </c>
      <c r="AD628" s="2" t="s">
        <v>7</v>
      </c>
      <c r="AE628" s="1" t="s">
        <v>841</v>
      </c>
    </row>
    <row r="629" spans="1:31" ht="39.65" customHeight="1">
      <c r="A629" s="1" t="s">
        <v>631</v>
      </c>
      <c r="B629" s="1" t="s">
        <v>629</v>
      </c>
      <c r="C629" s="1" t="s">
        <v>633</v>
      </c>
      <c r="D629" s="1" t="s">
        <v>848</v>
      </c>
      <c r="E629" s="1" t="s">
        <v>40</v>
      </c>
      <c r="F629" s="2" t="s">
        <v>7</v>
      </c>
      <c r="G629" s="2">
        <f>VLOOKUP(Tabla1[[#This Row],[NOMBRE DE SERIE]],CCD!$A$3:$D$181,2,0)</f>
        <v>15</v>
      </c>
      <c r="H629" s="1" t="s">
        <v>2243</v>
      </c>
      <c r="I629" s="2">
        <v>1</v>
      </c>
      <c r="J629" s="2">
        <v>0</v>
      </c>
      <c r="K629" s="2">
        <v>0</v>
      </c>
      <c r="L629" s="2">
        <f>VLOOKUP(Tabla1[[#This Row],[NoMBRE DE SuBSERIE]],CCD!$C$3:$D$181,2,0)</f>
        <v>9</v>
      </c>
      <c r="M629" s="1" t="s">
        <v>2396</v>
      </c>
      <c r="N629" s="2" t="s">
        <v>7</v>
      </c>
      <c r="O629" s="2" t="s">
        <v>7</v>
      </c>
      <c r="P629" s="2" t="s">
        <v>7</v>
      </c>
      <c r="Q629" s="1" t="s">
        <v>651</v>
      </c>
      <c r="R629" s="2" t="s">
        <v>8</v>
      </c>
      <c r="S629" s="2" t="s">
        <v>8</v>
      </c>
      <c r="T629" s="2" t="s">
        <v>634</v>
      </c>
      <c r="U629" s="2" t="s">
        <v>7</v>
      </c>
      <c r="V629" s="2" t="s">
        <v>7</v>
      </c>
      <c r="W629" s="2" t="s">
        <v>8</v>
      </c>
      <c r="X629" s="2">
        <v>0</v>
      </c>
      <c r="Y629" s="1" t="s">
        <v>1009</v>
      </c>
      <c r="Z629" s="1">
        <v>0</v>
      </c>
      <c r="AA629" s="1" t="s">
        <v>2</v>
      </c>
      <c r="AB629" s="1" t="s">
        <v>1</v>
      </c>
      <c r="AC629" s="3">
        <v>46106</v>
      </c>
      <c r="AD629" s="2" t="s">
        <v>7</v>
      </c>
      <c r="AE629" s="1" t="s">
        <v>841</v>
      </c>
    </row>
    <row r="630" spans="1:31" ht="39.65" customHeight="1">
      <c r="A630" s="1" t="s">
        <v>631</v>
      </c>
      <c r="B630" s="1" t="s">
        <v>629</v>
      </c>
      <c r="C630" s="1" t="s">
        <v>633</v>
      </c>
      <c r="D630" s="1" t="s">
        <v>848</v>
      </c>
      <c r="E630" s="1" t="s">
        <v>40</v>
      </c>
      <c r="F630" s="2" t="s">
        <v>7</v>
      </c>
      <c r="G630" s="2">
        <f>VLOOKUP(Tabla1[[#This Row],[NOMBRE DE SERIE]],CCD!$A$3:$D$181,2,0)</f>
        <v>15</v>
      </c>
      <c r="H630" s="1" t="s">
        <v>2243</v>
      </c>
      <c r="I630" s="2">
        <v>1</v>
      </c>
      <c r="J630" s="2">
        <v>0</v>
      </c>
      <c r="K630" s="2">
        <v>0</v>
      </c>
      <c r="L630" s="2">
        <f>VLOOKUP(Tabla1[[#This Row],[NoMBRE DE SuBSERIE]],CCD!$C$3:$D$181,2,0)</f>
        <v>9</v>
      </c>
      <c r="M630" s="1" t="s">
        <v>2396</v>
      </c>
      <c r="N630" s="2" t="s">
        <v>7</v>
      </c>
      <c r="O630" s="2" t="s">
        <v>7</v>
      </c>
      <c r="P630" s="2" t="s">
        <v>7</v>
      </c>
      <c r="Q630" s="1" t="s">
        <v>652</v>
      </c>
      <c r="R630" s="2" t="s">
        <v>8</v>
      </c>
      <c r="S630" s="2" t="s">
        <v>8</v>
      </c>
      <c r="T630" s="2" t="s">
        <v>634</v>
      </c>
      <c r="U630" s="2" t="s">
        <v>7</v>
      </c>
      <c r="V630" s="2" t="s">
        <v>7</v>
      </c>
      <c r="W630" s="2" t="s">
        <v>8</v>
      </c>
      <c r="X630" s="2">
        <v>0</v>
      </c>
      <c r="Y630" s="1" t="s">
        <v>1010</v>
      </c>
      <c r="Z630" s="1">
        <v>0</v>
      </c>
      <c r="AA630" s="1" t="s">
        <v>2</v>
      </c>
      <c r="AB630" s="1" t="s">
        <v>1</v>
      </c>
      <c r="AC630" s="3">
        <v>46106</v>
      </c>
      <c r="AD630" s="2" t="s">
        <v>7</v>
      </c>
      <c r="AE630" s="1" t="s">
        <v>841</v>
      </c>
    </row>
    <row r="631" spans="1:31" ht="39.65" customHeight="1">
      <c r="A631" s="1" t="s">
        <v>631</v>
      </c>
      <c r="B631" s="1" t="s">
        <v>629</v>
      </c>
      <c r="C631" s="1" t="s">
        <v>633</v>
      </c>
      <c r="D631" s="1" t="s">
        <v>848</v>
      </c>
      <c r="E631" s="1" t="s">
        <v>40</v>
      </c>
      <c r="F631" s="2" t="s">
        <v>7</v>
      </c>
      <c r="G631" s="2">
        <f>VLOOKUP(Tabla1[[#This Row],[NOMBRE DE SERIE]],CCD!$A$3:$D$181,2,0)</f>
        <v>15</v>
      </c>
      <c r="H631" s="1" t="s">
        <v>2243</v>
      </c>
      <c r="I631" s="2">
        <v>1</v>
      </c>
      <c r="J631" s="2">
        <v>0</v>
      </c>
      <c r="K631" s="2">
        <v>0</v>
      </c>
      <c r="L631" s="2">
        <f>VLOOKUP(Tabla1[[#This Row],[NoMBRE DE SuBSERIE]],CCD!$C$3:$D$181,2,0)</f>
        <v>9</v>
      </c>
      <c r="M631" s="1" t="s">
        <v>2396</v>
      </c>
      <c r="N631" s="2" t="s">
        <v>7</v>
      </c>
      <c r="O631" s="2" t="s">
        <v>7</v>
      </c>
      <c r="P631" s="2" t="s">
        <v>7</v>
      </c>
      <c r="Q631" s="1" t="s">
        <v>2123</v>
      </c>
      <c r="R631" s="2" t="s">
        <v>8</v>
      </c>
      <c r="S631" s="2" t="s">
        <v>8</v>
      </c>
      <c r="T631" s="2" t="s">
        <v>634</v>
      </c>
      <c r="U631" s="2" t="s">
        <v>7</v>
      </c>
      <c r="V631" s="2" t="s">
        <v>7</v>
      </c>
      <c r="W631" s="2" t="s">
        <v>8</v>
      </c>
      <c r="X631" s="2">
        <v>0</v>
      </c>
      <c r="Y631" s="1" t="s">
        <v>1011</v>
      </c>
      <c r="Z631" s="1">
        <v>0</v>
      </c>
      <c r="AA631" s="1" t="s">
        <v>2</v>
      </c>
      <c r="AB631" s="1" t="s">
        <v>1</v>
      </c>
      <c r="AC631" s="3">
        <v>46106</v>
      </c>
      <c r="AD631" s="2" t="s">
        <v>7</v>
      </c>
      <c r="AE631" s="1" t="s">
        <v>841</v>
      </c>
    </row>
    <row r="632" spans="1:31" ht="39.65" customHeight="1">
      <c r="A632" s="1" t="s">
        <v>631</v>
      </c>
      <c r="B632" s="1" t="s">
        <v>629</v>
      </c>
      <c r="C632" s="1" t="s">
        <v>633</v>
      </c>
      <c r="D632" s="1" t="s">
        <v>848</v>
      </c>
      <c r="E632" s="1" t="s">
        <v>40</v>
      </c>
      <c r="F632" s="2" t="s">
        <v>7</v>
      </c>
      <c r="G632" s="2">
        <f>VLOOKUP(Tabla1[[#This Row],[NOMBRE DE SERIE]],CCD!$A$3:$D$181,2,0)</f>
        <v>15</v>
      </c>
      <c r="H632" s="1" t="s">
        <v>2243</v>
      </c>
      <c r="I632" s="2">
        <v>1</v>
      </c>
      <c r="J632" s="2">
        <v>0</v>
      </c>
      <c r="K632" s="2">
        <v>0</v>
      </c>
      <c r="L632" s="2">
        <f>VLOOKUP(Tabla1[[#This Row],[NoMBRE DE SuBSERIE]],CCD!$C$3:$D$181,2,0)</f>
        <v>9</v>
      </c>
      <c r="M632" s="1" t="s">
        <v>2396</v>
      </c>
      <c r="N632" s="2" t="s">
        <v>7</v>
      </c>
      <c r="O632" s="2" t="s">
        <v>7</v>
      </c>
      <c r="P632" s="2" t="s">
        <v>7</v>
      </c>
      <c r="Q632" s="1" t="s">
        <v>1012</v>
      </c>
      <c r="R632" s="2" t="s">
        <v>8</v>
      </c>
      <c r="S632" s="2" t="s">
        <v>8</v>
      </c>
      <c r="T632" s="2" t="s">
        <v>634</v>
      </c>
      <c r="U632" s="2" t="s">
        <v>7</v>
      </c>
      <c r="V632" s="2" t="s">
        <v>7</v>
      </c>
      <c r="W632" s="2" t="s">
        <v>8</v>
      </c>
      <c r="X632" s="2">
        <v>0</v>
      </c>
      <c r="Y632" s="1" t="s">
        <v>1013</v>
      </c>
      <c r="Z632" s="1">
        <v>0</v>
      </c>
      <c r="AA632" s="1" t="s">
        <v>2</v>
      </c>
      <c r="AB632" s="1" t="s">
        <v>1</v>
      </c>
      <c r="AC632" s="3">
        <v>46106</v>
      </c>
      <c r="AD632" s="2" t="s">
        <v>7</v>
      </c>
      <c r="AE632" s="1" t="s">
        <v>841</v>
      </c>
    </row>
    <row r="633" spans="1:31" ht="39.65" customHeight="1">
      <c r="A633" s="1" t="s">
        <v>631</v>
      </c>
      <c r="B633" s="1" t="s">
        <v>629</v>
      </c>
      <c r="C633" s="1" t="s">
        <v>633</v>
      </c>
      <c r="D633" s="1" t="s">
        <v>848</v>
      </c>
      <c r="E633" s="1" t="s">
        <v>40</v>
      </c>
      <c r="F633" s="2" t="s">
        <v>7</v>
      </c>
      <c r="G633" s="2">
        <f>VLOOKUP(Tabla1[[#This Row],[NOMBRE DE SERIE]],CCD!$A$3:$D$181,2,0)</f>
        <v>15</v>
      </c>
      <c r="H633" s="1" t="s">
        <v>2243</v>
      </c>
      <c r="I633" s="2">
        <v>1</v>
      </c>
      <c r="J633" s="2">
        <v>0</v>
      </c>
      <c r="K633" s="2">
        <v>0</v>
      </c>
      <c r="L633" s="2">
        <f>VLOOKUP(Tabla1[[#This Row],[NoMBRE DE SuBSERIE]],CCD!$C$3:$D$181,2,0)</f>
        <v>9</v>
      </c>
      <c r="M633" s="1" t="s">
        <v>2396</v>
      </c>
      <c r="N633" s="2" t="s">
        <v>7</v>
      </c>
      <c r="O633" s="2" t="s">
        <v>7</v>
      </c>
      <c r="P633" s="2" t="s">
        <v>7</v>
      </c>
      <c r="Q633" s="1" t="s">
        <v>654</v>
      </c>
      <c r="R633" s="2" t="s">
        <v>8</v>
      </c>
      <c r="S633" s="2" t="s">
        <v>8</v>
      </c>
      <c r="T633" s="2" t="s">
        <v>634</v>
      </c>
      <c r="U633" s="2" t="s">
        <v>7</v>
      </c>
      <c r="V633" s="2" t="s">
        <v>7</v>
      </c>
      <c r="W633" s="2" t="s">
        <v>8</v>
      </c>
      <c r="X633" s="2">
        <v>0</v>
      </c>
      <c r="Y633" s="1" t="s">
        <v>1014</v>
      </c>
      <c r="Z633" s="1">
        <v>0</v>
      </c>
      <c r="AA633" s="1" t="s">
        <v>2</v>
      </c>
      <c r="AB633" s="1" t="s">
        <v>1</v>
      </c>
      <c r="AC633" s="3">
        <v>46106</v>
      </c>
      <c r="AD633" s="2" t="s">
        <v>7</v>
      </c>
      <c r="AE633" s="1" t="s">
        <v>841</v>
      </c>
    </row>
    <row r="634" spans="1:31" ht="39.65" customHeight="1">
      <c r="A634" s="1" t="s">
        <v>631</v>
      </c>
      <c r="B634" s="1" t="s">
        <v>629</v>
      </c>
      <c r="C634" s="1" t="s">
        <v>633</v>
      </c>
      <c r="D634" s="1" t="s">
        <v>848</v>
      </c>
      <c r="E634" s="1" t="s">
        <v>40</v>
      </c>
      <c r="F634" s="2" t="s">
        <v>7</v>
      </c>
      <c r="G634" s="2">
        <f>VLOOKUP(Tabla1[[#This Row],[NOMBRE DE SERIE]],CCD!$A$3:$D$181,2,0)</f>
        <v>15</v>
      </c>
      <c r="H634" s="1" t="s">
        <v>2243</v>
      </c>
      <c r="I634" s="2">
        <v>1</v>
      </c>
      <c r="J634" s="2">
        <v>0</v>
      </c>
      <c r="K634" s="2">
        <v>0</v>
      </c>
      <c r="L634" s="2">
        <f>VLOOKUP(Tabla1[[#This Row],[NoMBRE DE SuBSERIE]],CCD!$C$3:$D$181,2,0)</f>
        <v>9</v>
      </c>
      <c r="M634" s="1" t="s">
        <v>2396</v>
      </c>
      <c r="N634" s="2" t="s">
        <v>7</v>
      </c>
      <c r="O634" s="2" t="s">
        <v>7</v>
      </c>
      <c r="P634" s="2" t="s">
        <v>7</v>
      </c>
      <c r="Q634" s="1" t="s">
        <v>655</v>
      </c>
      <c r="R634" s="2" t="s">
        <v>8</v>
      </c>
      <c r="S634" s="2" t="s">
        <v>8</v>
      </c>
      <c r="T634" s="2" t="s">
        <v>634</v>
      </c>
      <c r="U634" s="2" t="s">
        <v>7</v>
      </c>
      <c r="V634" s="2" t="s">
        <v>7</v>
      </c>
      <c r="W634" s="2" t="s">
        <v>8</v>
      </c>
      <c r="X634" s="2">
        <v>0</v>
      </c>
      <c r="Y634" s="1" t="s">
        <v>1015</v>
      </c>
      <c r="Z634" s="1">
        <v>0</v>
      </c>
      <c r="AA634" s="1" t="s">
        <v>2</v>
      </c>
      <c r="AB634" s="1" t="s">
        <v>1</v>
      </c>
      <c r="AC634" s="3">
        <v>46106</v>
      </c>
      <c r="AD634" s="2" t="s">
        <v>7</v>
      </c>
      <c r="AE634" s="1" t="s">
        <v>841</v>
      </c>
    </row>
    <row r="635" spans="1:31" ht="39.65" customHeight="1">
      <c r="A635" s="1" t="s">
        <v>631</v>
      </c>
      <c r="B635" s="1" t="s">
        <v>629</v>
      </c>
      <c r="C635" s="1" t="s">
        <v>633</v>
      </c>
      <c r="D635" s="1" t="s">
        <v>848</v>
      </c>
      <c r="E635" s="1" t="s">
        <v>40</v>
      </c>
      <c r="F635" s="2" t="s">
        <v>7</v>
      </c>
      <c r="G635" s="2">
        <f>VLOOKUP(Tabla1[[#This Row],[NOMBRE DE SERIE]],CCD!$A$3:$D$181,2,0)</f>
        <v>15</v>
      </c>
      <c r="H635" s="1" t="s">
        <v>2243</v>
      </c>
      <c r="I635" s="2">
        <v>1</v>
      </c>
      <c r="J635" s="2">
        <v>0</v>
      </c>
      <c r="K635" s="2">
        <v>0</v>
      </c>
      <c r="L635" s="2">
        <f>VLOOKUP(Tabla1[[#This Row],[NoMBRE DE SuBSERIE]],CCD!$C$3:$D$181,2,0)</f>
        <v>9</v>
      </c>
      <c r="M635" s="1" t="s">
        <v>2396</v>
      </c>
      <c r="N635" s="2" t="s">
        <v>7</v>
      </c>
      <c r="O635" s="2" t="s">
        <v>7</v>
      </c>
      <c r="P635" s="2" t="s">
        <v>7</v>
      </c>
      <c r="Q635" s="1" t="s">
        <v>656</v>
      </c>
      <c r="R635" s="2" t="s">
        <v>8</v>
      </c>
      <c r="S635" s="2" t="s">
        <v>8</v>
      </c>
      <c r="T635" s="2" t="s">
        <v>634</v>
      </c>
      <c r="U635" s="2" t="s">
        <v>7</v>
      </c>
      <c r="V635" s="2" t="s">
        <v>7</v>
      </c>
      <c r="W635" s="2" t="s">
        <v>8</v>
      </c>
      <c r="X635" s="2">
        <v>0</v>
      </c>
      <c r="Y635" s="1" t="s">
        <v>1016</v>
      </c>
      <c r="Z635" s="1">
        <v>0</v>
      </c>
      <c r="AA635" s="1" t="s">
        <v>2</v>
      </c>
      <c r="AB635" s="1" t="s">
        <v>1</v>
      </c>
      <c r="AC635" s="3">
        <v>46106</v>
      </c>
      <c r="AD635" s="2" t="s">
        <v>7</v>
      </c>
      <c r="AE635" s="1" t="s">
        <v>841</v>
      </c>
    </row>
    <row r="636" spans="1:31" ht="39.65" customHeight="1">
      <c r="A636" s="1" t="s">
        <v>631</v>
      </c>
      <c r="B636" s="1" t="s">
        <v>629</v>
      </c>
      <c r="C636" s="1" t="s">
        <v>633</v>
      </c>
      <c r="D636" s="1" t="s">
        <v>848</v>
      </c>
      <c r="E636" s="1" t="s">
        <v>40</v>
      </c>
      <c r="F636" s="2" t="s">
        <v>7</v>
      </c>
      <c r="G636" s="2">
        <f>VLOOKUP(Tabla1[[#This Row],[NOMBRE DE SERIE]],CCD!$A$3:$D$181,2,0)</f>
        <v>15</v>
      </c>
      <c r="H636" s="1" t="s">
        <v>2243</v>
      </c>
      <c r="I636" s="2">
        <v>1</v>
      </c>
      <c r="J636" s="2">
        <v>0</v>
      </c>
      <c r="K636" s="2">
        <v>0</v>
      </c>
      <c r="L636" s="2">
        <f>VLOOKUP(Tabla1[[#This Row],[NoMBRE DE SuBSERIE]],CCD!$C$3:$D$181,2,0)</f>
        <v>9</v>
      </c>
      <c r="M636" s="1" t="s">
        <v>2396</v>
      </c>
      <c r="N636" s="2" t="s">
        <v>7</v>
      </c>
      <c r="O636" s="2" t="s">
        <v>7</v>
      </c>
      <c r="P636" s="2" t="s">
        <v>7</v>
      </c>
      <c r="Q636" s="1" t="s">
        <v>2117</v>
      </c>
      <c r="R636" s="2" t="s">
        <v>8</v>
      </c>
      <c r="S636" s="2" t="s">
        <v>8</v>
      </c>
      <c r="T636" s="2" t="s">
        <v>634</v>
      </c>
      <c r="U636" s="2" t="s">
        <v>7</v>
      </c>
      <c r="V636" s="2" t="s">
        <v>7</v>
      </c>
      <c r="W636" s="2" t="s">
        <v>8</v>
      </c>
      <c r="X636" s="2">
        <v>0</v>
      </c>
      <c r="Y636" s="1" t="s">
        <v>1017</v>
      </c>
      <c r="Z636" s="1">
        <v>0</v>
      </c>
      <c r="AA636" s="1" t="s">
        <v>2</v>
      </c>
      <c r="AB636" s="1" t="s">
        <v>1</v>
      </c>
      <c r="AC636" s="3">
        <v>46106</v>
      </c>
      <c r="AD636" s="2" t="s">
        <v>7</v>
      </c>
      <c r="AE636" s="1" t="s">
        <v>841</v>
      </c>
    </row>
    <row r="637" spans="1:31" ht="39.65" customHeight="1">
      <c r="A637" s="1" t="s">
        <v>631</v>
      </c>
      <c r="B637" s="1" t="s">
        <v>629</v>
      </c>
      <c r="C637" s="1" t="s">
        <v>633</v>
      </c>
      <c r="D637" s="1" t="s">
        <v>848</v>
      </c>
      <c r="E637" s="1" t="s">
        <v>40</v>
      </c>
      <c r="F637" s="2" t="s">
        <v>7</v>
      </c>
      <c r="G637" s="2">
        <f>VLOOKUP(Tabla1[[#This Row],[NOMBRE DE SERIE]],CCD!$A$3:$D$181,2,0)</f>
        <v>15</v>
      </c>
      <c r="H637" s="1" t="s">
        <v>2243</v>
      </c>
      <c r="I637" s="2">
        <v>1</v>
      </c>
      <c r="J637" s="2">
        <v>0</v>
      </c>
      <c r="K637" s="2">
        <v>0</v>
      </c>
      <c r="L637" s="2">
        <f>VLOOKUP(Tabla1[[#This Row],[NoMBRE DE SuBSERIE]],CCD!$C$3:$D$181,2,0)</f>
        <v>9</v>
      </c>
      <c r="M637" s="1" t="s">
        <v>2396</v>
      </c>
      <c r="N637" s="2" t="s">
        <v>7</v>
      </c>
      <c r="O637" s="2" t="s">
        <v>7</v>
      </c>
      <c r="P637" s="2" t="s">
        <v>7</v>
      </c>
      <c r="Q637" s="1" t="s">
        <v>2090</v>
      </c>
      <c r="R637" s="2" t="s">
        <v>8</v>
      </c>
      <c r="S637" s="2" t="s">
        <v>8</v>
      </c>
      <c r="T637" s="2" t="s">
        <v>634</v>
      </c>
      <c r="U637" s="2" t="s">
        <v>7</v>
      </c>
      <c r="V637" s="2" t="s">
        <v>7</v>
      </c>
      <c r="W637" s="2" t="s">
        <v>8</v>
      </c>
      <c r="X637" s="2">
        <v>0</v>
      </c>
      <c r="Y637" s="1" t="s">
        <v>1018</v>
      </c>
      <c r="Z637" s="1">
        <v>0</v>
      </c>
      <c r="AA637" s="1" t="s">
        <v>2</v>
      </c>
      <c r="AB637" s="1" t="s">
        <v>1</v>
      </c>
      <c r="AC637" s="3">
        <v>46106</v>
      </c>
      <c r="AD637" s="2" t="s">
        <v>7</v>
      </c>
      <c r="AE637" s="1" t="s">
        <v>841</v>
      </c>
    </row>
    <row r="638" spans="1:31" ht="39.65" customHeight="1">
      <c r="A638" s="1" t="s">
        <v>631</v>
      </c>
      <c r="B638" s="1" t="s">
        <v>629</v>
      </c>
      <c r="C638" s="1" t="s">
        <v>633</v>
      </c>
      <c r="D638" s="1" t="s">
        <v>848</v>
      </c>
      <c r="E638" s="1" t="s">
        <v>40</v>
      </c>
      <c r="F638" s="2" t="s">
        <v>7</v>
      </c>
      <c r="G638" s="2">
        <f>VLOOKUP(Tabla1[[#This Row],[NOMBRE DE SERIE]],CCD!$A$3:$D$181,2,0)</f>
        <v>15</v>
      </c>
      <c r="H638" s="1" t="s">
        <v>2243</v>
      </c>
      <c r="I638" s="2">
        <v>1</v>
      </c>
      <c r="J638" s="2">
        <v>0</v>
      </c>
      <c r="K638" s="2">
        <v>0</v>
      </c>
      <c r="L638" s="2">
        <f>VLOOKUP(Tabla1[[#This Row],[NoMBRE DE SuBSERIE]],CCD!$C$3:$D$181,2,0)</f>
        <v>9</v>
      </c>
      <c r="M638" s="1" t="s">
        <v>2396</v>
      </c>
      <c r="N638" s="2" t="s">
        <v>7</v>
      </c>
      <c r="O638" s="2" t="s">
        <v>7</v>
      </c>
      <c r="P638" s="2" t="s">
        <v>7</v>
      </c>
      <c r="Q638" s="1" t="s">
        <v>1019</v>
      </c>
      <c r="R638" s="2" t="s">
        <v>8</v>
      </c>
      <c r="S638" s="2" t="s">
        <v>8</v>
      </c>
      <c r="T638" s="2" t="s">
        <v>634</v>
      </c>
      <c r="U638" s="2" t="s">
        <v>7</v>
      </c>
      <c r="V638" s="2" t="s">
        <v>7</v>
      </c>
      <c r="W638" s="2" t="s">
        <v>8</v>
      </c>
      <c r="X638" s="2">
        <v>0</v>
      </c>
      <c r="Y638" s="1" t="s">
        <v>1020</v>
      </c>
      <c r="Z638" s="1">
        <v>0</v>
      </c>
      <c r="AA638" s="1" t="s">
        <v>2</v>
      </c>
      <c r="AB638" s="1" t="s">
        <v>1</v>
      </c>
      <c r="AC638" s="3">
        <v>46106</v>
      </c>
      <c r="AD638" s="2" t="s">
        <v>7</v>
      </c>
      <c r="AE638" s="1" t="s">
        <v>841</v>
      </c>
    </row>
    <row r="639" spans="1:31" ht="39.65" customHeight="1">
      <c r="A639" s="1" t="s">
        <v>631</v>
      </c>
      <c r="B639" s="1" t="s">
        <v>629</v>
      </c>
      <c r="C639" s="1" t="s">
        <v>633</v>
      </c>
      <c r="D639" s="1" t="s">
        <v>848</v>
      </c>
      <c r="E639" s="1" t="s">
        <v>40</v>
      </c>
      <c r="F639" s="2" t="s">
        <v>7</v>
      </c>
      <c r="G639" s="2">
        <f>VLOOKUP(Tabla1[[#This Row],[NOMBRE DE SERIE]],CCD!$A$3:$D$181,2,0)</f>
        <v>15</v>
      </c>
      <c r="H639" s="1" t="s">
        <v>2243</v>
      </c>
      <c r="I639" s="2">
        <v>1</v>
      </c>
      <c r="J639" s="2">
        <v>0</v>
      </c>
      <c r="K639" s="2">
        <v>0</v>
      </c>
      <c r="L639" s="2">
        <f>VLOOKUP(Tabla1[[#This Row],[NoMBRE DE SuBSERIE]],CCD!$C$3:$D$181,2,0)</f>
        <v>9</v>
      </c>
      <c r="M639" s="1" t="s">
        <v>2396</v>
      </c>
      <c r="N639" s="2" t="s">
        <v>7</v>
      </c>
      <c r="O639" s="2" t="s">
        <v>7</v>
      </c>
      <c r="P639" s="2" t="s">
        <v>7</v>
      </c>
      <c r="Q639" s="1" t="s">
        <v>917</v>
      </c>
      <c r="R639" s="2" t="s">
        <v>8</v>
      </c>
      <c r="S639" s="2" t="s">
        <v>8</v>
      </c>
      <c r="T639" s="2" t="s">
        <v>634</v>
      </c>
      <c r="U639" s="2" t="s">
        <v>7</v>
      </c>
      <c r="V639" s="2" t="s">
        <v>7</v>
      </c>
      <c r="W639" s="2" t="s">
        <v>8</v>
      </c>
      <c r="X639" s="2">
        <v>0</v>
      </c>
      <c r="Y639" s="1" t="s">
        <v>1021</v>
      </c>
      <c r="Z639" s="1">
        <v>0</v>
      </c>
      <c r="AA639" s="1" t="s">
        <v>2</v>
      </c>
      <c r="AB639" s="1" t="s">
        <v>1</v>
      </c>
      <c r="AC639" s="3">
        <v>46106</v>
      </c>
      <c r="AD639" s="2" t="s">
        <v>7</v>
      </c>
      <c r="AE639" s="1" t="s">
        <v>841</v>
      </c>
    </row>
    <row r="640" spans="1:31" ht="39.65" customHeight="1">
      <c r="A640" s="1" t="s">
        <v>631</v>
      </c>
      <c r="B640" s="1" t="s">
        <v>629</v>
      </c>
      <c r="C640" s="1" t="s">
        <v>633</v>
      </c>
      <c r="D640" s="1" t="s">
        <v>848</v>
      </c>
      <c r="E640" s="1" t="s">
        <v>40</v>
      </c>
      <c r="F640" s="2" t="s">
        <v>7</v>
      </c>
      <c r="G640" s="2">
        <f>VLOOKUP(Tabla1[[#This Row],[NOMBRE DE SERIE]],CCD!$A$3:$D$181,2,0)</f>
        <v>15</v>
      </c>
      <c r="H640" s="1" t="s">
        <v>2243</v>
      </c>
      <c r="I640" s="2">
        <v>1</v>
      </c>
      <c r="J640" s="2">
        <v>0</v>
      </c>
      <c r="K640" s="2">
        <v>0</v>
      </c>
      <c r="L640" s="2">
        <f>VLOOKUP(Tabla1[[#This Row],[NoMBRE DE SuBSERIE]],CCD!$C$3:$D$181,2,0)</f>
        <v>9</v>
      </c>
      <c r="M640" s="1" t="s">
        <v>2396</v>
      </c>
      <c r="N640" s="2" t="s">
        <v>7</v>
      </c>
      <c r="O640" s="2" t="s">
        <v>7</v>
      </c>
      <c r="P640" s="2" t="s">
        <v>7</v>
      </c>
      <c r="Q640" s="1" t="s">
        <v>918</v>
      </c>
      <c r="R640" s="2" t="s">
        <v>8</v>
      </c>
      <c r="S640" s="2" t="s">
        <v>8</v>
      </c>
      <c r="T640" s="2" t="s">
        <v>634</v>
      </c>
      <c r="U640" s="2" t="s">
        <v>7</v>
      </c>
      <c r="V640" s="2" t="s">
        <v>7</v>
      </c>
      <c r="W640" s="2" t="s">
        <v>8</v>
      </c>
      <c r="X640" s="2">
        <v>0</v>
      </c>
      <c r="Y640" s="1" t="s">
        <v>1022</v>
      </c>
      <c r="Z640" s="1">
        <v>0</v>
      </c>
      <c r="AA640" s="1" t="s">
        <v>2</v>
      </c>
      <c r="AB640" s="1" t="s">
        <v>1</v>
      </c>
      <c r="AC640" s="3">
        <v>46106</v>
      </c>
      <c r="AD640" s="2" t="s">
        <v>7</v>
      </c>
      <c r="AE640" s="1" t="s">
        <v>841</v>
      </c>
    </row>
    <row r="641" spans="1:31" ht="39.65" customHeight="1">
      <c r="A641" s="1" t="s">
        <v>631</v>
      </c>
      <c r="B641" s="1" t="s">
        <v>629</v>
      </c>
      <c r="C641" s="1" t="s">
        <v>633</v>
      </c>
      <c r="D641" s="1" t="s">
        <v>848</v>
      </c>
      <c r="E641" s="1" t="s">
        <v>40</v>
      </c>
      <c r="F641" s="2" t="s">
        <v>7</v>
      </c>
      <c r="G641" s="2">
        <f>VLOOKUP(Tabla1[[#This Row],[NOMBRE DE SERIE]],CCD!$A$3:$D$181,2,0)</f>
        <v>15</v>
      </c>
      <c r="H641" s="1" t="s">
        <v>2243</v>
      </c>
      <c r="I641" s="2">
        <v>1</v>
      </c>
      <c r="J641" s="2">
        <v>0</v>
      </c>
      <c r="K641" s="2">
        <v>0</v>
      </c>
      <c r="L641" s="2">
        <f>VLOOKUP(Tabla1[[#This Row],[NoMBRE DE SuBSERIE]],CCD!$C$3:$D$181,2,0)</f>
        <v>9</v>
      </c>
      <c r="M641" s="1" t="s">
        <v>2396</v>
      </c>
      <c r="N641" s="2" t="s">
        <v>7</v>
      </c>
      <c r="O641" s="2" t="s">
        <v>7</v>
      </c>
      <c r="P641" s="2" t="s">
        <v>7</v>
      </c>
      <c r="Q641" s="1" t="s">
        <v>1023</v>
      </c>
      <c r="R641" s="2" t="s">
        <v>8</v>
      </c>
      <c r="S641" s="2" t="s">
        <v>8</v>
      </c>
      <c r="T641" s="2" t="s">
        <v>634</v>
      </c>
      <c r="U641" s="2" t="s">
        <v>7</v>
      </c>
      <c r="V641" s="2" t="s">
        <v>7</v>
      </c>
      <c r="W641" s="2" t="s">
        <v>8</v>
      </c>
      <c r="X641" s="2">
        <v>0</v>
      </c>
      <c r="Y641" s="1" t="s">
        <v>1024</v>
      </c>
      <c r="Z641" s="1">
        <v>0</v>
      </c>
      <c r="AA641" s="1" t="s">
        <v>2</v>
      </c>
      <c r="AB641" s="1" t="s">
        <v>1</v>
      </c>
      <c r="AC641" s="3">
        <v>46106</v>
      </c>
      <c r="AD641" s="2" t="s">
        <v>7</v>
      </c>
      <c r="AE641" s="1" t="s">
        <v>841</v>
      </c>
    </row>
    <row r="642" spans="1:31" ht="39.65" customHeight="1">
      <c r="A642" s="1" t="s">
        <v>631</v>
      </c>
      <c r="B642" s="1" t="s">
        <v>629</v>
      </c>
      <c r="C642" s="1" t="s">
        <v>633</v>
      </c>
      <c r="D642" s="1" t="s">
        <v>848</v>
      </c>
      <c r="E642" s="1" t="s">
        <v>40</v>
      </c>
      <c r="F642" s="2" t="s">
        <v>7</v>
      </c>
      <c r="G642" s="2">
        <f>VLOOKUP(Tabla1[[#This Row],[NOMBRE DE SERIE]],CCD!$A$3:$D$181,2,0)</f>
        <v>15</v>
      </c>
      <c r="H642" s="1" t="s">
        <v>2243</v>
      </c>
      <c r="I642" s="2">
        <v>1</v>
      </c>
      <c r="J642" s="2">
        <v>0</v>
      </c>
      <c r="K642" s="2">
        <v>0</v>
      </c>
      <c r="L642" s="2">
        <f>VLOOKUP(Tabla1[[#This Row],[NoMBRE DE SuBSERIE]],CCD!$C$3:$D$181,2,0)</f>
        <v>9</v>
      </c>
      <c r="M642" s="1" t="s">
        <v>2396</v>
      </c>
      <c r="N642" s="2" t="s">
        <v>7</v>
      </c>
      <c r="O642" s="2" t="s">
        <v>7</v>
      </c>
      <c r="P642" s="2" t="s">
        <v>7</v>
      </c>
      <c r="Q642" s="1" t="s">
        <v>2083</v>
      </c>
      <c r="R642" s="2" t="s">
        <v>8</v>
      </c>
      <c r="S642" s="2" t="s">
        <v>8</v>
      </c>
      <c r="T642" s="2" t="s">
        <v>634</v>
      </c>
      <c r="U642" s="2" t="s">
        <v>7</v>
      </c>
      <c r="V642" s="2" t="s">
        <v>7</v>
      </c>
      <c r="W642" s="2" t="s">
        <v>8</v>
      </c>
      <c r="X642" s="2">
        <v>0</v>
      </c>
      <c r="Y642" s="1" t="s">
        <v>1025</v>
      </c>
      <c r="Z642" s="1">
        <v>0</v>
      </c>
      <c r="AA642" s="1" t="s">
        <v>2</v>
      </c>
      <c r="AB642" s="1" t="s">
        <v>1</v>
      </c>
      <c r="AC642" s="3">
        <v>46106</v>
      </c>
      <c r="AD642" s="2" t="s">
        <v>7</v>
      </c>
      <c r="AE642" s="1" t="s">
        <v>841</v>
      </c>
    </row>
    <row r="643" spans="1:31" ht="39.65" customHeight="1">
      <c r="A643" s="1" t="s">
        <v>631</v>
      </c>
      <c r="B643" s="1" t="s">
        <v>629</v>
      </c>
      <c r="C643" s="1" t="s">
        <v>633</v>
      </c>
      <c r="D643" s="1" t="s">
        <v>848</v>
      </c>
      <c r="E643" s="1" t="s">
        <v>40</v>
      </c>
      <c r="F643" s="2" t="s">
        <v>7</v>
      </c>
      <c r="G643" s="2">
        <f>VLOOKUP(Tabla1[[#This Row],[NOMBRE DE SERIE]],CCD!$A$3:$D$181,2,0)</f>
        <v>15</v>
      </c>
      <c r="H643" s="1" t="s">
        <v>2243</v>
      </c>
      <c r="I643" s="2">
        <v>1</v>
      </c>
      <c r="J643" s="2">
        <v>0</v>
      </c>
      <c r="K643" s="2">
        <v>0</v>
      </c>
      <c r="L643" s="2">
        <f>VLOOKUP(Tabla1[[#This Row],[NoMBRE DE SuBSERIE]],CCD!$C$3:$D$181,2,0)</f>
        <v>9</v>
      </c>
      <c r="M643" s="1" t="s">
        <v>2396</v>
      </c>
      <c r="N643" s="2" t="s">
        <v>7</v>
      </c>
      <c r="O643" s="2" t="s">
        <v>7</v>
      </c>
      <c r="P643" s="2" t="s">
        <v>7</v>
      </c>
      <c r="Q643" s="1" t="s">
        <v>2116</v>
      </c>
      <c r="R643" s="2" t="s">
        <v>8</v>
      </c>
      <c r="S643" s="2" t="s">
        <v>8</v>
      </c>
      <c r="T643" s="2" t="s">
        <v>634</v>
      </c>
      <c r="U643" s="2" t="s">
        <v>7</v>
      </c>
      <c r="V643" s="2" t="s">
        <v>7</v>
      </c>
      <c r="W643" s="2" t="s">
        <v>8</v>
      </c>
      <c r="X643" s="2">
        <v>0</v>
      </c>
      <c r="Y643" s="1" t="s">
        <v>1026</v>
      </c>
      <c r="Z643" s="1">
        <v>0</v>
      </c>
      <c r="AA643" s="1" t="s">
        <v>2</v>
      </c>
      <c r="AB643" s="1" t="s">
        <v>1</v>
      </c>
      <c r="AC643" s="3">
        <v>46106</v>
      </c>
      <c r="AD643" s="2" t="s">
        <v>7</v>
      </c>
      <c r="AE643" s="1" t="s">
        <v>841</v>
      </c>
    </row>
    <row r="644" spans="1:31" ht="39.65" customHeight="1">
      <c r="A644" s="1" t="s">
        <v>631</v>
      </c>
      <c r="B644" s="1" t="s">
        <v>629</v>
      </c>
      <c r="C644" s="1" t="s">
        <v>633</v>
      </c>
      <c r="D644" s="1" t="s">
        <v>848</v>
      </c>
      <c r="E644" s="1" t="s">
        <v>40</v>
      </c>
      <c r="F644" s="2" t="s">
        <v>7</v>
      </c>
      <c r="G644" s="2">
        <f>VLOOKUP(Tabla1[[#This Row],[NOMBRE DE SERIE]],CCD!$A$3:$D$181,2,0)</f>
        <v>15</v>
      </c>
      <c r="H644" s="1" t="s">
        <v>2243</v>
      </c>
      <c r="I644" s="2">
        <v>1</v>
      </c>
      <c r="J644" s="2">
        <v>0</v>
      </c>
      <c r="K644" s="2">
        <v>0</v>
      </c>
      <c r="L644" s="2">
        <f>VLOOKUP(Tabla1[[#This Row],[NoMBRE DE SuBSERIE]],CCD!$C$3:$D$181,2,0)</f>
        <v>9</v>
      </c>
      <c r="M644" s="1" t="s">
        <v>2396</v>
      </c>
      <c r="N644" s="2" t="s">
        <v>7</v>
      </c>
      <c r="O644" s="2" t="s">
        <v>7</v>
      </c>
      <c r="P644" s="2" t="s">
        <v>7</v>
      </c>
      <c r="Q644" s="1" t="s">
        <v>2124</v>
      </c>
      <c r="R644" s="2" t="s">
        <v>8</v>
      </c>
      <c r="S644" s="2" t="s">
        <v>8</v>
      </c>
      <c r="T644" s="2" t="s">
        <v>634</v>
      </c>
      <c r="U644" s="2" t="s">
        <v>7</v>
      </c>
      <c r="V644" s="2" t="s">
        <v>7</v>
      </c>
      <c r="W644" s="2" t="s">
        <v>8</v>
      </c>
      <c r="X644" s="2">
        <v>0</v>
      </c>
      <c r="Y644" s="1" t="s">
        <v>1027</v>
      </c>
      <c r="Z644" s="1">
        <v>0</v>
      </c>
      <c r="AA644" s="1" t="s">
        <v>2</v>
      </c>
      <c r="AB644" s="1" t="s">
        <v>1</v>
      </c>
      <c r="AC644" s="3">
        <v>46106</v>
      </c>
      <c r="AD644" s="2" t="s">
        <v>7</v>
      </c>
      <c r="AE644" s="1" t="s">
        <v>841</v>
      </c>
    </row>
    <row r="645" spans="1:31" ht="39.65" customHeight="1">
      <c r="A645" s="1" t="s">
        <v>631</v>
      </c>
      <c r="B645" s="1" t="s">
        <v>629</v>
      </c>
      <c r="C645" s="1" t="s">
        <v>633</v>
      </c>
      <c r="D645" s="1" t="s">
        <v>848</v>
      </c>
      <c r="E645" s="1" t="s">
        <v>40</v>
      </c>
      <c r="F645" s="2" t="s">
        <v>7</v>
      </c>
      <c r="G645" s="2">
        <f>VLOOKUP(Tabla1[[#This Row],[NOMBRE DE SERIE]],CCD!$A$3:$D$181,2,0)</f>
        <v>15</v>
      </c>
      <c r="H645" s="1" t="s">
        <v>2243</v>
      </c>
      <c r="I645" s="2">
        <v>1</v>
      </c>
      <c r="J645" s="2">
        <v>0</v>
      </c>
      <c r="K645" s="2">
        <v>0</v>
      </c>
      <c r="L645" s="2">
        <f>VLOOKUP(Tabla1[[#This Row],[NoMBRE DE SuBSERIE]],CCD!$C$3:$D$181,2,0)</f>
        <v>9</v>
      </c>
      <c r="M645" s="1" t="s">
        <v>2396</v>
      </c>
      <c r="N645" s="2" t="s">
        <v>7</v>
      </c>
      <c r="O645" s="2" t="s">
        <v>7</v>
      </c>
      <c r="P645" s="2" t="s">
        <v>7</v>
      </c>
      <c r="Q645" s="1" t="s">
        <v>636</v>
      </c>
      <c r="R645" s="2" t="s">
        <v>8</v>
      </c>
      <c r="S645" s="2" t="s">
        <v>8</v>
      </c>
      <c r="T645" s="2" t="s">
        <v>634</v>
      </c>
      <c r="U645" s="2" t="s">
        <v>7</v>
      </c>
      <c r="V645" s="2" t="s">
        <v>7</v>
      </c>
      <c r="W645" s="2" t="s">
        <v>8</v>
      </c>
      <c r="X645" s="2">
        <v>0</v>
      </c>
      <c r="Y645" s="1" t="s">
        <v>1028</v>
      </c>
      <c r="Z645" s="1">
        <v>0</v>
      </c>
      <c r="AA645" s="1" t="s">
        <v>2</v>
      </c>
      <c r="AB645" s="1" t="s">
        <v>1</v>
      </c>
      <c r="AC645" s="3">
        <v>46106</v>
      </c>
      <c r="AD645" s="2" t="s">
        <v>7</v>
      </c>
      <c r="AE645" s="1" t="s">
        <v>841</v>
      </c>
    </row>
    <row r="646" spans="1:31" ht="39.65" customHeight="1">
      <c r="A646" s="1" t="s">
        <v>631</v>
      </c>
      <c r="B646" s="1" t="s">
        <v>629</v>
      </c>
      <c r="C646" s="1" t="s">
        <v>633</v>
      </c>
      <c r="D646" s="1" t="s">
        <v>848</v>
      </c>
      <c r="E646" s="1" t="s">
        <v>40</v>
      </c>
      <c r="F646" s="2" t="s">
        <v>7</v>
      </c>
      <c r="G646" s="2">
        <f>VLOOKUP(Tabla1[[#This Row],[NOMBRE DE SERIE]],CCD!$A$3:$D$181,2,0)</f>
        <v>15</v>
      </c>
      <c r="H646" s="1" t="s">
        <v>2243</v>
      </c>
      <c r="I646" s="2">
        <v>1</v>
      </c>
      <c r="J646" s="2">
        <v>0</v>
      </c>
      <c r="K646" s="2">
        <v>0</v>
      </c>
      <c r="L646" s="2">
        <f>VLOOKUP(Tabla1[[#This Row],[NoMBRE DE SuBSERIE]],CCD!$C$3:$D$181,2,0)</f>
        <v>9</v>
      </c>
      <c r="M646" s="1" t="s">
        <v>2396</v>
      </c>
      <c r="N646" s="2" t="s">
        <v>7</v>
      </c>
      <c r="O646" s="2" t="s">
        <v>7</v>
      </c>
      <c r="P646" s="2" t="s">
        <v>7</v>
      </c>
      <c r="Q646" s="1" t="s">
        <v>59</v>
      </c>
      <c r="R646" s="2" t="s">
        <v>8</v>
      </c>
      <c r="S646" s="2" t="s">
        <v>8</v>
      </c>
      <c r="T646" s="2" t="s">
        <v>634</v>
      </c>
      <c r="U646" s="2" t="s">
        <v>7</v>
      </c>
      <c r="V646" s="2" t="s">
        <v>7</v>
      </c>
      <c r="W646" s="2" t="s">
        <v>8</v>
      </c>
      <c r="X646" s="2">
        <v>0</v>
      </c>
      <c r="Y646" s="1" t="s">
        <v>1029</v>
      </c>
      <c r="Z646" s="1">
        <v>0</v>
      </c>
      <c r="AA646" s="1" t="s">
        <v>2</v>
      </c>
      <c r="AB646" s="1" t="s">
        <v>1</v>
      </c>
      <c r="AC646" s="3">
        <v>46106</v>
      </c>
      <c r="AD646" s="2" t="s">
        <v>7</v>
      </c>
      <c r="AE646" s="1" t="s">
        <v>841</v>
      </c>
    </row>
    <row r="647" spans="1:31" ht="39.65" customHeight="1">
      <c r="A647" s="1" t="s">
        <v>631</v>
      </c>
      <c r="B647" s="1" t="s">
        <v>629</v>
      </c>
      <c r="C647" s="1" t="s">
        <v>633</v>
      </c>
      <c r="D647" s="1" t="s">
        <v>848</v>
      </c>
      <c r="E647" s="1" t="s">
        <v>40</v>
      </c>
      <c r="F647" s="2" t="s">
        <v>7</v>
      </c>
      <c r="G647" s="2">
        <f>VLOOKUP(Tabla1[[#This Row],[NOMBRE DE SERIE]],CCD!$A$3:$D$181,2,0)</f>
        <v>15</v>
      </c>
      <c r="H647" s="1" t="s">
        <v>2243</v>
      </c>
      <c r="I647" s="2">
        <v>1</v>
      </c>
      <c r="J647" s="2">
        <v>0</v>
      </c>
      <c r="K647" s="2">
        <v>0</v>
      </c>
      <c r="L647" s="2">
        <f>VLOOKUP(Tabla1[[#This Row],[NoMBRE DE SuBSERIE]],CCD!$C$3:$D$181,2,0)</f>
        <v>9</v>
      </c>
      <c r="M647" s="1" t="s">
        <v>2396</v>
      </c>
      <c r="N647" s="2" t="s">
        <v>7</v>
      </c>
      <c r="O647" s="2" t="s">
        <v>7</v>
      </c>
      <c r="P647" s="2" t="s">
        <v>7</v>
      </c>
      <c r="Q647" s="1" t="s">
        <v>1030</v>
      </c>
      <c r="R647" s="2" t="s">
        <v>8</v>
      </c>
      <c r="S647" s="2" t="s">
        <v>8</v>
      </c>
      <c r="T647" s="2" t="s">
        <v>634</v>
      </c>
      <c r="U647" s="2" t="s">
        <v>7</v>
      </c>
      <c r="V647" s="2" t="s">
        <v>7</v>
      </c>
      <c r="W647" s="2" t="s">
        <v>8</v>
      </c>
      <c r="X647" s="2">
        <v>0</v>
      </c>
      <c r="Y647" s="1" t="s">
        <v>1031</v>
      </c>
      <c r="Z647" s="1">
        <v>0</v>
      </c>
      <c r="AA647" s="1" t="s">
        <v>2</v>
      </c>
      <c r="AB647" s="1" t="s">
        <v>1</v>
      </c>
      <c r="AC647" s="3">
        <v>46106</v>
      </c>
      <c r="AD647" s="2" t="s">
        <v>7</v>
      </c>
      <c r="AE647" s="1" t="s">
        <v>841</v>
      </c>
    </row>
    <row r="648" spans="1:31" ht="39.65" customHeight="1">
      <c r="A648" s="1" t="s">
        <v>631</v>
      </c>
      <c r="B648" s="1" t="s">
        <v>629</v>
      </c>
      <c r="C648" s="1" t="s">
        <v>633</v>
      </c>
      <c r="D648" s="1" t="s">
        <v>848</v>
      </c>
      <c r="E648" s="1" t="s">
        <v>40</v>
      </c>
      <c r="F648" s="2" t="s">
        <v>7</v>
      </c>
      <c r="G648" s="2">
        <f>VLOOKUP(Tabla1[[#This Row],[NOMBRE DE SERIE]],CCD!$A$3:$D$181,2,0)</f>
        <v>15</v>
      </c>
      <c r="H648" s="1" t="s">
        <v>2243</v>
      </c>
      <c r="I648" s="2">
        <v>1</v>
      </c>
      <c r="J648" s="2">
        <v>0</v>
      </c>
      <c r="K648" s="2">
        <v>0</v>
      </c>
      <c r="L648" s="2">
        <f>VLOOKUP(Tabla1[[#This Row],[NoMBRE DE SuBSERIE]],CCD!$C$3:$D$181,2,0)</f>
        <v>9</v>
      </c>
      <c r="M648" s="1" t="s">
        <v>2396</v>
      </c>
      <c r="N648" s="2" t="s">
        <v>7</v>
      </c>
      <c r="O648" s="2" t="s">
        <v>7</v>
      </c>
      <c r="P648" s="2" t="s">
        <v>7</v>
      </c>
      <c r="Q648" s="1" t="s">
        <v>2079</v>
      </c>
      <c r="R648" s="2" t="s">
        <v>8</v>
      </c>
      <c r="S648" s="2" t="s">
        <v>8</v>
      </c>
      <c r="T648" s="2" t="s">
        <v>634</v>
      </c>
      <c r="U648" s="2" t="s">
        <v>7</v>
      </c>
      <c r="V648" s="2" t="s">
        <v>7</v>
      </c>
      <c r="W648" s="2" t="s">
        <v>8</v>
      </c>
      <c r="X648" s="2">
        <v>0</v>
      </c>
      <c r="Y648" s="1" t="s">
        <v>1032</v>
      </c>
      <c r="Z648" s="1">
        <v>0</v>
      </c>
      <c r="AA648" s="1" t="s">
        <v>2</v>
      </c>
      <c r="AB648" s="1" t="s">
        <v>1</v>
      </c>
      <c r="AC648" s="3">
        <v>46106</v>
      </c>
      <c r="AD648" s="2" t="s">
        <v>7</v>
      </c>
      <c r="AE648" s="1" t="s">
        <v>841</v>
      </c>
    </row>
    <row r="649" spans="1:31" ht="39.65" customHeight="1">
      <c r="A649" s="1" t="s">
        <v>631</v>
      </c>
      <c r="B649" s="1" t="s">
        <v>629</v>
      </c>
      <c r="C649" s="1" t="s">
        <v>633</v>
      </c>
      <c r="D649" s="1" t="s">
        <v>848</v>
      </c>
      <c r="E649" s="1" t="s">
        <v>40</v>
      </c>
      <c r="F649" s="2" t="s">
        <v>7</v>
      </c>
      <c r="G649" s="2">
        <f>VLOOKUP(Tabla1[[#This Row],[NOMBRE DE SERIE]],CCD!$A$3:$D$181,2,0)</f>
        <v>15</v>
      </c>
      <c r="H649" s="1" t="s">
        <v>2243</v>
      </c>
      <c r="I649" s="2">
        <v>1</v>
      </c>
      <c r="J649" s="2">
        <v>0</v>
      </c>
      <c r="K649" s="2">
        <v>0</v>
      </c>
      <c r="L649" s="2">
        <f>VLOOKUP(Tabla1[[#This Row],[NoMBRE DE SuBSERIE]],CCD!$C$3:$D$181,2,0)</f>
        <v>9</v>
      </c>
      <c r="M649" s="1" t="s">
        <v>2396</v>
      </c>
      <c r="N649" s="2" t="s">
        <v>7</v>
      </c>
      <c r="O649" s="2" t="s">
        <v>7</v>
      </c>
      <c r="P649" s="2" t="s">
        <v>7</v>
      </c>
      <c r="Q649" s="1" t="s">
        <v>2093</v>
      </c>
      <c r="R649" s="2" t="s">
        <v>8</v>
      </c>
      <c r="S649" s="2" t="s">
        <v>8</v>
      </c>
      <c r="T649" s="2" t="s">
        <v>634</v>
      </c>
      <c r="U649" s="2" t="s">
        <v>7</v>
      </c>
      <c r="V649" s="2" t="s">
        <v>7</v>
      </c>
      <c r="W649" s="2" t="s">
        <v>8</v>
      </c>
      <c r="X649" s="2">
        <v>0</v>
      </c>
      <c r="Y649" s="1" t="s">
        <v>1033</v>
      </c>
      <c r="Z649" s="1">
        <v>0</v>
      </c>
      <c r="AA649" s="1" t="s">
        <v>2</v>
      </c>
      <c r="AB649" s="1" t="s">
        <v>1</v>
      </c>
      <c r="AC649" s="3">
        <v>46106</v>
      </c>
      <c r="AD649" s="2" t="s">
        <v>7</v>
      </c>
      <c r="AE649" s="1" t="s">
        <v>841</v>
      </c>
    </row>
    <row r="650" spans="1:31" ht="39.65" customHeight="1">
      <c r="A650" s="1" t="s">
        <v>631</v>
      </c>
      <c r="B650" s="1" t="s">
        <v>629</v>
      </c>
      <c r="C650" s="1" t="s">
        <v>633</v>
      </c>
      <c r="D650" s="1" t="s">
        <v>848</v>
      </c>
      <c r="E650" s="1" t="s">
        <v>40</v>
      </c>
      <c r="F650" s="2" t="s">
        <v>7</v>
      </c>
      <c r="G650" s="2">
        <f>VLOOKUP(Tabla1[[#This Row],[NOMBRE DE SERIE]],CCD!$A$3:$D$181,2,0)</f>
        <v>15</v>
      </c>
      <c r="H650" s="1" t="s">
        <v>2243</v>
      </c>
      <c r="I650" s="2">
        <v>1</v>
      </c>
      <c r="J650" s="2">
        <v>0</v>
      </c>
      <c r="K650" s="2">
        <v>0</v>
      </c>
      <c r="L650" s="2">
        <f>VLOOKUP(Tabla1[[#This Row],[NoMBRE DE SuBSERIE]],CCD!$C$3:$D$181,2,0)</f>
        <v>9</v>
      </c>
      <c r="M650" s="1" t="s">
        <v>2396</v>
      </c>
      <c r="N650" s="2" t="s">
        <v>7</v>
      </c>
      <c r="O650" s="2" t="s">
        <v>7</v>
      </c>
      <c r="P650" s="2" t="s">
        <v>7</v>
      </c>
      <c r="Q650" s="1" t="s">
        <v>1034</v>
      </c>
      <c r="R650" s="2" t="s">
        <v>8</v>
      </c>
      <c r="S650" s="2" t="s">
        <v>8</v>
      </c>
      <c r="T650" s="2" t="s">
        <v>634</v>
      </c>
      <c r="U650" s="2" t="s">
        <v>7</v>
      </c>
      <c r="V650" s="2" t="s">
        <v>7</v>
      </c>
      <c r="W650" s="2" t="s">
        <v>8</v>
      </c>
      <c r="X650" s="2">
        <v>0</v>
      </c>
      <c r="Y650" s="1" t="s">
        <v>1035</v>
      </c>
      <c r="Z650" s="1">
        <v>0</v>
      </c>
      <c r="AA650" s="1" t="s">
        <v>2</v>
      </c>
      <c r="AB650" s="1" t="s">
        <v>1</v>
      </c>
      <c r="AC650" s="3">
        <v>46106</v>
      </c>
      <c r="AD650" s="2" t="s">
        <v>7</v>
      </c>
      <c r="AE650" s="1" t="s">
        <v>841</v>
      </c>
    </row>
    <row r="651" spans="1:31" ht="39.65" customHeight="1">
      <c r="A651" s="1" t="s">
        <v>631</v>
      </c>
      <c r="B651" s="1" t="s">
        <v>629</v>
      </c>
      <c r="C651" s="1" t="s">
        <v>633</v>
      </c>
      <c r="D651" s="1" t="s">
        <v>848</v>
      </c>
      <c r="E651" s="1" t="s">
        <v>40</v>
      </c>
      <c r="F651" s="2" t="s">
        <v>7</v>
      </c>
      <c r="G651" s="2">
        <f>VLOOKUP(Tabla1[[#This Row],[NOMBRE DE SERIE]],CCD!$A$3:$D$181,2,0)</f>
        <v>15</v>
      </c>
      <c r="H651" s="1" t="s">
        <v>2243</v>
      </c>
      <c r="I651" s="2">
        <v>1</v>
      </c>
      <c r="J651" s="2">
        <v>0</v>
      </c>
      <c r="K651" s="2">
        <v>0</v>
      </c>
      <c r="L651" s="2">
        <f>VLOOKUP(Tabla1[[#This Row],[NoMBRE DE SuBSERIE]],CCD!$C$3:$D$181,2,0)</f>
        <v>9</v>
      </c>
      <c r="M651" s="1" t="s">
        <v>2396</v>
      </c>
      <c r="N651" s="2" t="s">
        <v>7</v>
      </c>
      <c r="O651" s="2" t="s">
        <v>7</v>
      </c>
      <c r="P651" s="2" t="s">
        <v>7</v>
      </c>
      <c r="Q651" s="1" t="s">
        <v>1036</v>
      </c>
      <c r="R651" s="2" t="s">
        <v>8</v>
      </c>
      <c r="S651" s="2" t="s">
        <v>8</v>
      </c>
      <c r="T651" s="2" t="s">
        <v>634</v>
      </c>
      <c r="U651" s="2" t="s">
        <v>7</v>
      </c>
      <c r="V651" s="2" t="s">
        <v>7</v>
      </c>
      <c r="W651" s="2" t="s">
        <v>8</v>
      </c>
      <c r="X651" s="2">
        <v>0</v>
      </c>
      <c r="Y651" s="1" t="s">
        <v>1037</v>
      </c>
      <c r="Z651" s="1">
        <v>0</v>
      </c>
      <c r="AA651" s="1" t="s">
        <v>2</v>
      </c>
      <c r="AB651" s="1" t="s">
        <v>1</v>
      </c>
      <c r="AC651" s="3">
        <v>46106</v>
      </c>
      <c r="AD651" s="2" t="s">
        <v>7</v>
      </c>
      <c r="AE651" s="1" t="s">
        <v>841</v>
      </c>
    </row>
    <row r="652" spans="1:31" ht="39.65" customHeight="1">
      <c r="A652" s="1" t="s">
        <v>631</v>
      </c>
      <c r="B652" s="1" t="s">
        <v>629</v>
      </c>
      <c r="C652" s="1" t="s">
        <v>633</v>
      </c>
      <c r="D652" s="1" t="s">
        <v>848</v>
      </c>
      <c r="E652" s="1" t="s">
        <v>40</v>
      </c>
      <c r="F652" s="2" t="s">
        <v>7</v>
      </c>
      <c r="G652" s="2">
        <f>VLOOKUP(Tabla1[[#This Row],[NOMBRE DE SERIE]],CCD!$A$3:$D$181,2,0)</f>
        <v>15</v>
      </c>
      <c r="H652" s="1" t="s">
        <v>2243</v>
      </c>
      <c r="I652" s="2">
        <v>1</v>
      </c>
      <c r="J652" s="2">
        <v>0</v>
      </c>
      <c r="K652" s="2">
        <v>0</v>
      </c>
      <c r="L652" s="2">
        <f>VLOOKUP(Tabla1[[#This Row],[NoMBRE DE SuBSERIE]],CCD!$C$3:$D$181,2,0)</f>
        <v>9</v>
      </c>
      <c r="M652" s="1" t="s">
        <v>2396</v>
      </c>
      <c r="N652" s="2" t="s">
        <v>7</v>
      </c>
      <c r="O652" s="2" t="s">
        <v>7</v>
      </c>
      <c r="P652" s="2" t="s">
        <v>7</v>
      </c>
      <c r="Q652" s="1" t="s">
        <v>2102</v>
      </c>
      <c r="R652" s="2" t="s">
        <v>8</v>
      </c>
      <c r="S652" s="2" t="s">
        <v>8</v>
      </c>
      <c r="T652" s="2" t="s">
        <v>634</v>
      </c>
      <c r="U652" s="2" t="s">
        <v>7</v>
      </c>
      <c r="V652" s="2" t="s">
        <v>7</v>
      </c>
      <c r="W652" s="2" t="s">
        <v>8</v>
      </c>
      <c r="X652" s="2">
        <v>0</v>
      </c>
      <c r="Y652" s="1" t="s">
        <v>1038</v>
      </c>
      <c r="Z652" s="1">
        <v>0</v>
      </c>
      <c r="AA652" s="1" t="s">
        <v>2</v>
      </c>
      <c r="AB652" s="1" t="s">
        <v>1</v>
      </c>
      <c r="AC652" s="3">
        <v>46106</v>
      </c>
      <c r="AD652" s="2" t="s">
        <v>7</v>
      </c>
      <c r="AE652" s="1" t="s">
        <v>841</v>
      </c>
    </row>
    <row r="653" spans="1:31" ht="39.65" customHeight="1">
      <c r="A653" s="1" t="s">
        <v>631</v>
      </c>
      <c r="B653" s="1" t="s">
        <v>629</v>
      </c>
      <c r="C653" s="1" t="s">
        <v>633</v>
      </c>
      <c r="D653" s="1" t="s">
        <v>848</v>
      </c>
      <c r="E653" s="1" t="s">
        <v>40</v>
      </c>
      <c r="F653" s="2" t="s">
        <v>7</v>
      </c>
      <c r="G653" s="2">
        <f>VLOOKUP(Tabla1[[#This Row],[NOMBRE DE SERIE]],CCD!$A$3:$D$181,2,0)</f>
        <v>15</v>
      </c>
      <c r="H653" s="1" t="s">
        <v>2243</v>
      </c>
      <c r="I653" s="2">
        <v>1</v>
      </c>
      <c r="J653" s="2">
        <v>0</v>
      </c>
      <c r="K653" s="2">
        <v>0</v>
      </c>
      <c r="L653" s="2">
        <f>VLOOKUP(Tabla1[[#This Row],[NoMBRE DE SuBSERIE]],CCD!$C$3:$D$181,2,0)</f>
        <v>10</v>
      </c>
      <c r="M653" s="1" t="s">
        <v>666</v>
      </c>
      <c r="N653" s="2" t="s">
        <v>7</v>
      </c>
      <c r="O653" s="2" t="s">
        <v>7</v>
      </c>
      <c r="P653" s="2" t="s">
        <v>7</v>
      </c>
      <c r="Q653" s="1" t="s">
        <v>907</v>
      </c>
      <c r="R653" s="2" t="s">
        <v>8</v>
      </c>
      <c r="S653" s="2" t="s">
        <v>8</v>
      </c>
      <c r="T653" s="2" t="s">
        <v>634</v>
      </c>
      <c r="U653" s="2" t="s">
        <v>7</v>
      </c>
      <c r="V653" s="2" t="s">
        <v>7</v>
      </c>
      <c r="W653" s="2" t="s">
        <v>8</v>
      </c>
      <c r="X653" s="2">
        <v>0</v>
      </c>
      <c r="Y653" s="1" t="s">
        <v>1039</v>
      </c>
      <c r="Z653" s="1">
        <v>0</v>
      </c>
      <c r="AA653" s="1" t="s">
        <v>2</v>
      </c>
      <c r="AB653" s="1" t="s">
        <v>1</v>
      </c>
      <c r="AC653" s="3">
        <v>46106</v>
      </c>
      <c r="AD653" s="2" t="s">
        <v>7</v>
      </c>
      <c r="AE653" s="1" t="s">
        <v>841</v>
      </c>
    </row>
    <row r="654" spans="1:31" ht="39.65" customHeight="1">
      <c r="A654" s="1" t="s">
        <v>631</v>
      </c>
      <c r="B654" s="1" t="s">
        <v>629</v>
      </c>
      <c r="C654" s="1" t="s">
        <v>633</v>
      </c>
      <c r="D654" s="1" t="s">
        <v>848</v>
      </c>
      <c r="E654" s="1" t="s">
        <v>40</v>
      </c>
      <c r="F654" s="2" t="s">
        <v>7</v>
      </c>
      <c r="G654" s="2">
        <f>VLOOKUP(Tabla1[[#This Row],[NOMBRE DE SERIE]],CCD!$A$3:$D$181,2,0)</f>
        <v>15</v>
      </c>
      <c r="H654" s="1" t="s">
        <v>2243</v>
      </c>
      <c r="I654" s="2">
        <v>1</v>
      </c>
      <c r="J654" s="2">
        <v>0</v>
      </c>
      <c r="K654" s="2">
        <v>0</v>
      </c>
      <c r="L654" s="2">
        <f>VLOOKUP(Tabla1[[#This Row],[NoMBRE DE SuBSERIE]],CCD!$C$3:$D$181,2,0)</f>
        <v>10</v>
      </c>
      <c r="M654" s="1" t="s">
        <v>666</v>
      </c>
      <c r="N654" s="2" t="s">
        <v>7</v>
      </c>
      <c r="O654" s="2" t="s">
        <v>7</v>
      </c>
      <c r="P654" s="2" t="s">
        <v>7</v>
      </c>
      <c r="Q654" s="1" t="s">
        <v>648</v>
      </c>
      <c r="R654" s="2" t="s">
        <v>244</v>
      </c>
      <c r="S654" s="2" t="s">
        <v>8</v>
      </c>
      <c r="T654" s="2" t="s">
        <v>634</v>
      </c>
      <c r="U654" s="2" t="s">
        <v>7</v>
      </c>
      <c r="V654" s="2" t="s">
        <v>7</v>
      </c>
      <c r="W654" s="2" t="s">
        <v>8</v>
      </c>
      <c r="X654" s="2">
        <v>0</v>
      </c>
      <c r="Y654" s="1" t="s">
        <v>1040</v>
      </c>
      <c r="Z654" s="1">
        <v>0</v>
      </c>
      <c r="AA654" s="1" t="s">
        <v>2</v>
      </c>
      <c r="AB654" s="1" t="s">
        <v>1</v>
      </c>
      <c r="AC654" s="3">
        <v>46106</v>
      </c>
      <c r="AD654" s="2" t="s">
        <v>7</v>
      </c>
      <c r="AE654" s="1" t="s">
        <v>841</v>
      </c>
    </row>
    <row r="655" spans="1:31" ht="39.65" customHeight="1">
      <c r="A655" s="1" t="s">
        <v>631</v>
      </c>
      <c r="B655" s="1" t="s">
        <v>629</v>
      </c>
      <c r="C655" s="1" t="s">
        <v>633</v>
      </c>
      <c r="D655" s="1" t="s">
        <v>848</v>
      </c>
      <c r="E655" s="1" t="s">
        <v>40</v>
      </c>
      <c r="F655" s="2" t="s">
        <v>7</v>
      </c>
      <c r="G655" s="2">
        <f>VLOOKUP(Tabla1[[#This Row],[NOMBRE DE SERIE]],CCD!$A$3:$D$181,2,0)</f>
        <v>15</v>
      </c>
      <c r="H655" s="1" t="s">
        <v>2243</v>
      </c>
      <c r="I655" s="2">
        <v>1</v>
      </c>
      <c r="J655" s="2">
        <v>0</v>
      </c>
      <c r="K655" s="2">
        <v>0</v>
      </c>
      <c r="L655" s="2">
        <f>VLOOKUP(Tabla1[[#This Row],[NoMBRE DE SuBSERIE]],CCD!$C$3:$D$181,2,0)</f>
        <v>10</v>
      </c>
      <c r="M655" s="1" t="s">
        <v>666</v>
      </c>
      <c r="N655" s="2" t="s">
        <v>7</v>
      </c>
      <c r="O655" s="2" t="s">
        <v>7</v>
      </c>
      <c r="P655" s="2" t="s">
        <v>7</v>
      </c>
      <c r="Q655" s="1" t="s">
        <v>643</v>
      </c>
      <c r="R655" s="2" t="s">
        <v>233</v>
      </c>
      <c r="S655" s="2" t="s">
        <v>8</v>
      </c>
      <c r="T655" s="2" t="s">
        <v>634</v>
      </c>
      <c r="U655" s="2" t="s">
        <v>7</v>
      </c>
      <c r="V655" s="2" t="s">
        <v>7</v>
      </c>
      <c r="W655" s="2" t="s">
        <v>8</v>
      </c>
      <c r="X655" s="2">
        <v>0</v>
      </c>
      <c r="Y655" s="1" t="s">
        <v>1041</v>
      </c>
      <c r="Z655" s="1">
        <v>0</v>
      </c>
      <c r="AA655" s="1" t="s">
        <v>2</v>
      </c>
      <c r="AB655" s="1" t="s">
        <v>1</v>
      </c>
      <c r="AC655" s="3">
        <v>46106</v>
      </c>
      <c r="AD655" s="2" t="s">
        <v>7</v>
      </c>
      <c r="AE655" s="1" t="s">
        <v>841</v>
      </c>
    </row>
    <row r="656" spans="1:31" ht="39.65" customHeight="1">
      <c r="A656" s="1" t="s">
        <v>631</v>
      </c>
      <c r="B656" s="1" t="s">
        <v>629</v>
      </c>
      <c r="C656" s="1" t="s">
        <v>633</v>
      </c>
      <c r="D656" s="1" t="s">
        <v>848</v>
      </c>
      <c r="E656" s="1" t="s">
        <v>40</v>
      </c>
      <c r="F656" s="2" t="s">
        <v>7</v>
      </c>
      <c r="G656" s="2">
        <f>VLOOKUP(Tabla1[[#This Row],[NOMBRE DE SERIE]],CCD!$A$3:$D$181,2,0)</f>
        <v>15</v>
      </c>
      <c r="H656" s="1" t="s">
        <v>2243</v>
      </c>
      <c r="I656" s="2">
        <v>1</v>
      </c>
      <c r="J656" s="2">
        <v>0</v>
      </c>
      <c r="K656" s="2">
        <v>0</v>
      </c>
      <c r="L656" s="2">
        <f>VLOOKUP(Tabla1[[#This Row],[NoMBRE DE SuBSERIE]],CCD!$C$3:$D$181,2,0)</f>
        <v>10</v>
      </c>
      <c r="M656" s="1" t="s">
        <v>666</v>
      </c>
      <c r="N656" s="2" t="s">
        <v>7</v>
      </c>
      <c r="O656" s="2" t="s">
        <v>7</v>
      </c>
      <c r="P656" s="2" t="s">
        <v>7</v>
      </c>
      <c r="Q656" s="1" t="s">
        <v>853</v>
      </c>
      <c r="R656" s="2" t="s">
        <v>244</v>
      </c>
      <c r="S656" s="2" t="s">
        <v>8</v>
      </c>
      <c r="T656" s="2" t="s">
        <v>634</v>
      </c>
      <c r="U656" s="2" t="s">
        <v>7</v>
      </c>
      <c r="V656" s="2" t="s">
        <v>7</v>
      </c>
      <c r="W656" s="2" t="s">
        <v>8</v>
      </c>
      <c r="X656" s="2">
        <v>0</v>
      </c>
      <c r="Y656" s="1" t="s">
        <v>1042</v>
      </c>
      <c r="Z656" s="1">
        <v>0</v>
      </c>
      <c r="AA656" s="1" t="s">
        <v>2</v>
      </c>
      <c r="AB656" s="1" t="s">
        <v>1</v>
      </c>
      <c r="AC656" s="3">
        <v>46106</v>
      </c>
      <c r="AD656" s="2" t="s">
        <v>7</v>
      </c>
      <c r="AE656" s="1" t="s">
        <v>841</v>
      </c>
    </row>
    <row r="657" spans="1:31" ht="39.65" customHeight="1">
      <c r="A657" s="1" t="s">
        <v>631</v>
      </c>
      <c r="B657" s="1" t="s">
        <v>629</v>
      </c>
      <c r="C657" s="1" t="s">
        <v>633</v>
      </c>
      <c r="D657" s="1" t="s">
        <v>848</v>
      </c>
      <c r="E657" s="1" t="s">
        <v>40</v>
      </c>
      <c r="F657" s="2" t="s">
        <v>7</v>
      </c>
      <c r="G657" s="2">
        <f>VLOOKUP(Tabla1[[#This Row],[NOMBRE DE SERIE]],CCD!$A$3:$D$181,2,0)</f>
        <v>15</v>
      </c>
      <c r="H657" s="1" t="s">
        <v>2243</v>
      </c>
      <c r="I657" s="2">
        <v>1</v>
      </c>
      <c r="J657" s="2">
        <v>0</v>
      </c>
      <c r="K657" s="2">
        <v>0</v>
      </c>
      <c r="L657" s="2">
        <f>VLOOKUP(Tabla1[[#This Row],[NoMBRE DE SuBSERIE]],CCD!$C$3:$D$181,2,0)</f>
        <v>10</v>
      </c>
      <c r="M657" s="1" t="s">
        <v>666</v>
      </c>
      <c r="N657" s="2" t="s">
        <v>7</v>
      </c>
      <c r="O657" s="2" t="s">
        <v>7</v>
      </c>
      <c r="P657" s="2" t="s">
        <v>7</v>
      </c>
      <c r="Q657" s="1" t="s">
        <v>649</v>
      </c>
      <c r="R657" s="2" t="s">
        <v>8</v>
      </c>
      <c r="S657" s="2" t="s">
        <v>8</v>
      </c>
      <c r="T657" s="2" t="s">
        <v>634</v>
      </c>
      <c r="U657" s="2" t="s">
        <v>7</v>
      </c>
      <c r="V657" s="2" t="s">
        <v>7</v>
      </c>
      <c r="W657" s="2" t="s">
        <v>8</v>
      </c>
      <c r="X657" s="2">
        <v>0</v>
      </c>
      <c r="Y657" s="1" t="s">
        <v>1043</v>
      </c>
      <c r="Z657" s="1">
        <v>0</v>
      </c>
      <c r="AA657" s="1" t="s">
        <v>2</v>
      </c>
      <c r="AB657" s="1" t="s">
        <v>1</v>
      </c>
      <c r="AC657" s="3">
        <v>46106</v>
      </c>
      <c r="AD657" s="2" t="s">
        <v>7</v>
      </c>
      <c r="AE657" s="1" t="s">
        <v>841</v>
      </c>
    </row>
    <row r="658" spans="1:31" ht="39.65" customHeight="1">
      <c r="A658" s="1" t="s">
        <v>631</v>
      </c>
      <c r="B658" s="1" t="s">
        <v>629</v>
      </c>
      <c r="C658" s="1" t="s">
        <v>633</v>
      </c>
      <c r="D658" s="1" t="s">
        <v>848</v>
      </c>
      <c r="E658" s="1" t="s">
        <v>40</v>
      </c>
      <c r="F658" s="2" t="s">
        <v>7</v>
      </c>
      <c r="G658" s="2">
        <f>VLOOKUP(Tabla1[[#This Row],[NOMBRE DE SERIE]],CCD!$A$3:$D$181,2,0)</f>
        <v>15</v>
      </c>
      <c r="H658" s="1" t="s">
        <v>2243</v>
      </c>
      <c r="I658" s="2">
        <v>1</v>
      </c>
      <c r="J658" s="2">
        <v>0</v>
      </c>
      <c r="K658" s="2">
        <v>0</v>
      </c>
      <c r="L658" s="2">
        <f>VLOOKUP(Tabla1[[#This Row],[NoMBRE DE SuBSERIE]],CCD!$C$3:$D$181,2,0)</f>
        <v>10</v>
      </c>
      <c r="M658" s="1" t="s">
        <v>666</v>
      </c>
      <c r="N658" s="2" t="s">
        <v>7</v>
      </c>
      <c r="O658" s="2" t="s">
        <v>7</v>
      </c>
      <c r="P658" s="2" t="s">
        <v>7</v>
      </c>
      <c r="Q658" s="1" t="s">
        <v>908</v>
      </c>
      <c r="R658" s="2" t="s">
        <v>8</v>
      </c>
      <c r="S658" s="2" t="s">
        <v>8</v>
      </c>
      <c r="T658" s="2" t="s">
        <v>634</v>
      </c>
      <c r="U658" s="2" t="s">
        <v>7</v>
      </c>
      <c r="V658" s="2" t="s">
        <v>7</v>
      </c>
      <c r="W658" s="2" t="s">
        <v>8</v>
      </c>
      <c r="X658" s="2">
        <v>0</v>
      </c>
      <c r="Y658" s="1" t="s">
        <v>1044</v>
      </c>
      <c r="Z658" s="1">
        <v>0</v>
      </c>
      <c r="AA658" s="1" t="s">
        <v>2</v>
      </c>
      <c r="AB658" s="1" t="s">
        <v>1</v>
      </c>
      <c r="AC658" s="3">
        <v>46106</v>
      </c>
      <c r="AD658" s="2" t="s">
        <v>7</v>
      </c>
      <c r="AE658" s="1" t="s">
        <v>841</v>
      </c>
    </row>
    <row r="659" spans="1:31" ht="39.65" customHeight="1">
      <c r="A659" s="1" t="s">
        <v>631</v>
      </c>
      <c r="B659" s="1" t="s">
        <v>629</v>
      </c>
      <c r="C659" s="1" t="s">
        <v>633</v>
      </c>
      <c r="D659" s="1" t="s">
        <v>848</v>
      </c>
      <c r="E659" s="1" t="s">
        <v>40</v>
      </c>
      <c r="F659" s="2" t="s">
        <v>7</v>
      </c>
      <c r="G659" s="2">
        <f>VLOOKUP(Tabla1[[#This Row],[NOMBRE DE SERIE]],CCD!$A$3:$D$181,2,0)</f>
        <v>15</v>
      </c>
      <c r="H659" s="1" t="s">
        <v>2243</v>
      </c>
      <c r="I659" s="2">
        <v>1</v>
      </c>
      <c r="J659" s="2">
        <v>0</v>
      </c>
      <c r="K659" s="2">
        <v>0</v>
      </c>
      <c r="L659" s="2">
        <f>VLOOKUP(Tabla1[[#This Row],[NoMBRE DE SuBSERIE]],CCD!$C$3:$D$181,2,0)</f>
        <v>10</v>
      </c>
      <c r="M659" s="1" t="s">
        <v>666</v>
      </c>
      <c r="N659" s="2" t="s">
        <v>7</v>
      </c>
      <c r="O659" s="2" t="s">
        <v>7</v>
      </c>
      <c r="P659" s="2" t="s">
        <v>7</v>
      </c>
      <c r="Q659" s="1" t="s">
        <v>642</v>
      </c>
      <c r="R659" s="2" t="s">
        <v>8</v>
      </c>
      <c r="S659" s="2" t="s">
        <v>8</v>
      </c>
      <c r="T659" s="2" t="s">
        <v>634</v>
      </c>
      <c r="U659" s="2" t="s">
        <v>7</v>
      </c>
      <c r="V659" s="2" t="s">
        <v>7</v>
      </c>
      <c r="W659" s="2" t="s">
        <v>8</v>
      </c>
      <c r="X659" s="2">
        <v>0</v>
      </c>
      <c r="Y659" s="1" t="s">
        <v>1045</v>
      </c>
      <c r="Z659" s="1">
        <v>0</v>
      </c>
      <c r="AA659" s="1" t="s">
        <v>2</v>
      </c>
      <c r="AB659" s="1" t="s">
        <v>1</v>
      </c>
      <c r="AC659" s="3">
        <v>46106</v>
      </c>
      <c r="AD659" s="2" t="s">
        <v>7</v>
      </c>
      <c r="AE659" s="1" t="s">
        <v>841</v>
      </c>
    </row>
    <row r="660" spans="1:31" ht="39.65" customHeight="1">
      <c r="A660" s="1" t="s">
        <v>631</v>
      </c>
      <c r="B660" s="1" t="s">
        <v>629</v>
      </c>
      <c r="C660" s="1" t="s">
        <v>633</v>
      </c>
      <c r="D660" s="1" t="s">
        <v>848</v>
      </c>
      <c r="E660" s="1" t="s">
        <v>40</v>
      </c>
      <c r="F660" s="2" t="s">
        <v>7</v>
      </c>
      <c r="G660" s="2">
        <f>VLOOKUP(Tabla1[[#This Row],[NOMBRE DE SERIE]],CCD!$A$3:$D$181,2,0)</f>
        <v>15</v>
      </c>
      <c r="H660" s="1" t="s">
        <v>2243</v>
      </c>
      <c r="I660" s="2">
        <v>1</v>
      </c>
      <c r="J660" s="2">
        <v>0</v>
      </c>
      <c r="K660" s="2">
        <v>0</v>
      </c>
      <c r="L660" s="2">
        <f>VLOOKUP(Tabla1[[#This Row],[NoMBRE DE SuBSERIE]],CCD!$C$3:$D$181,2,0)</f>
        <v>10</v>
      </c>
      <c r="M660" s="1" t="s">
        <v>666</v>
      </c>
      <c r="N660" s="2" t="s">
        <v>7</v>
      </c>
      <c r="O660" s="2" t="s">
        <v>7</v>
      </c>
      <c r="P660" s="2" t="s">
        <v>7</v>
      </c>
      <c r="Q660" s="1" t="s">
        <v>65</v>
      </c>
      <c r="R660" s="2" t="s">
        <v>8</v>
      </c>
      <c r="S660" s="2" t="s">
        <v>8</v>
      </c>
      <c r="T660" s="2" t="s">
        <v>634</v>
      </c>
      <c r="U660" s="2" t="s">
        <v>7</v>
      </c>
      <c r="V660" s="2" t="s">
        <v>7</v>
      </c>
      <c r="W660" s="2" t="s">
        <v>8</v>
      </c>
      <c r="X660" s="2">
        <v>0</v>
      </c>
      <c r="Y660" s="1" t="s">
        <v>1046</v>
      </c>
      <c r="Z660" s="1">
        <v>0</v>
      </c>
      <c r="AA660" s="1" t="s">
        <v>2</v>
      </c>
      <c r="AB660" s="1" t="s">
        <v>1</v>
      </c>
      <c r="AC660" s="3">
        <v>46106</v>
      </c>
      <c r="AD660" s="2" t="s">
        <v>7</v>
      </c>
      <c r="AE660" s="1" t="s">
        <v>841</v>
      </c>
    </row>
    <row r="661" spans="1:31" ht="39.65" customHeight="1">
      <c r="A661" s="1" t="s">
        <v>631</v>
      </c>
      <c r="B661" s="1" t="s">
        <v>629</v>
      </c>
      <c r="C661" s="1" t="s">
        <v>633</v>
      </c>
      <c r="D661" s="1" t="s">
        <v>848</v>
      </c>
      <c r="E661" s="1" t="s">
        <v>40</v>
      </c>
      <c r="F661" s="2" t="s">
        <v>7</v>
      </c>
      <c r="G661" s="2">
        <f>VLOOKUP(Tabla1[[#This Row],[NOMBRE DE SERIE]],CCD!$A$3:$D$181,2,0)</f>
        <v>15</v>
      </c>
      <c r="H661" s="1" t="s">
        <v>2243</v>
      </c>
      <c r="I661" s="2">
        <v>1</v>
      </c>
      <c r="J661" s="2">
        <v>0</v>
      </c>
      <c r="K661" s="2">
        <v>0</v>
      </c>
      <c r="L661" s="2">
        <f>VLOOKUP(Tabla1[[#This Row],[NoMBRE DE SuBSERIE]],CCD!$C$3:$D$181,2,0)</f>
        <v>10</v>
      </c>
      <c r="M661" s="1" t="s">
        <v>666</v>
      </c>
      <c r="N661" s="2" t="s">
        <v>7</v>
      </c>
      <c r="O661" s="2" t="s">
        <v>7</v>
      </c>
      <c r="P661" s="2" t="s">
        <v>7</v>
      </c>
      <c r="Q661" s="1" t="s">
        <v>1047</v>
      </c>
      <c r="R661" s="2" t="s">
        <v>233</v>
      </c>
      <c r="S661" s="2" t="s">
        <v>8</v>
      </c>
      <c r="T661" s="2" t="s">
        <v>634</v>
      </c>
      <c r="U661" s="2" t="s">
        <v>7</v>
      </c>
      <c r="V661" s="2" t="s">
        <v>7</v>
      </c>
      <c r="W661" s="2" t="s">
        <v>8</v>
      </c>
      <c r="X661" s="2">
        <v>0</v>
      </c>
      <c r="Y661" s="1" t="s">
        <v>1048</v>
      </c>
      <c r="Z661" s="1">
        <v>0</v>
      </c>
      <c r="AA661" s="1" t="s">
        <v>2</v>
      </c>
      <c r="AB661" s="1" t="s">
        <v>1</v>
      </c>
      <c r="AC661" s="3">
        <v>46106</v>
      </c>
      <c r="AD661" s="2" t="s">
        <v>7</v>
      </c>
      <c r="AE661" s="1" t="s">
        <v>841</v>
      </c>
    </row>
    <row r="662" spans="1:31" ht="39.65" customHeight="1">
      <c r="A662" s="1" t="s">
        <v>631</v>
      </c>
      <c r="B662" s="1" t="s">
        <v>629</v>
      </c>
      <c r="C662" s="1" t="s">
        <v>633</v>
      </c>
      <c r="D662" s="1" t="s">
        <v>848</v>
      </c>
      <c r="E662" s="1" t="s">
        <v>40</v>
      </c>
      <c r="F662" s="2" t="s">
        <v>7</v>
      </c>
      <c r="G662" s="2">
        <f>VLOOKUP(Tabla1[[#This Row],[NOMBRE DE SERIE]],CCD!$A$3:$D$181,2,0)</f>
        <v>15</v>
      </c>
      <c r="H662" s="1" t="s">
        <v>2243</v>
      </c>
      <c r="I662" s="2">
        <v>1</v>
      </c>
      <c r="J662" s="2">
        <v>0</v>
      </c>
      <c r="K662" s="2">
        <v>0</v>
      </c>
      <c r="L662" s="2">
        <f>VLOOKUP(Tabla1[[#This Row],[NoMBRE DE SuBSERIE]],CCD!$C$3:$D$181,2,0)</f>
        <v>10</v>
      </c>
      <c r="M662" s="1" t="s">
        <v>666</v>
      </c>
      <c r="N662" s="2" t="s">
        <v>7</v>
      </c>
      <c r="O662" s="2" t="s">
        <v>7</v>
      </c>
      <c r="P662" s="2" t="s">
        <v>7</v>
      </c>
      <c r="Q662" s="1" t="s">
        <v>909</v>
      </c>
      <c r="R662" s="2" t="s">
        <v>8</v>
      </c>
      <c r="S662" s="2" t="s">
        <v>8</v>
      </c>
      <c r="T662" s="2" t="s">
        <v>634</v>
      </c>
      <c r="U662" s="2" t="s">
        <v>7</v>
      </c>
      <c r="V662" s="2" t="s">
        <v>7</v>
      </c>
      <c r="W662" s="2" t="s">
        <v>8</v>
      </c>
      <c r="X662" s="2">
        <v>0</v>
      </c>
      <c r="Y662" s="1" t="s">
        <v>1049</v>
      </c>
      <c r="Z662" s="1">
        <v>0</v>
      </c>
      <c r="AA662" s="1" t="s">
        <v>2</v>
      </c>
      <c r="AB662" s="1" t="s">
        <v>1</v>
      </c>
      <c r="AC662" s="3">
        <v>46106</v>
      </c>
      <c r="AD662" s="2" t="s">
        <v>7</v>
      </c>
      <c r="AE662" s="1" t="s">
        <v>841</v>
      </c>
    </row>
    <row r="663" spans="1:31" ht="39.65" customHeight="1">
      <c r="A663" s="1" t="s">
        <v>631</v>
      </c>
      <c r="B663" s="1" t="s">
        <v>629</v>
      </c>
      <c r="C663" s="1" t="s">
        <v>633</v>
      </c>
      <c r="D663" s="1" t="s">
        <v>848</v>
      </c>
      <c r="E663" s="1" t="s">
        <v>40</v>
      </c>
      <c r="F663" s="2" t="s">
        <v>7</v>
      </c>
      <c r="G663" s="2">
        <f>VLOOKUP(Tabla1[[#This Row],[NOMBRE DE SERIE]],CCD!$A$3:$D$181,2,0)</f>
        <v>15</v>
      </c>
      <c r="H663" s="1" t="s">
        <v>2243</v>
      </c>
      <c r="I663" s="2">
        <v>1</v>
      </c>
      <c r="J663" s="2">
        <v>0</v>
      </c>
      <c r="K663" s="2">
        <v>0</v>
      </c>
      <c r="L663" s="2">
        <f>VLOOKUP(Tabla1[[#This Row],[NoMBRE DE SuBSERIE]],CCD!$C$3:$D$181,2,0)</f>
        <v>10</v>
      </c>
      <c r="M663" s="1" t="s">
        <v>666</v>
      </c>
      <c r="N663" s="2" t="s">
        <v>7</v>
      </c>
      <c r="O663" s="2" t="s">
        <v>7</v>
      </c>
      <c r="P663" s="2" t="s">
        <v>7</v>
      </c>
      <c r="Q663" s="1" t="s">
        <v>650</v>
      </c>
      <c r="R663" s="2" t="s">
        <v>8</v>
      </c>
      <c r="S663" s="2" t="s">
        <v>8</v>
      </c>
      <c r="T663" s="2" t="s">
        <v>634</v>
      </c>
      <c r="U663" s="2" t="s">
        <v>7</v>
      </c>
      <c r="V663" s="2" t="s">
        <v>7</v>
      </c>
      <c r="W663" s="2" t="s">
        <v>8</v>
      </c>
      <c r="X663" s="2">
        <v>0</v>
      </c>
      <c r="Y663" s="1" t="s">
        <v>1050</v>
      </c>
      <c r="Z663" s="1">
        <v>0</v>
      </c>
      <c r="AA663" s="1" t="s">
        <v>2</v>
      </c>
      <c r="AB663" s="1" t="s">
        <v>1</v>
      </c>
      <c r="AC663" s="3">
        <v>46106</v>
      </c>
      <c r="AD663" s="2" t="s">
        <v>7</v>
      </c>
      <c r="AE663" s="1" t="s">
        <v>841</v>
      </c>
    </row>
    <row r="664" spans="1:31" ht="39.65" customHeight="1">
      <c r="A664" s="1" t="s">
        <v>631</v>
      </c>
      <c r="B664" s="1" t="s">
        <v>629</v>
      </c>
      <c r="C664" s="1" t="s">
        <v>633</v>
      </c>
      <c r="D664" s="1" t="s">
        <v>848</v>
      </c>
      <c r="E664" s="1" t="s">
        <v>40</v>
      </c>
      <c r="F664" s="2" t="s">
        <v>7</v>
      </c>
      <c r="G664" s="2">
        <f>VLOOKUP(Tabla1[[#This Row],[NOMBRE DE SERIE]],CCD!$A$3:$D$181,2,0)</f>
        <v>15</v>
      </c>
      <c r="H664" s="1" t="s">
        <v>2243</v>
      </c>
      <c r="I664" s="2">
        <v>1</v>
      </c>
      <c r="J664" s="2">
        <v>0</v>
      </c>
      <c r="K664" s="2">
        <v>0</v>
      </c>
      <c r="L664" s="2">
        <f>VLOOKUP(Tabla1[[#This Row],[NoMBRE DE SuBSERIE]],CCD!$C$3:$D$181,2,0)</f>
        <v>10</v>
      </c>
      <c r="M664" s="1" t="s">
        <v>666</v>
      </c>
      <c r="N664" s="2" t="s">
        <v>7</v>
      </c>
      <c r="O664" s="2" t="s">
        <v>7</v>
      </c>
      <c r="P664" s="2" t="s">
        <v>7</v>
      </c>
      <c r="Q664" s="1" t="s">
        <v>651</v>
      </c>
      <c r="R664" s="2" t="s">
        <v>233</v>
      </c>
      <c r="S664" s="2" t="s">
        <v>8</v>
      </c>
      <c r="T664" s="2" t="s">
        <v>634</v>
      </c>
      <c r="U664" s="2" t="s">
        <v>7</v>
      </c>
      <c r="V664" s="2" t="s">
        <v>7</v>
      </c>
      <c r="W664" s="2" t="s">
        <v>8</v>
      </c>
      <c r="X664" s="2">
        <v>0</v>
      </c>
      <c r="Y664" s="1" t="s">
        <v>1051</v>
      </c>
      <c r="Z664" s="1">
        <v>0</v>
      </c>
      <c r="AA664" s="1" t="s">
        <v>2</v>
      </c>
      <c r="AB664" s="1" t="s">
        <v>1</v>
      </c>
      <c r="AC664" s="3">
        <v>46106</v>
      </c>
      <c r="AD664" s="2" t="s">
        <v>7</v>
      </c>
      <c r="AE664" s="1" t="s">
        <v>841</v>
      </c>
    </row>
    <row r="665" spans="1:31" ht="39.65" customHeight="1">
      <c r="A665" s="1" t="s">
        <v>631</v>
      </c>
      <c r="B665" s="1" t="s">
        <v>629</v>
      </c>
      <c r="C665" s="1" t="s">
        <v>633</v>
      </c>
      <c r="D665" s="1" t="s">
        <v>848</v>
      </c>
      <c r="E665" s="1" t="s">
        <v>40</v>
      </c>
      <c r="F665" s="2" t="s">
        <v>7</v>
      </c>
      <c r="G665" s="2">
        <f>VLOOKUP(Tabla1[[#This Row],[NOMBRE DE SERIE]],CCD!$A$3:$D$181,2,0)</f>
        <v>15</v>
      </c>
      <c r="H665" s="1" t="s">
        <v>2243</v>
      </c>
      <c r="I665" s="2">
        <v>1</v>
      </c>
      <c r="J665" s="2">
        <v>0</v>
      </c>
      <c r="K665" s="2">
        <v>0</v>
      </c>
      <c r="L665" s="2">
        <f>VLOOKUP(Tabla1[[#This Row],[NoMBRE DE SuBSERIE]],CCD!$C$3:$D$181,2,0)</f>
        <v>10</v>
      </c>
      <c r="M665" s="1" t="s">
        <v>666</v>
      </c>
      <c r="N665" s="2" t="s">
        <v>7</v>
      </c>
      <c r="O665" s="2" t="s">
        <v>7</v>
      </c>
      <c r="P665" s="2" t="s">
        <v>7</v>
      </c>
      <c r="Q665" s="1" t="s">
        <v>652</v>
      </c>
      <c r="R665" s="2" t="s">
        <v>244</v>
      </c>
      <c r="S665" s="2" t="s">
        <v>8</v>
      </c>
      <c r="T665" s="2" t="s">
        <v>634</v>
      </c>
      <c r="U665" s="2" t="s">
        <v>7</v>
      </c>
      <c r="V665" s="2" t="s">
        <v>7</v>
      </c>
      <c r="W665" s="2" t="s">
        <v>8</v>
      </c>
      <c r="X665" s="2">
        <v>0</v>
      </c>
      <c r="Y665" s="1" t="s">
        <v>1052</v>
      </c>
      <c r="Z665" s="1">
        <v>0</v>
      </c>
      <c r="AA665" s="1" t="s">
        <v>2</v>
      </c>
      <c r="AB665" s="1" t="s">
        <v>1</v>
      </c>
      <c r="AC665" s="3">
        <v>46106</v>
      </c>
      <c r="AD665" s="2" t="s">
        <v>7</v>
      </c>
      <c r="AE665" s="1" t="s">
        <v>841</v>
      </c>
    </row>
    <row r="666" spans="1:31" ht="39.65" customHeight="1">
      <c r="A666" s="1" t="s">
        <v>631</v>
      </c>
      <c r="B666" s="1" t="s">
        <v>629</v>
      </c>
      <c r="C666" s="1" t="s">
        <v>633</v>
      </c>
      <c r="D666" s="1" t="s">
        <v>848</v>
      </c>
      <c r="E666" s="1" t="s">
        <v>40</v>
      </c>
      <c r="F666" s="2" t="s">
        <v>7</v>
      </c>
      <c r="G666" s="2">
        <f>VLOOKUP(Tabla1[[#This Row],[NOMBRE DE SERIE]],CCD!$A$3:$D$181,2,0)</f>
        <v>15</v>
      </c>
      <c r="H666" s="1" t="s">
        <v>2243</v>
      </c>
      <c r="I666" s="2">
        <v>1</v>
      </c>
      <c r="J666" s="2">
        <v>0</v>
      </c>
      <c r="K666" s="2">
        <v>0</v>
      </c>
      <c r="L666" s="2">
        <f>VLOOKUP(Tabla1[[#This Row],[NoMBRE DE SuBSERIE]],CCD!$C$3:$D$181,2,0)</f>
        <v>10</v>
      </c>
      <c r="M666" s="1" t="s">
        <v>666</v>
      </c>
      <c r="N666" s="2" t="s">
        <v>7</v>
      </c>
      <c r="O666" s="2" t="s">
        <v>7</v>
      </c>
      <c r="P666" s="2" t="s">
        <v>7</v>
      </c>
      <c r="Q666" s="1" t="s">
        <v>2123</v>
      </c>
      <c r="R666" s="2" t="s">
        <v>244</v>
      </c>
      <c r="S666" s="2" t="s">
        <v>8</v>
      </c>
      <c r="T666" s="2" t="s">
        <v>634</v>
      </c>
      <c r="U666" s="2" t="s">
        <v>7</v>
      </c>
      <c r="V666" s="2" t="s">
        <v>7</v>
      </c>
      <c r="W666" s="2" t="s">
        <v>8</v>
      </c>
      <c r="X666" s="2">
        <v>0</v>
      </c>
      <c r="Y666" s="1" t="s">
        <v>1053</v>
      </c>
      <c r="Z666" s="1">
        <v>0</v>
      </c>
      <c r="AA666" s="1" t="s">
        <v>2</v>
      </c>
      <c r="AB666" s="1" t="s">
        <v>1</v>
      </c>
      <c r="AC666" s="3">
        <v>46106</v>
      </c>
      <c r="AD666" s="2" t="s">
        <v>7</v>
      </c>
      <c r="AE666" s="1" t="s">
        <v>841</v>
      </c>
    </row>
    <row r="667" spans="1:31" ht="39.65" customHeight="1">
      <c r="A667" s="1" t="s">
        <v>631</v>
      </c>
      <c r="B667" s="1" t="s">
        <v>629</v>
      </c>
      <c r="C667" s="1" t="s">
        <v>633</v>
      </c>
      <c r="D667" s="1" t="s">
        <v>848</v>
      </c>
      <c r="E667" s="1" t="s">
        <v>40</v>
      </c>
      <c r="F667" s="2" t="s">
        <v>7</v>
      </c>
      <c r="G667" s="2">
        <f>VLOOKUP(Tabla1[[#This Row],[NOMBRE DE SERIE]],CCD!$A$3:$D$181,2,0)</f>
        <v>15</v>
      </c>
      <c r="H667" s="1" t="s">
        <v>2243</v>
      </c>
      <c r="I667" s="2">
        <v>1</v>
      </c>
      <c r="J667" s="2">
        <v>0</v>
      </c>
      <c r="K667" s="2">
        <v>0</v>
      </c>
      <c r="L667" s="2">
        <f>VLOOKUP(Tabla1[[#This Row],[NoMBRE DE SuBSERIE]],CCD!$C$3:$D$181,2,0)</f>
        <v>10</v>
      </c>
      <c r="M667" s="1" t="s">
        <v>666</v>
      </c>
      <c r="N667" s="2" t="s">
        <v>7</v>
      </c>
      <c r="O667" s="2" t="s">
        <v>7</v>
      </c>
      <c r="P667" s="2" t="s">
        <v>7</v>
      </c>
      <c r="Q667" s="1" t="s">
        <v>653</v>
      </c>
      <c r="R667" s="2" t="s">
        <v>244</v>
      </c>
      <c r="S667" s="2" t="s">
        <v>8</v>
      </c>
      <c r="T667" s="2" t="s">
        <v>634</v>
      </c>
      <c r="U667" s="2" t="s">
        <v>7</v>
      </c>
      <c r="V667" s="2" t="s">
        <v>7</v>
      </c>
      <c r="W667" s="2" t="s">
        <v>8</v>
      </c>
      <c r="X667" s="2">
        <v>0</v>
      </c>
      <c r="Y667" s="1" t="s">
        <v>1054</v>
      </c>
      <c r="Z667" s="1">
        <v>0</v>
      </c>
      <c r="AA667" s="1" t="s">
        <v>2</v>
      </c>
      <c r="AB667" s="1" t="s">
        <v>1</v>
      </c>
      <c r="AC667" s="3">
        <v>46106</v>
      </c>
      <c r="AD667" s="2" t="s">
        <v>7</v>
      </c>
      <c r="AE667" s="1" t="s">
        <v>841</v>
      </c>
    </row>
    <row r="668" spans="1:31" ht="39.65" customHeight="1">
      <c r="A668" s="1" t="s">
        <v>631</v>
      </c>
      <c r="B668" s="1" t="s">
        <v>629</v>
      </c>
      <c r="C668" s="1" t="s">
        <v>633</v>
      </c>
      <c r="D668" s="1" t="s">
        <v>848</v>
      </c>
      <c r="E668" s="1" t="s">
        <v>40</v>
      </c>
      <c r="F668" s="2" t="s">
        <v>7</v>
      </c>
      <c r="G668" s="2">
        <f>VLOOKUP(Tabla1[[#This Row],[NOMBRE DE SERIE]],CCD!$A$3:$D$181,2,0)</f>
        <v>15</v>
      </c>
      <c r="H668" s="1" t="s">
        <v>2243</v>
      </c>
      <c r="I668" s="2">
        <v>1</v>
      </c>
      <c r="J668" s="2">
        <v>0</v>
      </c>
      <c r="K668" s="2">
        <v>0</v>
      </c>
      <c r="L668" s="2">
        <f>VLOOKUP(Tabla1[[#This Row],[NoMBRE DE SuBSERIE]],CCD!$C$3:$D$181,2,0)</f>
        <v>10</v>
      </c>
      <c r="M668" s="1" t="s">
        <v>666</v>
      </c>
      <c r="N668" s="2" t="s">
        <v>7</v>
      </c>
      <c r="O668" s="2" t="s">
        <v>7</v>
      </c>
      <c r="P668" s="2" t="s">
        <v>7</v>
      </c>
      <c r="Q668" s="1" t="s">
        <v>654</v>
      </c>
      <c r="R668" s="2" t="s">
        <v>244</v>
      </c>
      <c r="S668" s="2" t="s">
        <v>8</v>
      </c>
      <c r="T668" s="2" t="s">
        <v>634</v>
      </c>
      <c r="U668" s="2" t="s">
        <v>7</v>
      </c>
      <c r="V668" s="2" t="s">
        <v>7</v>
      </c>
      <c r="W668" s="2" t="s">
        <v>8</v>
      </c>
      <c r="X668" s="2">
        <v>0</v>
      </c>
      <c r="Y668" s="1" t="s">
        <v>1055</v>
      </c>
      <c r="Z668" s="1">
        <v>0</v>
      </c>
      <c r="AA668" s="1" t="s">
        <v>2</v>
      </c>
      <c r="AB668" s="1" t="s">
        <v>1</v>
      </c>
      <c r="AC668" s="3">
        <v>46106</v>
      </c>
      <c r="AD668" s="2" t="s">
        <v>7</v>
      </c>
      <c r="AE668" s="1" t="s">
        <v>841</v>
      </c>
    </row>
    <row r="669" spans="1:31" ht="39.65" customHeight="1">
      <c r="A669" s="1" t="s">
        <v>631</v>
      </c>
      <c r="B669" s="1" t="s">
        <v>629</v>
      </c>
      <c r="C669" s="1" t="s">
        <v>633</v>
      </c>
      <c r="D669" s="1" t="s">
        <v>848</v>
      </c>
      <c r="E669" s="1" t="s">
        <v>40</v>
      </c>
      <c r="F669" s="2" t="s">
        <v>7</v>
      </c>
      <c r="G669" s="2">
        <f>VLOOKUP(Tabla1[[#This Row],[NOMBRE DE SERIE]],CCD!$A$3:$D$181,2,0)</f>
        <v>15</v>
      </c>
      <c r="H669" s="1" t="s">
        <v>2243</v>
      </c>
      <c r="I669" s="2">
        <v>1</v>
      </c>
      <c r="J669" s="2">
        <v>0</v>
      </c>
      <c r="K669" s="2">
        <v>0</v>
      </c>
      <c r="L669" s="2">
        <f>VLOOKUP(Tabla1[[#This Row],[NoMBRE DE SuBSERIE]],CCD!$C$3:$D$181,2,0)</f>
        <v>10</v>
      </c>
      <c r="M669" s="1" t="s">
        <v>666</v>
      </c>
      <c r="N669" s="2" t="s">
        <v>7</v>
      </c>
      <c r="O669" s="2" t="s">
        <v>7</v>
      </c>
      <c r="P669" s="2" t="s">
        <v>7</v>
      </c>
      <c r="Q669" s="1" t="s">
        <v>655</v>
      </c>
      <c r="R669" s="2" t="s">
        <v>244</v>
      </c>
      <c r="S669" s="2" t="s">
        <v>8</v>
      </c>
      <c r="T669" s="2" t="s">
        <v>634</v>
      </c>
      <c r="U669" s="2" t="s">
        <v>7</v>
      </c>
      <c r="V669" s="2" t="s">
        <v>7</v>
      </c>
      <c r="W669" s="2" t="s">
        <v>8</v>
      </c>
      <c r="X669" s="2">
        <v>0</v>
      </c>
      <c r="Y669" s="1" t="s">
        <v>1056</v>
      </c>
      <c r="Z669" s="1">
        <v>0</v>
      </c>
      <c r="AA669" s="1" t="s">
        <v>2</v>
      </c>
      <c r="AB669" s="1" t="s">
        <v>1</v>
      </c>
      <c r="AC669" s="3">
        <v>46106</v>
      </c>
      <c r="AD669" s="2" t="s">
        <v>7</v>
      </c>
      <c r="AE669" s="1" t="s">
        <v>841</v>
      </c>
    </row>
    <row r="670" spans="1:31" ht="39.65" customHeight="1">
      <c r="A670" s="1" t="s">
        <v>631</v>
      </c>
      <c r="B670" s="1" t="s">
        <v>629</v>
      </c>
      <c r="C670" s="1" t="s">
        <v>633</v>
      </c>
      <c r="D670" s="1" t="s">
        <v>848</v>
      </c>
      <c r="E670" s="1" t="s">
        <v>40</v>
      </c>
      <c r="F670" s="2" t="s">
        <v>7</v>
      </c>
      <c r="G670" s="2">
        <f>VLOOKUP(Tabla1[[#This Row],[NOMBRE DE SERIE]],CCD!$A$3:$D$181,2,0)</f>
        <v>15</v>
      </c>
      <c r="H670" s="1" t="s">
        <v>2243</v>
      </c>
      <c r="I670" s="2">
        <v>1</v>
      </c>
      <c r="J670" s="2">
        <v>0</v>
      </c>
      <c r="K670" s="2">
        <v>0</v>
      </c>
      <c r="L670" s="2">
        <f>VLOOKUP(Tabla1[[#This Row],[NoMBRE DE SuBSERIE]],CCD!$C$3:$D$181,2,0)</f>
        <v>10</v>
      </c>
      <c r="M670" s="1" t="s">
        <v>666</v>
      </c>
      <c r="N670" s="2" t="s">
        <v>7</v>
      </c>
      <c r="O670" s="2" t="s">
        <v>7</v>
      </c>
      <c r="P670" s="2" t="s">
        <v>7</v>
      </c>
      <c r="Q670" s="1" t="s">
        <v>656</v>
      </c>
      <c r="R670" s="2" t="s">
        <v>244</v>
      </c>
      <c r="S670" s="2" t="s">
        <v>8</v>
      </c>
      <c r="T670" s="2" t="s">
        <v>634</v>
      </c>
      <c r="U670" s="2" t="s">
        <v>7</v>
      </c>
      <c r="V670" s="2" t="s">
        <v>7</v>
      </c>
      <c r="W670" s="2" t="s">
        <v>8</v>
      </c>
      <c r="X670" s="2">
        <v>0</v>
      </c>
      <c r="Y670" s="1" t="s">
        <v>1057</v>
      </c>
      <c r="Z670" s="1">
        <v>0</v>
      </c>
      <c r="AA670" s="1" t="s">
        <v>2</v>
      </c>
      <c r="AB670" s="1" t="s">
        <v>1</v>
      </c>
      <c r="AC670" s="3">
        <v>46106</v>
      </c>
      <c r="AD670" s="2" t="s">
        <v>7</v>
      </c>
      <c r="AE670" s="1" t="s">
        <v>841</v>
      </c>
    </row>
    <row r="671" spans="1:31" ht="39.65" customHeight="1">
      <c r="A671" s="1" t="s">
        <v>631</v>
      </c>
      <c r="B671" s="1" t="s">
        <v>629</v>
      </c>
      <c r="C671" s="1" t="s">
        <v>633</v>
      </c>
      <c r="D671" s="1" t="s">
        <v>848</v>
      </c>
      <c r="E671" s="1" t="s">
        <v>40</v>
      </c>
      <c r="F671" s="2" t="s">
        <v>7</v>
      </c>
      <c r="G671" s="2">
        <f>VLOOKUP(Tabla1[[#This Row],[NOMBRE DE SERIE]],CCD!$A$3:$D$181,2,0)</f>
        <v>15</v>
      </c>
      <c r="H671" s="1" t="s">
        <v>2243</v>
      </c>
      <c r="I671" s="2">
        <v>1</v>
      </c>
      <c r="J671" s="2">
        <v>0</v>
      </c>
      <c r="K671" s="2">
        <v>0</v>
      </c>
      <c r="L671" s="2">
        <f>VLOOKUP(Tabla1[[#This Row],[NoMBRE DE SuBSERIE]],CCD!$C$3:$D$181,2,0)</f>
        <v>10</v>
      </c>
      <c r="M671" s="1" t="s">
        <v>666</v>
      </c>
      <c r="N671" s="2" t="s">
        <v>7</v>
      </c>
      <c r="O671" s="2" t="s">
        <v>7</v>
      </c>
      <c r="P671" s="2" t="s">
        <v>7</v>
      </c>
      <c r="Q671" s="1" t="s">
        <v>1058</v>
      </c>
      <c r="R671" s="2" t="s">
        <v>244</v>
      </c>
      <c r="S671" s="2" t="s">
        <v>8</v>
      </c>
      <c r="T671" s="2" t="s">
        <v>634</v>
      </c>
      <c r="U671" s="2" t="s">
        <v>7</v>
      </c>
      <c r="V671" s="2" t="s">
        <v>7</v>
      </c>
      <c r="W671" s="2" t="s">
        <v>8</v>
      </c>
      <c r="X671" s="2">
        <v>0</v>
      </c>
      <c r="Y671" s="1" t="s">
        <v>1059</v>
      </c>
      <c r="Z671" s="1">
        <v>0</v>
      </c>
      <c r="AA671" s="1" t="s">
        <v>2</v>
      </c>
      <c r="AB671" s="1" t="s">
        <v>1</v>
      </c>
      <c r="AC671" s="3">
        <v>46106</v>
      </c>
      <c r="AD671" s="2" t="s">
        <v>7</v>
      </c>
      <c r="AE671" s="1" t="s">
        <v>841</v>
      </c>
    </row>
    <row r="672" spans="1:31" ht="39.65" customHeight="1">
      <c r="A672" s="1" t="s">
        <v>631</v>
      </c>
      <c r="B672" s="1" t="s">
        <v>629</v>
      </c>
      <c r="C672" s="1" t="s">
        <v>633</v>
      </c>
      <c r="D672" s="1" t="s">
        <v>848</v>
      </c>
      <c r="E672" s="1" t="s">
        <v>40</v>
      </c>
      <c r="F672" s="2" t="s">
        <v>7</v>
      </c>
      <c r="G672" s="2">
        <f>VLOOKUP(Tabla1[[#This Row],[NOMBRE DE SERIE]],CCD!$A$3:$D$181,2,0)</f>
        <v>15</v>
      </c>
      <c r="H672" s="1" t="s">
        <v>2243</v>
      </c>
      <c r="I672" s="2">
        <v>1</v>
      </c>
      <c r="J672" s="2">
        <v>0</v>
      </c>
      <c r="K672" s="2">
        <v>0</v>
      </c>
      <c r="L672" s="2">
        <f>VLOOKUP(Tabla1[[#This Row],[NoMBRE DE SuBSERIE]],CCD!$C$3:$D$181,2,0)</f>
        <v>10</v>
      </c>
      <c r="M672" s="1" t="s">
        <v>666</v>
      </c>
      <c r="N672" s="2" t="s">
        <v>7</v>
      </c>
      <c r="O672" s="2" t="s">
        <v>7</v>
      </c>
      <c r="P672" s="2" t="s">
        <v>7</v>
      </c>
      <c r="Q672" s="1" t="s">
        <v>657</v>
      </c>
      <c r="R672" s="2" t="s">
        <v>244</v>
      </c>
      <c r="S672" s="2" t="s">
        <v>8</v>
      </c>
      <c r="T672" s="2" t="s">
        <v>634</v>
      </c>
      <c r="U672" s="2" t="s">
        <v>7</v>
      </c>
      <c r="V672" s="2" t="s">
        <v>7</v>
      </c>
      <c r="W672" s="2" t="s">
        <v>8</v>
      </c>
      <c r="X672" s="2">
        <v>0</v>
      </c>
      <c r="Y672" s="1" t="s">
        <v>1060</v>
      </c>
      <c r="Z672" s="1">
        <v>0</v>
      </c>
      <c r="AA672" s="1" t="s">
        <v>2</v>
      </c>
      <c r="AB672" s="1" t="s">
        <v>1</v>
      </c>
      <c r="AC672" s="3">
        <v>46106</v>
      </c>
      <c r="AD672" s="2" t="s">
        <v>7</v>
      </c>
      <c r="AE672" s="1" t="s">
        <v>841</v>
      </c>
    </row>
    <row r="673" spans="1:31" ht="39.65" customHeight="1">
      <c r="A673" s="1" t="s">
        <v>631</v>
      </c>
      <c r="B673" s="1" t="s">
        <v>629</v>
      </c>
      <c r="C673" s="1" t="s">
        <v>633</v>
      </c>
      <c r="D673" s="1" t="s">
        <v>848</v>
      </c>
      <c r="E673" s="1" t="s">
        <v>40</v>
      </c>
      <c r="F673" s="2" t="s">
        <v>7</v>
      </c>
      <c r="G673" s="2">
        <f>VLOOKUP(Tabla1[[#This Row],[NOMBRE DE SERIE]],CCD!$A$3:$D$181,2,0)</f>
        <v>15</v>
      </c>
      <c r="H673" s="1" t="s">
        <v>2243</v>
      </c>
      <c r="I673" s="2">
        <v>1</v>
      </c>
      <c r="J673" s="2">
        <v>0</v>
      </c>
      <c r="K673" s="2">
        <v>0</v>
      </c>
      <c r="L673" s="2">
        <f>VLOOKUP(Tabla1[[#This Row],[NoMBRE DE SuBSERIE]],CCD!$C$3:$D$181,2,0)</f>
        <v>10</v>
      </c>
      <c r="M673" s="1" t="s">
        <v>666</v>
      </c>
      <c r="N673" s="2" t="s">
        <v>7</v>
      </c>
      <c r="O673" s="2" t="s">
        <v>7</v>
      </c>
      <c r="P673" s="2" t="s">
        <v>7</v>
      </c>
      <c r="Q673" s="1" t="s">
        <v>912</v>
      </c>
      <c r="R673" s="2" t="s">
        <v>244</v>
      </c>
      <c r="S673" s="2" t="s">
        <v>8</v>
      </c>
      <c r="T673" s="2" t="s">
        <v>634</v>
      </c>
      <c r="U673" s="2" t="s">
        <v>7</v>
      </c>
      <c r="V673" s="2" t="s">
        <v>7</v>
      </c>
      <c r="W673" s="2" t="s">
        <v>8</v>
      </c>
      <c r="X673" s="2">
        <v>0</v>
      </c>
      <c r="Y673" s="1" t="s">
        <v>1061</v>
      </c>
      <c r="Z673" s="1">
        <v>0</v>
      </c>
      <c r="AA673" s="1" t="s">
        <v>2</v>
      </c>
      <c r="AB673" s="1" t="s">
        <v>1</v>
      </c>
      <c r="AC673" s="3">
        <v>46106</v>
      </c>
      <c r="AD673" s="2" t="s">
        <v>7</v>
      </c>
      <c r="AE673" s="1" t="s">
        <v>841</v>
      </c>
    </row>
    <row r="674" spans="1:31" ht="39.65" customHeight="1">
      <c r="A674" s="1" t="s">
        <v>631</v>
      </c>
      <c r="B674" s="1" t="s">
        <v>629</v>
      </c>
      <c r="C674" s="1" t="s">
        <v>633</v>
      </c>
      <c r="D674" s="1" t="s">
        <v>848</v>
      </c>
      <c r="E674" s="1" t="s">
        <v>40</v>
      </c>
      <c r="F674" s="2" t="s">
        <v>7</v>
      </c>
      <c r="G674" s="2">
        <f>VLOOKUP(Tabla1[[#This Row],[NOMBRE DE SERIE]],CCD!$A$3:$D$181,2,0)</f>
        <v>15</v>
      </c>
      <c r="H674" s="1" t="s">
        <v>2243</v>
      </c>
      <c r="I674" s="2">
        <v>1</v>
      </c>
      <c r="J674" s="2">
        <v>0</v>
      </c>
      <c r="K674" s="2">
        <v>0</v>
      </c>
      <c r="L674" s="2">
        <f>VLOOKUP(Tabla1[[#This Row],[NoMBRE DE SuBSERIE]],CCD!$C$3:$D$181,2,0)</f>
        <v>10</v>
      </c>
      <c r="M674" s="1" t="s">
        <v>666</v>
      </c>
      <c r="N674" s="2" t="s">
        <v>7</v>
      </c>
      <c r="O674" s="2" t="s">
        <v>7</v>
      </c>
      <c r="P674" s="2" t="s">
        <v>7</v>
      </c>
      <c r="Q674" s="1" t="s">
        <v>917</v>
      </c>
      <c r="R674" s="2" t="s">
        <v>233</v>
      </c>
      <c r="S674" s="2" t="s">
        <v>8</v>
      </c>
      <c r="T674" s="2" t="s">
        <v>634</v>
      </c>
      <c r="U674" s="2" t="s">
        <v>7</v>
      </c>
      <c r="V674" s="2" t="s">
        <v>7</v>
      </c>
      <c r="W674" s="2" t="s">
        <v>8</v>
      </c>
      <c r="X674" s="2">
        <v>0</v>
      </c>
      <c r="Y674" s="1" t="s">
        <v>1062</v>
      </c>
      <c r="Z674" s="1">
        <v>0</v>
      </c>
      <c r="AA674" s="1" t="s">
        <v>2</v>
      </c>
      <c r="AB674" s="1" t="s">
        <v>1</v>
      </c>
      <c r="AC674" s="3">
        <v>46106</v>
      </c>
      <c r="AD674" s="2" t="s">
        <v>7</v>
      </c>
      <c r="AE674" s="1" t="s">
        <v>841</v>
      </c>
    </row>
    <row r="675" spans="1:31" ht="39.65" customHeight="1">
      <c r="A675" s="1" t="s">
        <v>631</v>
      </c>
      <c r="B675" s="1" t="s">
        <v>629</v>
      </c>
      <c r="C675" s="1" t="s">
        <v>633</v>
      </c>
      <c r="D675" s="1" t="s">
        <v>848</v>
      </c>
      <c r="E675" s="1" t="s">
        <v>40</v>
      </c>
      <c r="F675" s="2" t="s">
        <v>7</v>
      </c>
      <c r="G675" s="2">
        <f>VLOOKUP(Tabla1[[#This Row],[NOMBRE DE SERIE]],CCD!$A$3:$D$181,2,0)</f>
        <v>15</v>
      </c>
      <c r="H675" s="1" t="s">
        <v>2243</v>
      </c>
      <c r="I675" s="2">
        <v>1</v>
      </c>
      <c r="J675" s="2">
        <v>0</v>
      </c>
      <c r="K675" s="2">
        <v>0</v>
      </c>
      <c r="L675" s="2">
        <f>VLOOKUP(Tabla1[[#This Row],[NoMBRE DE SuBSERIE]],CCD!$C$3:$D$181,2,0)</f>
        <v>10</v>
      </c>
      <c r="M675" s="1" t="s">
        <v>666</v>
      </c>
      <c r="N675" s="2" t="s">
        <v>7</v>
      </c>
      <c r="O675" s="2" t="s">
        <v>7</v>
      </c>
      <c r="P675" s="2" t="s">
        <v>7</v>
      </c>
      <c r="Q675" s="1" t="s">
        <v>918</v>
      </c>
      <c r="R675" s="2" t="s">
        <v>244</v>
      </c>
      <c r="S675" s="2" t="s">
        <v>8</v>
      </c>
      <c r="T675" s="2" t="s">
        <v>634</v>
      </c>
      <c r="U675" s="2" t="s">
        <v>7</v>
      </c>
      <c r="V675" s="2" t="s">
        <v>7</v>
      </c>
      <c r="W675" s="2" t="s">
        <v>8</v>
      </c>
      <c r="X675" s="2">
        <v>0</v>
      </c>
      <c r="Y675" s="1" t="s">
        <v>1063</v>
      </c>
      <c r="Z675" s="1">
        <v>0</v>
      </c>
      <c r="AA675" s="1" t="s">
        <v>2</v>
      </c>
      <c r="AB675" s="1" t="s">
        <v>1</v>
      </c>
      <c r="AC675" s="3">
        <v>46106</v>
      </c>
      <c r="AD675" s="2" t="s">
        <v>7</v>
      </c>
      <c r="AE675" s="1" t="s">
        <v>841</v>
      </c>
    </row>
    <row r="676" spans="1:31" ht="39.65" customHeight="1">
      <c r="A676" s="1" t="s">
        <v>631</v>
      </c>
      <c r="B676" s="1" t="s">
        <v>629</v>
      </c>
      <c r="C676" s="1" t="s">
        <v>633</v>
      </c>
      <c r="D676" s="1" t="s">
        <v>848</v>
      </c>
      <c r="E676" s="1" t="s">
        <v>40</v>
      </c>
      <c r="F676" s="2" t="s">
        <v>7</v>
      </c>
      <c r="G676" s="2">
        <f>VLOOKUP(Tabla1[[#This Row],[NOMBRE DE SERIE]],CCD!$A$3:$D$181,2,0)</f>
        <v>15</v>
      </c>
      <c r="H676" s="1" t="s">
        <v>2243</v>
      </c>
      <c r="I676" s="2">
        <v>1</v>
      </c>
      <c r="J676" s="2">
        <v>0</v>
      </c>
      <c r="K676" s="2">
        <v>0</v>
      </c>
      <c r="L676" s="2">
        <f>VLOOKUP(Tabla1[[#This Row],[NoMBRE DE SuBSERIE]],CCD!$C$3:$D$181,2,0)</f>
        <v>10</v>
      </c>
      <c r="M676" s="1" t="s">
        <v>666</v>
      </c>
      <c r="N676" s="2" t="s">
        <v>7</v>
      </c>
      <c r="O676" s="2" t="s">
        <v>7</v>
      </c>
      <c r="P676" s="2" t="s">
        <v>7</v>
      </c>
      <c r="Q676" s="1" t="s">
        <v>913</v>
      </c>
      <c r="R676" s="2" t="s">
        <v>244</v>
      </c>
      <c r="S676" s="2" t="s">
        <v>8</v>
      </c>
      <c r="T676" s="2" t="s">
        <v>634</v>
      </c>
      <c r="U676" s="2" t="s">
        <v>7</v>
      </c>
      <c r="V676" s="2" t="s">
        <v>7</v>
      </c>
      <c r="W676" s="2" t="s">
        <v>8</v>
      </c>
      <c r="X676" s="2">
        <v>0</v>
      </c>
      <c r="Y676" s="1" t="s">
        <v>1064</v>
      </c>
      <c r="Z676" s="1">
        <v>0</v>
      </c>
      <c r="AA676" s="1" t="s">
        <v>2</v>
      </c>
      <c r="AB676" s="1" t="s">
        <v>1</v>
      </c>
      <c r="AC676" s="3">
        <v>46106</v>
      </c>
      <c r="AD676" s="2" t="s">
        <v>7</v>
      </c>
      <c r="AE676" s="1" t="s">
        <v>841</v>
      </c>
    </row>
    <row r="677" spans="1:31" ht="39.65" customHeight="1">
      <c r="A677" s="1" t="s">
        <v>631</v>
      </c>
      <c r="B677" s="1" t="s">
        <v>629</v>
      </c>
      <c r="C677" s="1" t="s">
        <v>633</v>
      </c>
      <c r="D677" s="1" t="s">
        <v>848</v>
      </c>
      <c r="E677" s="1" t="s">
        <v>40</v>
      </c>
      <c r="F677" s="2" t="s">
        <v>7</v>
      </c>
      <c r="G677" s="2">
        <f>VLOOKUP(Tabla1[[#This Row],[NOMBRE DE SERIE]],CCD!$A$3:$D$181,2,0)</f>
        <v>15</v>
      </c>
      <c r="H677" s="1" t="s">
        <v>2243</v>
      </c>
      <c r="I677" s="2">
        <v>1</v>
      </c>
      <c r="J677" s="2">
        <v>0</v>
      </c>
      <c r="K677" s="2">
        <v>0</v>
      </c>
      <c r="L677" s="2">
        <f>VLOOKUP(Tabla1[[#This Row],[NoMBRE DE SuBSERIE]],CCD!$C$3:$D$181,2,0)</f>
        <v>10</v>
      </c>
      <c r="M677" s="1" t="s">
        <v>666</v>
      </c>
      <c r="N677" s="2" t="s">
        <v>7</v>
      </c>
      <c r="O677" s="2" t="s">
        <v>7</v>
      </c>
      <c r="P677" s="2" t="s">
        <v>7</v>
      </c>
      <c r="Q677" s="1" t="s">
        <v>2116</v>
      </c>
      <c r="R677" s="2" t="s">
        <v>233</v>
      </c>
      <c r="S677" s="2" t="s">
        <v>8</v>
      </c>
      <c r="T677" s="2" t="s">
        <v>634</v>
      </c>
      <c r="U677" s="2" t="s">
        <v>7</v>
      </c>
      <c r="V677" s="2" t="s">
        <v>7</v>
      </c>
      <c r="W677" s="2" t="s">
        <v>8</v>
      </c>
      <c r="X677" s="2">
        <v>0</v>
      </c>
      <c r="Y677" s="1" t="s">
        <v>1065</v>
      </c>
      <c r="Z677" s="1">
        <v>0</v>
      </c>
      <c r="AA677" s="1" t="s">
        <v>2</v>
      </c>
      <c r="AB677" s="1" t="s">
        <v>1</v>
      </c>
      <c r="AC677" s="3">
        <v>46106</v>
      </c>
      <c r="AD677" s="2" t="s">
        <v>7</v>
      </c>
      <c r="AE677" s="1" t="s">
        <v>841</v>
      </c>
    </row>
    <row r="678" spans="1:31" ht="39.65" customHeight="1">
      <c r="A678" s="1" t="s">
        <v>631</v>
      </c>
      <c r="B678" s="1" t="s">
        <v>629</v>
      </c>
      <c r="C678" s="1" t="s">
        <v>633</v>
      </c>
      <c r="D678" s="1" t="s">
        <v>848</v>
      </c>
      <c r="E678" s="1" t="s">
        <v>40</v>
      </c>
      <c r="F678" s="2" t="s">
        <v>7</v>
      </c>
      <c r="G678" s="2">
        <f>VLOOKUP(Tabla1[[#This Row],[NOMBRE DE SERIE]],CCD!$A$3:$D$181,2,0)</f>
        <v>15</v>
      </c>
      <c r="H678" s="1" t="s">
        <v>2243</v>
      </c>
      <c r="I678" s="2">
        <v>1</v>
      </c>
      <c r="J678" s="2">
        <v>0</v>
      </c>
      <c r="K678" s="2">
        <v>0</v>
      </c>
      <c r="L678" s="2">
        <f>VLOOKUP(Tabla1[[#This Row],[NoMBRE DE SuBSERIE]],CCD!$C$3:$D$181,2,0)</f>
        <v>10</v>
      </c>
      <c r="M678" s="1" t="s">
        <v>666</v>
      </c>
      <c r="N678" s="2" t="s">
        <v>7</v>
      </c>
      <c r="O678" s="2" t="s">
        <v>7</v>
      </c>
      <c r="P678" s="2" t="s">
        <v>7</v>
      </c>
      <c r="Q678" s="1" t="s">
        <v>636</v>
      </c>
      <c r="R678" s="2" t="s">
        <v>233</v>
      </c>
      <c r="S678" s="2" t="s">
        <v>8</v>
      </c>
      <c r="T678" s="2" t="s">
        <v>634</v>
      </c>
      <c r="U678" s="2" t="s">
        <v>7</v>
      </c>
      <c r="V678" s="2" t="s">
        <v>7</v>
      </c>
      <c r="W678" s="2" t="s">
        <v>8</v>
      </c>
      <c r="X678" s="2">
        <v>0</v>
      </c>
      <c r="Y678" s="1" t="s">
        <v>1066</v>
      </c>
      <c r="Z678" s="1">
        <v>0</v>
      </c>
      <c r="AA678" s="1" t="s">
        <v>2</v>
      </c>
      <c r="AB678" s="1" t="s">
        <v>1</v>
      </c>
      <c r="AC678" s="3">
        <v>46106</v>
      </c>
      <c r="AD678" s="2" t="s">
        <v>7</v>
      </c>
      <c r="AE678" s="1" t="s">
        <v>841</v>
      </c>
    </row>
    <row r="679" spans="1:31" ht="39.65" customHeight="1">
      <c r="A679" s="1" t="s">
        <v>631</v>
      </c>
      <c r="B679" s="1" t="s">
        <v>629</v>
      </c>
      <c r="C679" s="1" t="s">
        <v>633</v>
      </c>
      <c r="D679" s="1" t="s">
        <v>848</v>
      </c>
      <c r="E679" s="1" t="s">
        <v>40</v>
      </c>
      <c r="F679" s="2" t="s">
        <v>7</v>
      </c>
      <c r="G679" s="2">
        <f>VLOOKUP(Tabla1[[#This Row],[NOMBRE DE SERIE]],CCD!$A$3:$D$181,2,0)</f>
        <v>15</v>
      </c>
      <c r="H679" s="1" t="s">
        <v>2243</v>
      </c>
      <c r="I679" s="2">
        <v>1</v>
      </c>
      <c r="J679" s="2">
        <v>0</v>
      </c>
      <c r="K679" s="2">
        <v>0</v>
      </c>
      <c r="L679" s="2">
        <f>VLOOKUP(Tabla1[[#This Row],[NoMBRE DE SuBSERIE]],CCD!$C$3:$D$181,2,0)</f>
        <v>10</v>
      </c>
      <c r="M679" s="1" t="s">
        <v>666</v>
      </c>
      <c r="N679" s="2" t="s">
        <v>7</v>
      </c>
      <c r="O679" s="2" t="s">
        <v>7</v>
      </c>
      <c r="P679" s="2" t="s">
        <v>7</v>
      </c>
      <c r="Q679" s="1" t="s">
        <v>59</v>
      </c>
      <c r="R679" s="2" t="s">
        <v>233</v>
      </c>
      <c r="S679" s="2" t="s">
        <v>8</v>
      </c>
      <c r="T679" s="2" t="s">
        <v>634</v>
      </c>
      <c r="U679" s="2" t="s">
        <v>7</v>
      </c>
      <c r="V679" s="2" t="s">
        <v>7</v>
      </c>
      <c r="W679" s="2" t="s">
        <v>8</v>
      </c>
      <c r="X679" s="2">
        <v>0</v>
      </c>
      <c r="Y679" s="1" t="s">
        <v>1067</v>
      </c>
      <c r="Z679" s="1">
        <v>0</v>
      </c>
      <c r="AA679" s="1" t="s">
        <v>2</v>
      </c>
      <c r="AB679" s="1" t="s">
        <v>1</v>
      </c>
      <c r="AC679" s="3">
        <v>46106</v>
      </c>
      <c r="AD679" s="2" t="s">
        <v>7</v>
      </c>
      <c r="AE679" s="1" t="s">
        <v>841</v>
      </c>
    </row>
    <row r="680" spans="1:31" ht="39.65" customHeight="1">
      <c r="A680" s="1" t="s">
        <v>631</v>
      </c>
      <c r="B680" s="1" t="s">
        <v>629</v>
      </c>
      <c r="C680" s="1" t="s">
        <v>633</v>
      </c>
      <c r="D680" s="1" t="s">
        <v>848</v>
      </c>
      <c r="E680" s="1" t="s">
        <v>40</v>
      </c>
      <c r="F680" s="2" t="s">
        <v>7</v>
      </c>
      <c r="G680" s="2">
        <f>VLOOKUP(Tabla1[[#This Row],[NOMBRE DE SERIE]],CCD!$A$3:$D$181,2,0)</f>
        <v>15</v>
      </c>
      <c r="H680" s="1" t="s">
        <v>2243</v>
      </c>
      <c r="I680" s="2">
        <v>1</v>
      </c>
      <c r="J680" s="2">
        <v>0</v>
      </c>
      <c r="K680" s="2">
        <v>0</v>
      </c>
      <c r="L680" s="2">
        <f>VLOOKUP(Tabla1[[#This Row],[NoMBRE DE SuBSERIE]],CCD!$C$3:$D$181,2,0)</f>
        <v>10</v>
      </c>
      <c r="M680" s="1" t="s">
        <v>666</v>
      </c>
      <c r="N680" s="2" t="s">
        <v>7</v>
      </c>
      <c r="O680" s="2" t="s">
        <v>7</v>
      </c>
      <c r="P680" s="2" t="s">
        <v>7</v>
      </c>
      <c r="Q680" s="1" t="s">
        <v>882</v>
      </c>
      <c r="R680" s="2" t="s">
        <v>8</v>
      </c>
      <c r="S680" s="2" t="s">
        <v>8</v>
      </c>
      <c r="T680" s="2" t="s">
        <v>634</v>
      </c>
      <c r="U680" s="2" t="s">
        <v>7</v>
      </c>
      <c r="V680" s="2" t="s">
        <v>7</v>
      </c>
      <c r="W680" s="2" t="s">
        <v>8</v>
      </c>
      <c r="X680" s="2">
        <v>0</v>
      </c>
      <c r="Y680" s="1" t="s">
        <v>1068</v>
      </c>
      <c r="Z680" s="1">
        <v>0</v>
      </c>
      <c r="AA680" s="1" t="s">
        <v>2</v>
      </c>
      <c r="AB680" s="1" t="s">
        <v>1</v>
      </c>
      <c r="AC680" s="3">
        <v>46106</v>
      </c>
      <c r="AD680" s="2" t="s">
        <v>7</v>
      </c>
      <c r="AE680" s="1" t="s">
        <v>841</v>
      </c>
    </row>
    <row r="681" spans="1:31" ht="39.65" customHeight="1">
      <c r="A681" s="1" t="s">
        <v>631</v>
      </c>
      <c r="B681" s="1" t="s">
        <v>629</v>
      </c>
      <c r="C681" s="1" t="s">
        <v>633</v>
      </c>
      <c r="D681" s="1" t="s">
        <v>848</v>
      </c>
      <c r="E681" s="1" t="s">
        <v>40</v>
      </c>
      <c r="F681" s="2" t="s">
        <v>7</v>
      </c>
      <c r="G681" s="2">
        <f>VLOOKUP(Tabla1[[#This Row],[NOMBRE DE SERIE]],CCD!$A$3:$D$181,2,0)</f>
        <v>15</v>
      </c>
      <c r="H681" s="1" t="s">
        <v>2243</v>
      </c>
      <c r="I681" s="2">
        <v>1</v>
      </c>
      <c r="J681" s="2">
        <v>0</v>
      </c>
      <c r="K681" s="2">
        <v>0</v>
      </c>
      <c r="L681" s="2">
        <f>VLOOKUP(Tabla1[[#This Row],[NoMBRE DE SuBSERIE]],CCD!$C$3:$D$181,2,0)</f>
        <v>10</v>
      </c>
      <c r="M681" s="1" t="s">
        <v>666</v>
      </c>
      <c r="N681" s="2" t="s">
        <v>7</v>
      </c>
      <c r="O681" s="2" t="s">
        <v>7</v>
      </c>
      <c r="P681" s="2" t="s">
        <v>7</v>
      </c>
      <c r="Q681" s="1" t="s">
        <v>1069</v>
      </c>
      <c r="R681" s="2" t="s">
        <v>233</v>
      </c>
      <c r="S681" s="2" t="s">
        <v>8</v>
      </c>
      <c r="T681" s="2" t="s">
        <v>634</v>
      </c>
      <c r="U681" s="2" t="s">
        <v>7</v>
      </c>
      <c r="V681" s="2" t="s">
        <v>7</v>
      </c>
      <c r="W681" s="2" t="s">
        <v>8</v>
      </c>
      <c r="X681" s="2">
        <v>0</v>
      </c>
      <c r="Y681" s="1" t="s">
        <v>1070</v>
      </c>
      <c r="Z681" s="1">
        <v>0</v>
      </c>
      <c r="AA681" s="1" t="s">
        <v>2</v>
      </c>
      <c r="AB681" s="1" t="s">
        <v>1</v>
      </c>
      <c r="AC681" s="3">
        <v>46106</v>
      </c>
      <c r="AD681" s="2" t="s">
        <v>7</v>
      </c>
      <c r="AE681" s="1" t="s">
        <v>841</v>
      </c>
    </row>
    <row r="682" spans="1:31" ht="39.65" customHeight="1">
      <c r="A682" s="1" t="s">
        <v>631</v>
      </c>
      <c r="B682" s="1" t="s">
        <v>629</v>
      </c>
      <c r="C682" s="1" t="s">
        <v>633</v>
      </c>
      <c r="D682" s="1" t="s">
        <v>848</v>
      </c>
      <c r="E682" s="1" t="s">
        <v>40</v>
      </c>
      <c r="F682" s="2" t="s">
        <v>7</v>
      </c>
      <c r="G682" s="2">
        <f>VLOOKUP(Tabla1[[#This Row],[NOMBRE DE SERIE]],CCD!$A$3:$D$181,2,0)</f>
        <v>15</v>
      </c>
      <c r="H682" s="1" t="s">
        <v>2243</v>
      </c>
      <c r="I682" s="2">
        <v>1</v>
      </c>
      <c r="J682" s="2">
        <v>0</v>
      </c>
      <c r="K682" s="2">
        <v>0</v>
      </c>
      <c r="L682" s="2">
        <f>VLOOKUP(Tabla1[[#This Row],[NoMBRE DE SuBSERIE]],CCD!$C$3:$D$181,2,0)</f>
        <v>10</v>
      </c>
      <c r="M682" s="1" t="s">
        <v>666</v>
      </c>
      <c r="N682" s="2" t="s">
        <v>7</v>
      </c>
      <c r="O682" s="2" t="s">
        <v>7</v>
      </c>
      <c r="P682" s="2" t="s">
        <v>7</v>
      </c>
      <c r="Q682" s="1" t="s">
        <v>2093</v>
      </c>
      <c r="R682" s="2" t="s">
        <v>8</v>
      </c>
      <c r="S682" s="2" t="s">
        <v>8</v>
      </c>
      <c r="T682" s="2" t="s">
        <v>634</v>
      </c>
      <c r="U682" s="2" t="s">
        <v>7</v>
      </c>
      <c r="V682" s="2" t="s">
        <v>7</v>
      </c>
      <c r="W682" s="2" t="s">
        <v>8</v>
      </c>
      <c r="X682" s="2">
        <v>0</v>
      </c>
      <c r="Y682" s="1" t="s">
        <v>1071</v>
      </c>
      <c r="Z682" s="1">
        <v>0</v>
      </c>
      <c r="AA682" s="1" t="s">
        <v>2</v>
      </c>
      <c r="AB682" s="1" t="s">
        <v>1</v>
      </c>
      <c r="AC682" s="3">
        <v>46106</v>
      </c>
      <c r="AD682" s="2" t="s">
        <v>7</v>
      </c>
      <c r="AE682" s="1" t="s">
        <v>841</v>
      </c>
    </row>
    <row r="683" spans="1:31" ht="39.65" customHeight="1">
      <c r="A683" s="1" t="s">
        <v>631</v>
      </c>
      <c r="B683" s="1" t="s">
        <v>629</v>
      </c>
      <c r="C683" s="1" t="s">
        <v>633</v>
      </c>
      <c r="D683" s="1" t="s">
        <v>848</v>
      </c>
      <c r="E683" s="1" t="s">
        <v>40</v>
      </c>
      <c r="F683" s="2" t="s">
        <v>7</v>
      </c>
      <c r="G683" s="2">
        <f>VLOOKUP(Tabla1[[#This Row],[NOMBRE DE SERIE]],CCD!$A$3:$D$181,2,0)</f>
        <v>15</v>
      </c>
      <c r="H683" s="1" t="s">
        <v>2243</v>
      </c>
      <c r="I683" s="2">
        <v>1</v>
      </c>
      <c r="J683" s="2">
        <v>0</v>
      </c>
      <c r="K683" s="2">
        <v>0</v>
      </c>
      <c r="L683" s="2">
        <f>VLOOKUP(Tabla1[[#This Row],[NoMBRE DE SuBSERIE]],CCD!$C$3:$D$181,2,0)</f>
        <v>10</v>
      </c>
      <c r="M683" s="1" t="s">
        <v>666</v>
      </c>
      <c r="N683" s="2" t="s">
        <v>7</v>
      </c>
      <c r="O683" s="2" t="s">
        <v>7</v>
      </c>
      <c r="P683" s="2" t="s">
        <v>7</v>
      </c>
      <c r="Q683" s="1" t="s">
        <v>920</v>
      </c>
      <c r="R683" s="2" t="s">
        <v>8</v>
      </c>
      <c r="S683" s="2" t="s">
        <v>8</v>
      </c>
      <c r="T683" s="2" t="s">
        <v>634</v>
      </c>
      <c r="U683" s="2" t="s">
        <v>7</v>
      </c>
      <c r="V683" s="2" t="s">
        <v>7</v>
      </c>
      <c r="W683" s="2" t="s">
        <v>8</v>
      </c>
      <c r="X683" s="2">
        <v>0</v>
      </c>
      <c r="Y683" s="1" t="s">
        <v>1072</v>
      </c>
      <c r="Z683" s="1">
        <v>0</v>
      </c>
      <c r="AA683" s="1" t="s">
        <v>2</v>
      </c>
      <c r="AB683" s="1" t="s">
        <v>1</v>
      </c>
      <c r="AC683" s="3">
        <v>46106</v>
      </c>
      <c r="AD683" s="2" t="s">
        <v>7</v>
      </c>
      <c r="AE683" s="1" t="s">
        <v>841</v>
      </c>
    </row>
    <row r="684" spans="1:31" ht="39.65" customHeight="1">
      <c r="A684" s="1" t="s">
        <v>631</v>
      </c>
      <c r="B684" s="1" t="s">
        <v>629</v>
      </c>
      <c r="C684" s="1" t="s">
        <v>633</v>
      </c>
      <c r="D684" s="1" t="s">
        <v>848</v>
      </c>
      <c r="E684" s="1" t="s">
        <v>40</v>
      </c>
      <c r="F684" s="2" t="s">
        <v>7</v>
      </c>
      <c r="G684" s="2">
        <f>VLOOKUP(Tabla1[[#This Row],[NOMBRE DE SERIE]],CCD!$A$3:$D$181,2,0)</f>
        <v>15</v>
      </c>
      <c r="H684" s="1" t="s">
        <v>2243</v>
      </c>
      <c r="I684" s="2">
        <v>1</v>
      </c>
      <c r="J684" s="2">
        <v>0</v>
      </c>
      <c r="K684" s="2">
        <v>0</v>
      </c>
      <c r="L684" s="2">
        <f>VLOOKUP(Tabla1[[#This Row],[NoMBRE DE SuBSERIE]],CCD!$C$3:$D$181,2,0)</f>
        <v>10</v>
      </c>
      <c r="M684" s="1" t="s">
        <v>666</v>
      </c>
      <c r="N684" s="2" t="s">
        <v>7</v>
      </c>
      <c r="O684" s="2" t="s">
        <v>7</v>
      </c>
      <c r="P684" s="2" t="s">
        <v>7</v>
      </c>
      <c r="Q684" s="1" t="s">
        <v>637</v>
      </c>
      <c r="R684" s="2" t="s">
        <v>233</v>
      </c>
      <c r="S684" s="2" t="s">
        <v>8</v>
      </c>
      <c r="T684" s="2" t="s">
        <v>634</v>
      </c>
      <c r="U684" s="2" t="s">
        <v>7</v>
      </c>
      <c r="V684" s="2" t="s">
        <v>7</v>
      </c>
      <c r="W684" s="2" t="s">
        <v>8</v>
      </c>
      <c r="X684" s="2">
        <v>0</v>
      </c>
      <c r="Y684" s="1" t="s">
        <v>1073</v>
      </c>
      <c r="Z684" s="1">
        <v>0</v>
      </c>
      <c r="AA684" s="1" t="s">
        <v>2</v>
      </c>
      <c r="AB684" s="1" t="s">
        <v>1</v>
      </c>
      <c r="AC684" s="3">
        <v>46106</v>
      </c>
      <c r="AD684" s="2" t="s">
        <v>7</v>
      </c>
      <c r="AE684" s="1" t="s">
        <v>841</v>
      </c>
    </row>
    <row r="685" spans="1:31" ht="39.65" customHeight="1">
      <c r="A685" s="1" t="s">
        <v>631</v>
      </c>
      <c r="B685" s="1" t="s">
        <v>629</v>
      </c>
      <c r="C685" s="1" t="s">
        <v>633</v>
      </c>
      <c r="D685" s="1" t="s">
        <v>848</v>
      </c>
      <c r="E685" s="1" t="s">
        <v>40</v>
      </c>
      <c r="F685" s="2" t="s">
        <v>7</v>
      </c>
      <c r="G685" s="2">
        <f>VLOOKUP(Tabla1[[#This Row],[NOMBRE DE SERIE]],CCD!$A$3:$D$181,2,0)</f>
        <v>15</v>
      </c>
      <c r="H685" s="1" t="s">
        <v>2243</v>
      </c>
      <c r="I685" s="2">
        <v>1</v>
      </c>
      <c r="J685" s="2">
        <v>0</v>
      </c>
      <c r="K685" s="2">
        <v>0</v>
      </c>
      <c r="L685" s="2">
        <f>VLOOKUP(Tabla1[[#This Row],[NoMBRE DE SuBSERIE]],CCD!$C$3:$D$181,2,0)</f>
        <v>10</v>
      </c>
      <c r="M685" s="1" t="s">
        <v>666</v>
      </c>
      <c r="N685" s="2" t="s">
        <v>7</v>
      </c>
      <c r="O685" s="2" t="s">
        <v>7</v>
      </c>
      <c r="P685" s="2" t="s">
        <v>7</v>
      </c>
      <c r="Q685" s="1" t="s">
        <v>915</v>
      </c>
      <c r="R685" s="2" t="s">
        <v>8</v>
      </c>
      <c r="S685" s="2" t="s">
        <v>8</v>
      </c>
      <c r="T685" s="2" t="s">
        <v>634</v>
      </c>
      <c r="U685" s="2" t="s">
        <v>7</v>
      </c>
      <c r="V685" s="2" t="s">
        <v>7</v>
      </c>
      <c r="W685" s="2" t="s">
        <v>8</v>
      </c>
      <c r="X685" s="2">
        <v>0</v>
      </c>
      <c r="Y685" s="1" t="s">
        <v>1074</v>
      </c>
      <c r="Z685" s="1">
        <v>0</v>
      </c>
      <c r="AA685" s="1" t="s">
        <v>2</v>
      </c>
      <c r="AB685" s="1" t="s">
        <v>1</v>
      </c>
      <c r="AC685" s="3">
        <v>46106</v>
      </c>
      <c r="AD685" s="2" t="s">
        <v>7</v>
      </c>
      <c r="AE685" s="1" t="s">
        <v>841</v>
      </c>
    </row>
    <row r="686" spans="1:31" ht="39.65" customHeight="1">
      <c r="A686" s="1" t="s">
        <v>631</v>
      </c>
      <c r="B686" s="1" t="s">
        <v>629</v>
      </c>
      <c r="C686" s="1" t="s">
        <v>633</v>
      </c>
      <c r="D686" s="1" t="s">
        <v>848</v>
      </c>
      <c r="E686" s="1" t="s">
        <v>40</v>
      </c>
      <c r="F686" s="2" t="s">
        <v>7</v>
      </c>
      <c r="G686" s="2">
        <f>VLOOKUP(Tabla1[[#This Row],[NOMBRE DE SERIE]],CCD!$A$3:$D$181,2,0)</f>
        <v>15</v>
      </c>
      <c r="H686" s="1" t="s">
        <v>2243</v>
      </c>
      <c r="I686" s="2">
        <v>1</v>
      </c>
      <c r="J686" s="2">
        <v>0</v>
      </c>
      <c r="K686" s="2">
        <v>0</v>
      </c>
      <c r="L686" s="2">
        <f>VLOOKUP(Tabla1[[#This Row],[NoMBRE DE SuBSERIE]],CCD!$C$3:$D$181,2,0)</f>
        <v>10</v>
      </c>
      <c r="M686" s="1" t="s">
        <v>666</v>
      </c>
      <c r="N686" s="2" t="s">
        <v>7</v>
      </c>
      <c r="O686" s="2" t="s">
        <v>7</v>
      </c>
      <c r="P686" s="2" t="s">
        <v>7</v>
      </c>
      <c r="Q686" s="1" t="s">
        <v>860</v>
      </c>
      <c r="R686" s="2" t="s">
        <v>8</v>
      </c>
      <c r="S686" s="2" t="s">
        <v>8</v>
      </c>
      <c r="T686" s="2" t="s">
        <v>634</v>
      </c>
      <c r="U686" s="2" t="s">
        <v>7</v>
      </c>
      <c r="V686" s="2" t="s">
        <v>7</v>
      </c>
      <c r="W686" s="2" t="s">
        <v>8</v>
      </c>
      <c r="X686" s="2">
        <v>0</v>
      </c>
      <c r="Y686" s="1" t="s">
        <v>1075</v>
      </c>
      <c r="Z686" s="1">
        <v>0</v>
      </c>
      <c r="AA686" s="1" t="s">
        <v>2</v>
      </c>
      <c r="AB686" s="1" t="s">
        <v>1</v>
      </c>
      <c r="AC686" s="3">
        <v>46106</v>
      </c>
      <c r="AD686" s="2" t="s">
        <v>7</v>
      </c>
      <c r="AE686" s="1" t="s">
        <v>841</v>
      </c>
    </row>
    <row r="687" spans="1:31" ht="39.65" customHeight="1">
      <c r="A687" s="1" t="s">
        <v>631</v>
      </c>
      <c r="B687" s="1" t="s">
        <v>629</v>
      </c>
      <c r="C687" s="1" t="s">
        <v>633</v>
      </c>
      <c r="D687" s="1" t="s">
        <v>848</v>
      </c>
      <c r="E687" s="1" t="s">
        <v>40</v>
      </c>
      <c r="F687" s="2" t="s">
        <v>7</v>
      </c>
      <c r="G687" s="2">
        <f>VLOOKUP(Tabla1[[#This Row],[NOMBRE DE SERIE]],CCD!$A$3:$D$181,2,0)</f>
        <v>15</v>
      </c>
      <c r="H687" s="1" t="s">
        <v>2243</v>
      </c>
      <c r="I687" s="2">
        <v>1</v>
      </c>
      <c r="J687" s="2">
        <v>0</v>
      </c>
      <c r="K687" s="2">
        <v>0</v>
      </c>
      <c r="L687" s="2">
        <f>VLOOKUP(Tabla1[[#This Row],[NoMBRE DE SuBSERIE]],CCD!$C$3:$D$181,2,0)</f>
        <v>10</v>
      </c>
      <c r="M687" s="1" t="s">
        <v>666</v>
      </c>
      <c r="N687" s="2" t="s">
        <v>7</v>
      </c>
      <c r="O687" s="2" t="s">
        <v>7</v>
      </c>
      <c r="P687" s="2" t="s">
        <v>7</v>
      </c>
      <c r="Q687" s="1" t="s">
        <v>861</v>
      </c>
      <c r="R687" s="2" t="s">
        <v>8</v>
      </c>
      <c r="S687" s="2" t="s">
        <v>8</v>
      </c>
      <c r="T687" s="2" t="s">
        <v>634</v>
      </c>
      <c r="U687" s="2" t="s">
        <v>7</v>
      </c>
      <c r="V687" s="2" t="s">
        <v>7</v>
      </c>
      <c r="W687" s="2" t="s">
        <v>8</v>
      </c>
      <c r="X687" s="2">
        <v>0</v>
      </c>
      <c r="Y687" s="1" t="s">
        <v>1076</v>
      </c>
      <c r="Z687" s="1">
        <v>0</v>
      </c>
      <c r="AA687" s="1" t="s">
        <v>2</v>
      </c>
      <c r="AB687" s="1" t="s">
        <v>1</v>
      </c>
      <c r="AC687" s="3">
        <v>46106</v>
      </c>
      <c r="AD687" s="2" t="s">
        <v>7</v>
      </c>
      <c r="AE687" s="1" t="s">
        <v>841</v>
      </c>
    </row>
    <row r="688" spans="1:31" ht="39.65" customHeight="1">
      <c r="A688" s="1" t="s">
        <v>631</v>
      </c>
      <c r="B688" s="1" t="s">
        <v>629</v>
      </c>
      <c r="C688" s="1" t="s">
        <v>633</v>
      </c>
      <c r="D688" s="1" t="s">
        <v>848</v>
      </c>
      <c r="E688" s="1" t="s">
        <v>40</v>
      </c>
      <c r="F688" s="2" t="s">
        <v>7</v>
      </c>
      <c r="G688" s="2">
        <f>VLOOKUP(Tabla1[[#This Row],[NOMBRE DE SERIE]],CCD!$A$3:$D$181,2,0)</f>
        <v>15</v>
      </c>
      <c r="H688" s="1" t="s">
        <v>2243</v>
      </c>
      <c r="I688" s="2">
        <v>1</v>
      </c>
      <c r="J688" s="2">
        <v>0</v>
      </c>
      <c r="K688" s="2">
        <v>0</v>
      </c>
      <c r="L688" s="2">
        <f>VLOOKUP(Tabla1[[#This Row],[NoMBRE DE SuBSERIE]],CCD!$C$3:$D$181,2,0)</f>
        <v>10</v>
      </c>
      <c r="M688" s="1" t="s">
        <v>666</v>
      </c>
      <c r="N688" s="2" t="s">
        <v>7</v>
      </c>
      <c r="O688" s="2" t="s">
        <v>7</v>
      </c>
      <c r="P688" s="2" t="s">
        <v>7</v>
      </c>
      <c r="Q688" s="1" t="s">
        <v>2097</v>
      </c>
      <c r="R688" s="2" t="s">
        <v>233</v>
      </c>
      <c r="S688" s="2" t="s">
        <v>8</v>
      </c>
      <c r="T688" s="2" t="s">
        <v>634</v>
      </c>
      <c r="U688" s="2" t="s">
        <v>7</v>
      </c>
      <c r="V688" s="2" t="s">
        <v>7</v>
      </c>
      <c r="W688" s="2" t="s">
        <v>8</v>
      </c>
      <c r="X688" s="2">
        <v>0</v>
      </c>
      <c r="Y688" s="1" t="s">
        <v>1077</v>
      </c>
      <c r="Z688" s="1">
        <v>0</v>
      </c>
      <c r="AA688" s="1" t="s">
        <v>2</v>
      </c>
      <c r="AB688" s="1" t="s">
        <v>1</v>
      </c>
      <c r="AC688" s="3">
        <v>46106</v>
      </c>
      <c r="AD688" s="2" t="s">
        <v>7</v>
      </c>
      <c r="AE688" s="1" t="s">
        <v>841</v>
      </c>
    </row>
    <row r="689" spans="1:31" ht="39.65" customHeight="1">
      <c r="A689" s="1" t="s">
        <v>631</v>
      </c>
      <c r="B689" s="1" t="s">
        <v>629</v>
      </c>
      <c r="C689" s="1" t="s">
        <v>633</v>
      </c>
      <c r="D689" s="1" t="s">
        <v>848</v>
      </c>
      <c r="E689" s="1" t="s">
        <v>40</v>
      </c>
      <c r="F689" s="2" t="s">
        <v>7</v>
      </c>
      <c r="G689" s="2">
        <f>VLOOKUP(Tabla1[[#This Row],[NOMBRE DE SERIE]],CCD!$A$3:$D$181,2,0)</f>
        <v>15</v>
      </c>
      <c r="H689" s="1" t="s">
        <v>2243</v>
      </c>
      <c r="I689" s="2">
        <v>1</v>
      </c>
      <c r="J689" s="2">
        <v>0</v>
      </c>
      <c r="K689" s="2">
        <v>0</v>
      </c>
      <c r="L689" s="2">
        <f>VLOOKUP(Tabla1[[#This Row],[NoMBRE DE SuBSERIE]],CCD!$C$3:$D$181,2,0)</f>
        <v>10</v>
      </c>
      <c r="M689" s="1" t="s">
        <v>666</v>
      </c>
      <c r="N689" s="2" t="s">
        <v>7</v>
      </c>
      <c r="O689" s="2" t="s">
        <v>7</v>
      </c>
      <c r="P689" s="2" t="s">
        <v>7</v>
      </c>
      <c r="Q689" s="1" t="s">
        <v>922</v>
      </c>
      <c r="R689" s="2" t="s">
        <v>8</v>
      </c>
      <c r="S689" s="2" t="s">
        <v>8</v>
      </c>
      <c r="T689" s="2" t="s">
        <v>634</v>
      </c>
      <c r="U689" s="2" t="s">
        <v>7</v>
      </c>
      <c r="V689" s="2" t="s">
        <v>7</v>
      </c>
      <c r="W689" s="2" t="s">
        <v>8</v>
      </c>
      <c r="X689" s="2">
        <v>0</v>
      </c>
      <c r="Y689" s="1" t="s">
        <v>1078</v>
      </c>
      <c r="Z689" s="1">
        <v>0</v>
      </c>
      <c r="AA689" s="1" t="s">
        <v>2</v>
      </c>
      <c r="AB689" s="1" t="s">
        <v>1</v>
      </c>
      <c r="AC689" s="3">
        <v>46106</v>
      </c>
      <c r="AD689" s="2" t="s">
        <v>7</v>
      </c>
      <c r="AE689" s="1" t="s">
        <v>841</v>
      </c>
    </row>
    <row r="690" spans="1:31" ht="39.65" customHeight="1">
      <c r="A690" s="1" t="s">
        <v>631</v>
      </c>
      <c r="B690" s="1" t="s">
        <v>629</v>
      </c>
      <c r="C690" s="1" t="s">
        <v>633</v>
      </c>
      <c r="D690" s="1" t="s">
        <v>848</v>
      </c>
      <c r="E690" s="1" t="s">
        <v>40</v>
      </c>
      <c r="F690" s="2" t="s">
        <v>7</v>
      </c>
      <c r="G690" s="2">
        <f>VLOOKUP(Tabla1[[#This Row],[NOMBRE DE SERIE]],CCD!$A$3:$D$181,2,0)</f>
        <v>15</v>
      </c>
      <c r="H690" s="1" t="s">
        <v>2243</v>
      </c>
      <c r="I690" s="2">
        <v>1</v>
      </c>
      <c r="J690" s="2">
        <v>0</v>
      </c>
      <c r="K690" s="2">
        <v>0</v>
      </c>
      <c r="L690" s="2">
        <f>VLOOKUP(Tabla1[[#This Row],[NoMBRE DE SuBSERIE]],CCD!$C$3:$D$181,2,0)</f>
        <v>10</v>
      </c>
      <c r="M690" s="1" t="s">
        <v>666</v>
      </c>
      <c r="N690" s="2" t="s">
        <v>7</v>
      </c>
      <c r="O690" s="2" t="s">
        <v>7</v>
      </c>
      <c r="P690" s="2" t="s">
        <v>7</v>
      </c>
      <c r="Q690" s="1" t="s">
        <v>907</v>
      </c>
      <c r="R690" s="2" t="s">
        <v>8</v>
      </c>
      <c r="S690" s="2" t="s">
        <v>8</v>
      </c>
      <c r="T690" s="2" t="s">
        <v>634</v>
      </c>
      <c r="U690" s="2" t="s">
        <v>7</v>
      </c>
      <c r="V690" s="2" t="s">
        <v>7</v>
      </c>
      <c r="W690" s="2" t="s">
        <v>8</v>
      </c>
      <c r="X690" s="2">
        <v>0</v>
      </c>
      <c r="Y690" s="1" t="s">
        <v>1079</v>
      </c>
      <c r="Z690" s="1">
        <v>0</v>
      </c>
      <c r="AA690" s="1" t="s">
        <v>2</v>
      </c>
      <c r="AB690" s="1" t="s">
        <v>1</v>
      </c>
      <c r="AC690" s="3">
        <v>46106</v>
      </c>
      <c r="AD690" s="2" t="s">
        <v>7</v>
      </c>
      <c r="AE690" s="1" t="s">
        <v>841</v>
      </c>
    </row>
    <row r="691" spans="1:31" ht="39.65" customHeight="1">
      <c r="A691" s="1" t="s">
        <v>631</v>
      </c>
      <c r="B691" s="1" t="s">
        <v>629</v>
      </c>
      <c r="C691" s="1" t="s">
        <v>633</v>
      </c>
      <c r="D691" s="1" t="s">
        <v>848</v>
      </c>
      <c r="E691" s="1" t="s">
        <v>40</v>
      </c>
      <c r="F691" s="2" t="s">
        <v>7</v>
      </c>
      <c r="G691" s="2">
        <f>VLOOKUP(Tabla1[[#This Row],[NOMBRE DE SERIE]],CCD!$A$3:$D$181,2,0)</f>
        <v>15</v>
      </c>
      <c r="H691" s="1" t="s">
        <v>2243</v>
      </c>
      <c r="I691" s="2">
        <v>1</v>
      </c>
      <c r="J691" s="2">
        <v>0</v>
      </c>
      <c r="K691" s="2">
        <v>0</v>
      </c>
      <c r="L691" s="2">
        <f>VLOOKUP(Tabla1[[#This Row],[NoMBRE DE SuBSERIE]],CCD!$C$3:$D$181,2,0)</f>
        <v>10</v>
      </c>
      <c r="M691" s="1" t="s">
        <v>666</v>
      </c>
      <c r="N691" s="2" t="s">
        <v>7</v>
      </c>
      <c r="O691" s="2" t="s">
        <v>7</v>
      </c>
      <c r="P691" s="2" t="s">
        <v>7</v>
      </c>
      <c r="Q691" s="1" t="s">
        <v>660</v>
      </c>
      <c r="R691" s="2" t="s">
        <v>233</v>
      </c>
      <c r="S691" s="2" t="s">
        <v>8</v>
      </c>
      <c r="T691" s="2" t="s">
        <v>634</v>
      </c>
      <c r="U691" s="2" t="s">
        <v>7</v>
      </c>
      <c r="V691" s="2" t="s">
        <v>7</v>
      </c>
      <c r="W691" s="2" t="s">
        <v>8</v>
      </c>
      <c r="X691" s="2">
        <v>0</v>
      </c>
      <c r="Y691" s="1" t="s">
        <v>1080</v>
      </c>
      <c r="Z691" s="1">
        <v>0</v>
      </c>
      <c r="AA691" s="1" t="s">
        <v>2</v>
      </c>
      <c r="AB691" s="1" t="s">
        <v>1</v>
      </c>
      <c r="AC691" s="3">
        <v>46106</v>
      </c>
      <c r="AD691" s="2" t="s">
        <v>7</v>
      </c>
      <c r="AE691" s="1" t="s">
        <v>841</v>
      </c>
    </row>
    <row r="692" spans="1:31" ht="39.65" customHeight="1">
      <c r="A692" s="1" t="s">
        <v>631</v>
      </c>
      <c r="B692" s="1" t="s">
        <v>629</v>
      </c>
      <c r="C692" s="1" t="s">
        <v>633</v>
      </c>
      <c r="D692" s="1" t="s">
        <v>848</v>
      </c>
      <c r="E692" s="1" t="s">
        <v>40</v>
      </c>
      <c r="F692" s="2" t="s">
        <v>7</v>
      </c>
      <c r="G692" s="2">
        <f>VLOOKUP(Tabla1[[#This Row],[NOMBRE DE SERIE]],CCD!$A$3:$D$181,2,0)</f>
        <v>15</v>
      </c>
      <c r="H692" s="1" t="s">
        <v>2243</v>
      </c>
      <c r="I692" s="2">
        <v>1</v>
      </c>
      <c r="J692" s="2">
        <v>0</v>
      </c>
      <c r="K692" s="2">
        <v>0</v>
      </c>
      <c r="L692" s="2">
        <f>VLOOKUP(Tabla1[[#This Row],[NoMBRE DE SuBSERIE]],CCD!$C$3:$D$181,2,0)</f>
        <v>10</v>
      </c>
      <c r="M692" s="1" t="s">
        <v>666</v>
      </c>
      <c r="N692" s="2" t="s">
        <v>7</v>
      </c>
      <c r="O692" s="2" t="s">
        <v>7</v>
      </c>
      <c r="P692" s="2" t="s">
        <v>7</v>
      </c>
      <c r="Q692" s="1" t="s">
        <v>853</v>
      </c>
      <c r="R692" s="2" t="s">
        <v>244</v>
      </c>
      <c r="S692" s="2" t="s">
        <v>8</v>
      </c>
      <c r="T692" s="2" t="s">
        <v>634</v>
      </c>
      <c r="U692" s="2" t="s">
        <v>7</v>
      </c>
      <c r="V692" s="2" t="s">
        <v>7</v>
      </c>
      <c r="W692" s="2" t="s">
        <v>8</v>
      </c>
      <c r="X692" s="2">
        <v>0</v>
      </c>
      <c r="Y692" s="1" t="s">
        <v>1081</v>
      </c>
      <c r="Z692" s="1">
        <v>0</v>
      </c>
      <c r="AA692" s="1" t="s">
        <v>2</v>
      </c>
      <c r="AB692" s="1" t="s">
        <v>1</v>
      </c>
      <c r="AC692" s="3">
        <v>46106</v>
      </c>
      <c r="AD692" s="2" t="s">
        <v>7</v>
      </c>
      <c r="AE692" s="1" t="s">
        <v>841</v>
      </c>
    </row>
    <row r="693" spans="1:31" ht="39.65" customHeight="1">
      <c r="A693" s="1" t="s">
        <v>631</v>
      </c>
      <c r="B693" s="1" t="s">
        <v>629</v>
      </c>
      <c r="C693" s="1" t="s">
        <v>633</v>
      </c>
      <c r="D693" s="1" t="s">
        <v>848</v>
      </c>
      <c r="E693" s="1" t="s">
        <v>40</v>
      </c>
      <c r="F693" s="2" t="s">
        <v>7</v>
      </c>
      <c r="G693" s="2">
        <f>VLOOKUP(Tabla1[[#This Row],[NOMBRE DE SERIE]],CCD!$A$3:$D$181,2,0)</f>
        <v>15</v>
      </c>
      <c r="H693" s="1" t="s">
        <v>2243</v>
      </c>
      <c r="I693" s="2">
        <v>1</v>
      </c>
      <c r="J693" s="2">
        <v>0</v>
      </c>
      <c r="K693" s="2">
        <v>0</v>
      </c>
      <c r="L693" s="2">
        <f>VLOOKUP(Tabla1[[#This Row],[NoMBRE DE SuBSERIE]],CCD!$C$3:$D$181,2,0)</f>
        <v>10</v>
      </c>
      <c r="M693" s="1" t="s">
        <v>666</v>
      </c>
      <c r="N693" s="2" t="s">
        <v>7</v>
      </c>
      <c r="O693" s="2" t="s">
        <v>7</v>
      </c>
      <c r="P693" s="2" t="s">
        <v>7</v>
      </c>
      <c r="Q693" s="1" t="s">
        <v>908</v>
      </c>
      <c r="R693" s="2" t="s">
        <v>8</v>
      </c>
      <c r="S693" s="2" t="s">
        <v>8</v>
      </c>
      <c r="T693" s="2" t="s">
        <v>634</v>
      </c>
      <c r="U693" s="2" t="s">
        <v>7</v>
      </c>
      <c r="V693" s="2" t="s">
        <v>7</v>
      </c>
      <c r="W693" s="2" t="s">
        <v>8</v>
      </c>
      <c r="X693" s="2">
        <v>0</v>
      </c>
      <c r="Y693" s="1" t="s">
        <v>1082</v>
      </c>
      <c r="Z693" s="1">
        <v>0</v>
      </c>
      <c r="AA693" s="1" t="s">
        <v>2</v>
      </c>
      <c r="AB693" s="1" t="s">
        <v>1</v>
      </c>
      <c r="AC693" s="3">
        <v>46106</v>
      </c>
      <c r="AD693" s="2" t="s">
        <v>7</v>
      </c>
      <c r="AE693" s="1" t="s">
        <v>841</v>
      </c>
    </row>
    <row r="694" spans="1:31" ht="39.65" customHeight="1">
      <c r="A694" s="1" t="s">
        <v>631</v>
      </c>
      <c r="B694" s="1" t="s">
        <v>629</v>
      </c>
      <c r="C694" s="1" t="s">
        <v>633</v>
      </c>
      <c r="D694" s="1" t="s">
        <v>848</v>
      </c>
      <c r="E694" s="1" t="s">
        <v>40</v>
      </c>
      <c r="F694" s="2" t="s">
        <v>7</v>
      </c>
      <c r="G694" s="2">
        <f>VLOOKUP(Tabla1[[#This Row],[NOMBRE DE SERIE]],CCD!$A$3:$D$181,2,0)</f>
        <v>15</v>
      </c>
      <c r="H694" s="1" t="s">
        <v>2243</v>
      </c>
      <c r="I694" s="2">
        <v>1</v>
      </c>
      <c r="J694" s="2">
        <v>0</v>
      </c>
      <c r="K694" s="2">
        <v>0</v>
      </c>
      <c r="L694" s="2">
        <f>VLOOKUP(Tabla1[[#This Row],[NoMBRE DE SuBSERIE]],CCD!$C$3:$D$181,2,0)</f>
        <v>10</v>
      </c>
      <c r="M694" s="1" t="s">
        <v>666</v>
      </c>
      <c r="N694" s="2" t="s">
        <v>7</v>
      </c>
      <c r="O694" s="2" t="s">
        <v>7</v>
      </c>
      <c r="P694" s="2" t="s">
        <v>7</v>
      </c>
      <c r="Q694" s="1" t="s">
        <v>642</v>
      </c>
      <c r="R694" s="2" t="s">
        <v>8</v>
      </c>
      <c r="S694" s="2" t="s">
        <v>8</v>
      </c>
      <c r="T694" s="2" t="s">
        <v>634</v>
      </c>
      <c r="U694" s="2" t="s">
        <v>7</v>
      </c>
      <c r="V694" s="2" t="s">
        <v>7</v>
      </c>
      <c r="W694" s="2" t="s">
        <v>8</v>
      </c>
      <c r="X694" s="2">
        <v>0</v>
      </c>
      <c r="Y694" s="1" t="s">
        <v>1083</v>
      </c>
      <c r="Z694" s="1">
        <v>0</v>
      </c>
      <c r="AA694" s="1" t="s">
        <v>2</v>
      </c>
      <c r="AB694" s="1" t="s">
        <v>1</v>
      </c>
      <c r="AC694" s="3">
        <v>46106</v>
      </c>
      <c r="AD694" s="2" t="s">
        <v>7</v>
      </c>
      <c r="AE694" s="1" t="s">
        <v>841</v>
      </c>
    </row>
    <row r="695" spans="1:31" ht="39.65" customHeight="1">
      <c r="A695" s="1" t="s">
        <v>631</v>
      </c>
      <c r="B695" s="1" t="s">
        <v>629</v>
      </c>
      <c r="C695" s="1" t="s">
        <v>633</v>
      </c>
      <c r="D695" s="1" t="s">
        <v>848</v>
      </c>
      <c r="E695" s="1" t="s">
        <v>40</v>
      </c>
      <c r="F695" s="2" t="s">
        <v>7</v>
      </c>
      <c r="G695" s="2">
        <f>VLOOKUP(Tabla1[[#This Row],[NOMBRE DE SERIE]],CCD!$A$3:$D$181,2,0)</f>
        <v>15</v>
      </c>
      <c r="H695" s="1" t="s">
        <v>2243</v>
      </c>
      <c r="I695" s="2">
        <v>1</v>
      </c>
      <c r="J695" s="2">
        <v>0</v>
      </c>
      <c r="K695" s="2">
        <v>0</v>
      </c>
      <c r="L695" s="2">
        <f>VLOOKUP(Tabla1[[#This Row],[NoMBRE DE SuBSERIE]],CCD!$C$3:$D$181,2,0)</f>
        <v>10</v>
      </c>
      <c r="M695" s="1" t="s">
        <v>666</v>
      </c>
      <c r="N695" s="2" t="s">
        <v>7</v>
      </c>
      <c r="O695" s="2" t="s">
        <v>7</v>
      </c>
      <c r="P695" s="2" t="s">
        <v>7</v>
      </c>
      <c r="Q695" s="1" t="s">
        <v>65</v>
      </c>
      <c r="R695" s="2" t="s">
        <v>8</v>
      </c>
      <c r="S695" s="2" t="s">
        <v>8</v>
      </c>
      <c r="T695" s="2" t="s">
        <v>634</v>
      </c>
      <c r="U695" s="2" t="s">
        <v>7</v>
      </c>
      <c r="V695" s="2" t="s">
        <v>7</v>
      </c>
      <c r="W695" s="2" t="s">
        <v>8</v>
      </c>
      <c r="X695" s="2">
        <v>0</v>
      </c>
      <c r="Y695" s="1" t="s">
        <v>1084</v>
      </c>
      <c r="Z695" s="1">
        <v>0</v>
      </c>
      <c r="AA695" s="1" t="s">
        <v>2</v>
      </c>
      <c r="AB695" s="1" t="s">
        <v>1</v>
      </c>
      <c r="AC695" s="3">
        <v>46106</v>
      </c>
      <c r="AD695" s="2" t="s">
        <v>7</v>
      </c>
      <c r="AE695" s="1" t="s">
        <v>841</v>
      </c>
    </row>
    <row r="696" spans="1:31" ht="39.65" customHeight="1">
      <c r="A696" s="1" t="s">
        <v>631</v>
      </c>
      <c r="B696" s="1" t="s">
        <v>629</v>
      </c>
      <c r="C696" s="1" t="s">
        <v>633</v>
      </c>
      <c r="D696" s="1" t="s">
        <v>848</v>
      </c>
      <c r="E696" s="1" t="s">
        <v>40</v>
      </c>
      <c r="F696" s="2" t="s">
        <v>7</v>
      </c>
      <c r="G696" s="2">
        <f>VLOOKUP(Tabla1[[#This Row],[NOMBRE DE SERIE]],CCD!$A$3:$D$181,2,0)</f>
        <v>15</v>
      </c>
      <c r="H696" s="1" t="s">
        <v>2243</v>
      </c>
      <c r="I696" s="2">
        <v>1</v>
      </c>
      <c r="J696" s="2">
        <v>0</v>
      </c>
      <c r="K696" s="2">
        <v>0</v>
      </c>
      <c r="L696" s="2">
        <f>VLOOKUP(Tabla1[[#This Row],[NoMBRE DE SuBSERIE]],CCD!$C$3:$D$181,2,0)</f>
        <v>10</v>
      </c>
      <c r="M696" s="1" t="s">
        <v>666</v>
      </c>
      <c r="N696" s="2" t="s">
        <v>7</v>
      </c>
      <c r="O696" s="2" t="s">
        <v>7</v>
      </c>
      <c r="P696" s="2" t="s">
        <v>7</v>
      </c>
      <c r="Q696" s="1" t="s">
        <v>1047</v>
      </c>
      <c r="R696" s="2" t="s">
        <v>233</v>
      </c>
      <c r="S696" s="2" t="s">
        <v>8</v>
      </c>
      <c r="T696" s="2" t="s">
        <v>634</v>
      </c>
      <c r="U696" s="2" t="s">
        <v>7</v>
      </c>
      <c r="V696" s="2" t="s">
        <v>7</v>
      </c>
      <c r="W696" s="2" t="s">
        <v>8</v>
      </c>
      <c r="X696" s="2">
        <v>0</v>
      </c>
      <c r="Y696" s="1" t="s">
        <v>1085</v>
      </c>
      <c r="Z696" s="1">
        <v>0</v>
      </c>
      <c r="AA696" s="1" t="s">
        <v>2</v>
      </c>
      <c r="AB696" s="1" t="s">
        <v>1</v>
      </c>
      <c r="AC696" s="3">
        <v>46106</v>
      </c>
      <c r="AD696" s="2" t="s">
        <v>7</v>
      </c>
      <c r="AE696" s="1" t="s">
        <v>841</v>
      </c>
    </row>
    <row r="697" spans="1:31" ht="39.65" customHeight="1">
      <c r="A697" s="1" t="s">
        <v>631</v>
      </c>
      <c r="B697" s="1" t="s">
        <v>629</v>
      </c>
      <c r="C697" s="1" t="s">
        <v>633</v>
      </c>
      <c r="D697" s="1" t="s">
        <v>848</v>
      </c>
      <c r="E697" s="1" t="s">
        <v>40</v>
      </c>
      <c r="F697" s="2" t="s">
        <v>7</v>
      </c>
      <c r="G697" s="2">
        <f>VLOOKUP(Tabla1[[#This Row],[NOMBRE DE SERIE]],CCD!$A$3:$D$181,2,0)</f>
        <v>15</v>
      </c>
      <c r="H697" s="1" t="s">
        <v>2243</v>
      </c>
      <c r="I697" s="2">
        <v>1</v>
      </c>
      <c r="J697" s="2">
        <v>0</v>
      </c>
      <c r="K697" s="2">
        <v>0</v>
      </c>
      <c r="L697" s="2">
        <f>VLOOKUP(Tabla1[[#This Row],[NoMBRE DE SuBSERIE]],CCD!$C$3:$D$181,2,0)</f>
        <v>10</v>
      </c>
      <c r="M697" s="1" t="s">
        <v>666</v>
      </c>
      <c r="N697" s="2" t="s">
        <v>7</v>
      </c>
      <c r="O697" s="2" t="s">
        <v>7</v>
      </c>
      <c r="P697" s="2" t="s">
        <v>7</v>
      </c>
      <c r="Q697" s="1" t="s">
        <v>924</v>
      </c>
      <c r="R697" s="2" t="s">
        <v>233</v>
      </c>
      <c r="S697" s="2" t="s">
        <v>8</v>
      </c>
      <c r="T697" s="2" t="s">
        <v>634</v>
      </c>
      <c r="U697" s="2" t="s">
        <v>7</v>
      </c>
      <c r="V697" s="2" t="s">
        <v>7</v>
      </c>
      <c r="W697" s="2" t="s">
        <v>8</v>
      </c>
      <c r="X697" s="2">
        <v>0</v>
      </c>
      <c r="Y697" s="1" t="s">
        <v>1086</v>
      </c>
      <c r="Z697" s="1">
        <v>0</v>
      </c>
      <c r="AA697" s="1" t="s">
        <v>2</v>
      </c>
      <c r="AB697" s="1" t="s">
        <v>1</v>
      </c>
      <c r="AC697" s="3">
        <v>46106</v>
      </c>
      <c r="AD697" s="2" t="s">
        <v>7</v>
      </c>
      <c r="AE697" s="1" t="s">
        <v>841</v>
      </c>
    </row>
    <row r="698" spans="1:31" ht="39.65" customHeight="1">
      <c r="A698" s="1" t="s">
        <v>631</v>
      </c>
      <c r="B698" s="1" t="s">
        <v>629</v>
      </c>
      <c r="C698" s="1" t="s">
        <v>633</v>
      </c>
      <c r="D698" s="1" t="s">
        <v>848</v>
      </c>
      <c r="E698" s="1" t="s">
        <v>40</v>
      </c>
      <c r="F698" s="2" t="s">
        <v>7</v>
      </c>
      <c r="G698" s="2">
        <f>VLOOKUP(Tabla1[[#This Row],[NOMBRE DE SERIE]],CCD!$A$3:$D$181,2,0)</f>
        <v>15</v>
      </c>
      <c r="H698" s="1" t="s">
        <v>2243</v>
      </c>
      <c r="I698" s="2">
        <v>1</v>
      </c>
      <c r="J698" s="2">
        <v>0</v>
      </c>
      <c r="K698" s="2">
        <v>0</v>
      </c>
      <c r="L698" s="2">
        <f>VLOOKUP(Tabla1[[#This Row],[NoMBRE DE SuBSERIE]],CCD!$C$3:$D$181,2,0)</f>
        <v>10</v>
      </c>
      <c r="M698" s="1" t="s">
        <v>666</v>
      </c>
      <c r="N698" s="2" t="s">
        <v>7</v>
      </c>
      <c r="O698" s="2" t="s">
        <v>7</v>
      </c>
      <c r="P698" s="2" t="s">
        <v>7</v>
      </c>
      <c r="Q698" s="1" t="s">
        <v>925</v>
      </c>
      <c r="R698" s="2" t="s">
        <v>244</v>
      </c>
      <c r="S698" s="2" t="s">
        <v>8</v>
      </c>
      <c r="T698" s="2" t="s">
        <v>634</v>
      </c>
      <c r="U698" s="2" t="s">
        <v>7</v>
      </c>
      <c r="V698" s="2" t="s">
        <v>7</v>
      </c>
      <c r="W698" s="2" t="s">
        <v>8</v>
      </c>
      <c r="X698" s="2">
        <v>0</v>
      </c>
      <c r="Y698" s="1" t="s">
        <v>1087</v>
      </c>
      <c r="Z698" s="1">
        <v>0</v>
      </c>
      <c r="AA698" s="1" t="s">
        <v>2</v>
      </c>
      <c r="AB698" s="1" t="s">
        <v>1</v>
      </c>
      <c r="AC698" s="3">
        <v>46106</v>
      </c>
      <c r="AD698" s="2" t="s">
        <v>7</v>
      </c>
      <c r="AE698" s="1" t="s">
        <v>841</v>
      </c>
    </row>
    <row r="699" spans="1:31" ht="39.65" customHeight="1">
      <c r="A699" s="1" t="s">
        <v>631</v>
      </c>
      <c r="B699" s="1" t="s">
        <v>629</v>
      </c>
      <c r="C699" s="1" t="s">
        <v>633</v>
      </c>
      <c r="D699" s="1" t="s">
        <v>848</v>
      </c>
      <c r="E699" s="1" t="s">
        <v>40</v>
      </c>
      <c r="F699" s="2" t="s">
        <v>7</v>
      </c>
      <c r="G699" s="2">
        <f>VLOOKUP(Tabla1[[#This Row],[NOMBRE DE SERIE]],CCD!$A$3:$D$181,2,0)</f>
        <v>15</v>
      </c>
      <c r="H699" s="1" t="s">
        <v>2243</v>
      </c>
      <c r="I699" s="2">
        <v>1</v>
      </c>
      <c r="J699" s="2">
        <v>0</v>
      </c>
      <c r="K699" s="2">
        <v>0</v>
      </c>
      <c r="L699" s="2">
        <f>VLOOKUP(Tabla1[[#This Row],[NoMBRE DE SuBSERIE]],CCD!$C$3:$D$181,2,0)</f>
        <v>10</v>
      </c>
      <c r="M699" s="1" t="s">
        <v>666</v>
      </c>
      <c r="N699" s="2" t="s">
        <v>7</v>
      </c>
      <c r="O699" s="2" t="s">
        <v>7</v>
      </c>
      <c r="P699" s="2" t="s">
        <v>7</v>
      </c>
      <c r="Q699" s="1" t="s">
        <v>926</v>
      </c>
      <c r="R699" s="2" t="s">
        <v>244</v>
      </c>
      <c r="S699" s="2" t="s">
        <v>8</v>
      </c>
      <c r="T699" s="2" t="s">
        <v>634</v>
      </c>
      <c r="U699" s="2" t="s">
        <v>7</v>
      </c>
      <c r="V699" s="2" t="s">
        <v>7</v>
      </c>
      <c r="W699" s="2" t="s">
        <v>8</v>
      </c>
      <c r="X699" s="2">
        <v>0</v>
      </c>
      <c r="Y699" s="1" t="s">
        <v>1088</v>
      </c>
      <c r="Z699" s="1">
        <v>0</v>
      </c>
      <c r="AA699" s="1" t="s">
        <v>2</v>
      </c>
      <c r="AB699" s="1" t="s">
        <v>1</v>
      </c>
      <c r="AC699" s="3">
        <v>46106</v>
      </c>
      <c r="AD699" s="2" t="s">
        <v>7</v>
      </c>
      <c r="AE699" s="1" t="s">
        <v>841</v>
      </c>
    </row>
    <row r="700" spans="1:31" ht="39.65" customHeight="1">
      <c r="A700" s="1" t="s">
        <v>631</v>
      </c>
      <c r="B700" s="1" t="s">
        <v>629</v>
      </c>
      <c r="C700" s="1" t="s">
        <v>633</v>
      </c>
      <c r="D700" s="1" t="s">
        <v>848</v>
      </c>
      <c r="E700" s="1" t="s">
        <v>40</v>
      </c>
      <c r="F700" s="2" t="s">
        <v>7</v>
      </c>
      <c r="G700" s="2">
        <f>VLOOKUP(Tabla1[[#This Row],[NOMBRE DE SERIE]],CCD!$A$3:$D$181,2,0)</f>
        <v>15</v>
      </c>
      <c r="H700" s="1" t="s">
        <v>2243</v>
      </c>
      <c r="I700" s="2">
        <v>1</v>
      </c>
      <c r="J700" s="2">
        <v>0</v>
      </c>
      <c r="K700" s="2">
        <v>0</v>
      </c>
      <c r="L700" s="2">
        <f>VLOOKUP(Tabla1[[#This Row],[NoMBRE DE SuBSERIE]],CCD!$C$3:$D$181,2,0)</f>
        <v>10</v>
      </c>
      <c r="M700" s="1" t="s">
        <v>666</v>
      </c>
      <c r="N700" s="2" t="s">
        <v>7</v>
      </c>
      <c r="O700" s="2" t="s">
        <v>7</v>
      </c>
      <c r="P700" s="2" t="s">
        <v>7</v>
      </c>
      <c r="Q700" s="1" t="s">
        <v>656</v>
      </c>
      <c r="R700" s="2" t="s">
        <v>244</v>
      </c>
      <c r="S700" s="2" t="s">
        <v>8</v>
      </c>
      <c r="T700" s="2" t="s">
        <v>634</v>
      </c>
      <c r="U700" s="2" t="s">
        <v>7</v>
      </c>
      <c r="V700" s="2" t="s">
        <v>7</v>
      </c>
      <c r="W700" s="2" t="s">
        <v>8</v>
      </c>
      <c r="X700" s="2">
        <v>0</v>
      </c>
      <c r="Y700" s="1" t="s">
        <v>1089</v>
      </c>
      <c r="Z700" s="1">
        <v>0</v>
      </c>
      <c r="AA700" s="1" t="s">
        <v>2</v>
      </c>
      <c r="AB700" s="1" t="s">
        <v>1</v>
      </c>
      <c r="AC700" s="3">
        <v>46106</v>
      </c>
      <c r="AD700" s="2" t="s">
        <v>7</v>
      </c>
      <c r="AE700" s="1" t="s">
        <v>841</v>
      </c>
    </row>
    <row r="701" spans="1:31" ht="39.65" customHeight="1">
      <c r="A701" s="1" t="s">
        <v>631</v>
      </c>
      <c r="B701" s="1" t="s">
        <v>629</v>
      </c>
      <c r="C701" s="1" t="s">
        <v>633</v>
      </c>
      <c r="D701" s="1" t="s">
        <v>848</v>
      </c>
      <c r="E701" s="1" t="s">
        <v>40</v>
      </c>
      <c r="F701" s="2" t="s">
        <v>7</v>
      </c>
      <c r="G701" s="2">
        <f>VLOOKUP(Tabla1[[#This Row],[NOMBRE DE SERIE]],CCD!$A$3:$D$181,2,0)</f>
        <v>15</v>
      </c>
      <c r="H701" s="1" t="s">
        <v>2243</v>
      </c>
      <c r="I701" s="2">
        <v>1</v>
      </c>
      <c r="J701" s="2">
        <v>0</v>
      </c>
      <c r="K701" s="2">
        <v>0</v>
      </c>
      <c r="L701" s="2">
        <f>VLOOKUP(Tabla1[[#This Row],[NoMBRE DE SuBSERIE]],CCD!$C$3:$D$181,2,0)</f>
        <v>10</v>
      </c>
      <c r="M701" s="1" t="s">
        <v>666</v>
      </c>
      <c r="N701" s="2" t="s">
        <v>7</v>
      </c>
      <c r="O701" s="2" t="s">
        <v>7</v>
      </c>
      <c r="P701" s="2" t="s">
        <v>7</v>
      </c>
      <c r="Q701" s="1" t="s">
        <v>912</v>
      </c>
      <c r="R701" s="2" t="s">
        <v>233</v>
      </c>
      <c r="S701" s="2" t="s">
        <v>8</v>
      </c>
      <c r="T701" s="2" t="s">
        <v>634</v>
      </c>
      <c r="U701" s="2" t="s">
        <v>7</v>
      </c>
      <c r="V701" s="2" t="s">
        <v>7</v>
      </c>
      <c r="W701" s="2" t="s">
        <v>8</v>
      </c>
      <c r="X701" s="2">
        <v>0</v>
      </c>
      <c r="Y701" s="1" t="s">
        <v>1090</v>
      </c>
      <c r="Z701" s="1">
        <v>0</v>
      </c>
      <c r="AA701" s="1" t="s">
        <v>2</v>
      </c>
      <c r="AB701" s="1" t="s">
        <v>1</v>
      </c>
      <c r="AC701" s="3">
        <v>46106</v>
      </c>
      <c r="AD701" s="2" t="s">
        <v>7</v>
      </c>
      <c r="AE701" s="1" t="s">
        <v>841</v>
      </c>
    </row>
    <row r="702" spans="1:31" ht="39.65" customHeight="1">
      <c r="A702" s="1" t="s">
        <v>631</v>
      </c>
      <c r="B702" s="1" t="s">
        <v>629</v>
      </c>
      <c r="C702" s="1" t="s">
        <v>633</v>
      </c>
      <c r="D702" s="1" t="s">
        <v>848</v>
      </c>
      <c r="E702" s="1" t="s">
        <v>40</v>
      </c>
      <c r="F702" s="2" t="s">
        <v>7</v>
      </c>
      <c r="G702" s="2">
        <f>VLOOKUP(Tabla1[[#This Row],[NOMBRE DE SERIE]],CCD!$A$3:$D$181,2,0)</f>
        <v>15</v>
      </c>
      <c r="H702" s="1" t="s">
        <v>2243</v>
      </c>
      <c r="I702" s="2">
        <v>1</v>
      </c>
      <c r="J702" s="2">
        <v>0</v>
      </c>
      <c r="K702" s="2">
        <v>0</v>
      </c>
      <c r="L702" s="2">
        <f>VLOOKUP(Tabla1[[#This Row],[NoMBRE DE SuBSERIE]],CCD!$C$3:$D$181,2,0)</f>
        <v>10</v>
      </c>
      <c r="M702" s="1" t="s">
        <v>666</v>
      </c>
      <c r="N702" s="2" t="s">
        <v>7</v>
      </c>
      <c r="O702" s="2" t="s">
        <v>7</v>
      </c>
      <c r="P702" s="2" t="s">
        <v>7</v>
      </c>
      <c r="Q702" s="1" t="s">
        <v>917</v>
      </c>
      <c r="R702" s="2" t="s">
        <v>244</v>
      </c>
      <c r="S702" s="2" t="s">
        <v>8</v>
      </c>
      <c r="T702" s="2" t="s">
        <v>634</v>
      </c>
      <c r="U702" s="2" t="s">
        <v>7</v>
      </c>
      <c r="V702" s="2" t="s">
        <v>7</v>
      </c>
      <c r="W702" s="2" t="s">
        <v>8</v>
      </c>
      <c r="X702" s="2">
        <v>0</v>
      </c>
      <c r="Y702" s="1" t="s">
        <v>1091</v>
      </c>
      <c r="Z702" s="1">
        <v>0</v>
      </c>
      <c r="AA702" s="1" t="s">
        <v>2</v>
      </c>
      <c r="AB702" s="1" t="s">
        <v>1</v>
      </c>
      <c r="AC702" s="3">
        <v>46106</v>
      </c>
      <c r="AD702" s="2" t="s">
        <v>7</v>
      </c>
      <c r="AE702" s="1" t="s">
        <v>841</v>
      </c>
    </row>
    <row r="703" spans="1:31" ht="39.65" customHeight="1">
      <c r="A703" s="1" t="s">
        <v>631</v>
      </c>
      <c r="B703" s="1" t="s">
        <v>629</v>
      </c>
      <c r="C703" s="1" t="s">
        <v>633</v>
      </c>
      <c r="D703" s="1" t="s">
        <v>848</v>
      </c>
      <c r="E703" s="1" t="s">
        <v>40</v>
      </c>
      <c r="F703" s="2" t="s">
        <v>7</v>
      </c>
      <c r="G703" s="2">
        <f>VLOOKUP(Tabla1[[#This Row],[NOMBRE DE SERIE]],CCD!$A$3:$D$181,2,0)</f>
        <v>15</v>
      </c>
      <c r="H703" s="1" t="s">
        <v>2243</v>
      </c>
      <c r="I703" s="2">
        <v>1</v>
      </c>
      <c r="J703" s="2">
        <v>0</v>
      </c>
      <c r="K703" s="2">
        <v>0</v>
      </c>
      <c r="L703" s="2">
        <f>VLOOKUP(Tabla1[[#This Row],[NoMBRE DE SuBSERIE]],CCD!$C$3:$D$181,2,0)</f>
        <v>10</v>
      </c>
      <c r="M703" s="1" t="s">
        <v>666</v>
      </c>
      <c r="N703" s="2" t="s">
        <v>7</v>
      </c>
      <c r="O703" s="2" t="s">
        <v>7</v>
      </c>
      <c r="P703" s="2" t="s">
        <v>7</v>
      </c>
      <c r="Q703" s="1" t="s">
        <v>918</v>
      </c>
      <c r="R703" s="2" t="s">
        <v>244</v>
      </c>
      <c r="S703" s="2" t="s">
        <v>8</v>
      </c>
      <c r="T703" s="2" t="s">
        <v>634</v>
      </c>
      <c r="U703" s="2" t="s">
        <v>7</v>
      </c>
      <c r="V703" s="2" t="s">
        <v>7</v>
      </c>
      <c r="W703" s="2" t="s">
        <v>8</v>
      </c>
      <c r="X703" s="2">
        <v>0</v>
      </c>
      <c r="Y703" s="1" t="s">
        <v>1092</v>
      </c>
      <c r="Z703" s="1">
        <v>0</v>
      </c>
      <c r="AA703" s="1" t="s">
        <v>2</v>
      </c>
      <c r="AB703" s="1" t="s">
        <v>1</v>
      </c>
      <c r="AC703" s="3">
        <v>46106</v>
      </c>
      <c r="AD703" s="2" t="s">
        <v>7</v>
      </c>
      <c r="AE703" s="1" t="s">
        <v>841</v>
      </c>
    </row>
    <row r="704" spans="1:31" ht="39.65" customHeight="1">
      <c r="A704" s="1" t="s">
        <v>631</v>
      </c>
      <c r="B704" s="1" t="s">
        <v>629</v>
      </c>
      <c r="C704" s="1" t="s">
        <v>633</v>
      </c>
      <c r="D704" s="1" t="s">
        <v>848</v>
      </c>
      <c r="E704" s="1" t="s">
        <v>40</v>
      </c>
      <c r="F704" s="2" t="s">
        <v>7</v>
      </c>
      <c r="G704" s="2">
        <f>VLOOKUP(Tabla1[[#This Row],[NOMBRE DE SERIE]],CCD!$A$3:$D$181,2,0)</f>
        <v>15</v>
      </c>
      <c r="H704" s="1" t="s">
        <v>2243</v>
      </c>
      <c r="I704" s="2">
        <v>1</v>
      </c>
      <c r="J704" s="2">
        <v>0</v>
      </c>
      <c r="K704" s="2">
        <v>0</v>
      </c>
      <c r="L704" s="2">
        <f>VLOOKUP(Tabla1[[#This Row],[NoMBRE DE SuBSERIE]],CCD!$C$3:$D$181,2,0)</f>
        <v>10</v>
      </c>
      <c r="M704" s="1" t="s">
        <v>666</v>
      </c>
      <c r="N704" s="2" t="s">
        <v>7</v>
      </c>
      <c r="O704" s="2" t="s">
        <v>7</v>
      </c>
      <c r="P704" s="2" t="s">
        <v>7</v>
      </c>
      <c r="Q704" s="1" t="s">
        <v>927</v>
      </c>
      <c r="R704" s="2">
        <v>3</v>
      </c>
      <c r="S704" s="2" t="s">
        <v>8</v>
      </c>
      <c r="T704" s="2" t="s">
        <v>634</v>
      </c>
      <c r="U704" s="2" t="s">
        <v>7</v>
      </c>
      <c r="V704" s="2" t="s">
        <v>7</v>
      </c>
      <c r="W704" s="2" t="s">
        <v>8</v>
      </c>
      <c r="X704" s="2">
        <v>0</v>
      </c>
      <c r="Y704" s="1" t="s">
        <v>1093</v>
      </c>
      <c r="Z704" s="1">
        <v>0</v>
      </c>
      <c r="AA704" s="1" t="s">
        <v>2</v>
      </c>
      <c r="AB704" s="1" t="s">
        <v>1</v>
      </c>
      <c r="AC704" s="3">
        <v>46106</v>
      </c>
      <c r="AD704" s="2" t="s">
        <v>7</v>
      </c>
      <c r="AE704" s="1" t="s">
        <v>841</v>
      </c>
    </row>
    <row r="705" spans="1:31" ht="39.65" customHeight="1">
      <c r="A705" s="1" t="s">
        <v>631</v>
      </c>
      <c r="B705" s="1" t="s">
        <v>629</v>
      </c>
      <c r="C705" s="1" t="s">
        <v>633</v>
      </c>
      <c r="D705" s="1" t="s">
        <v>848</v>
      </c>
      <c r="E705" s="1" t="s">
        <v>40</v>
      </c>
      <c r="F705" s="2" t="s">
        <v>7</v>
      </c>
      <c r="G705" s="2">
        <f>VLOOKUP(Tabla1[[#This Row],[NOMBRE DE SERIE]],CCD!$A$3:$D$181,2,0)</f>
        <v>15</v>
      </c>
      <c r="H705" s="1" t="s">
        <v>2243</v>
      </c>
      <c r="I705" s="2">
        <v>1</v>
      </c>
      <c r="J705" s="2">
        <v>0</v>
      </c>
      <c r="K705" s="2">
        <v>0</v>
      </c>
      <c r="L705" s="2">
        <f>VLOOKUP(Tabla1[[#This Row],[NoMBRE DE SuBSERIE]],CCD!$C$3:$D$181,2,0)</f>
        <v>10</v>
      </c>
      <c r="M705" s="1" t="s">
        <v>666</v>
      </c>
      <c r="N705" s="2" t="s">
        <v>7</v>
      </c>
      <c r="O705" s="2" t="s">
        <v>7</v>
      </c>
      <c r="P705" s="2" t="s">
        <v>7</v>
      </c>
      <c r="Q705" s="1" t="s">
        <v>2116</v>
      </c>
      <c r="R705" s="2" t="s">
        <v>233</v>
      </c>
      <c r="S705" s="2" t="s">
        <v>8</v>
      </c>
      <c r="T705" s="2" t="s">
        <v>634</v>
      </c>
      <c r="U705" s="2" t="s">
        <v>7</v>
      </c>
      <c r="V705" s="2" t="s">
        <v>7</v>
      </c>
      <c r="W705" s="2" t="s">
        <v>8</v>
      </c>
      <c r="X705" s="2">
        <v>0</v>
      </c>
      <c r="Y705" s="1" t="s">
        <v>1094</v>
      </c>
      <c r="Z705" s="1">
        <v>0</v>
      </c>
      <c r="AA705" s="1" t="s">
        <v>2</v>
      </c>
      <c r="AB705" s="1" t="s">
        <v>1</v>
      </c>
      <c r="AC705" s="3">
        <v>46106</v>
      </c>
      <c r="AD705" s="2" t="s">
        <v>7</v>
      </c>
      <c r="AE705" s="1" t="s">
        <v>841</v>
      </c>
    </row>
    <row r="706" spans="1:31" ht="39.65" customHeight="1">
      <c r="A706" s="1" t="s">
        <v>631</v>
      </c>
      <c r="B706" s="1" t="s">
        <v>629</v>
      </c>
      <c r="C706" s="1" t="s">
        <v>633</v>
      </c>
      <c r="D706" s="1" t="s">
        <v>848</v>
      </c>
      <c r="E706" s="1" t="s">
        <v>40</v>
      </c>
      <c r="F706" s="2" t="s">
        <v>7</v>
      </c>
      <c r="G706" s="2">
        <f>VLOOKUP(Tabla1[[#This Row],[NOMBRE DE SERIE]],CCD!$A$3:$D$181,2,0)</f>
        <v>15</v>
      </c>
      <c r="H706" s="1" t="s">
        <v>2243</v>
      </c>
      <c r="I706" s="2">
        <v>1</v>
      </c>
      <c r="J706" s="2">
        <v>0</v>
      </c>
      <c r="K706" s="2">
        <v>0</v>
      </c>
      <c r="L706" s="2">
        <f>VLOOKUP(Tabla1[[#This Row],[NoMBRE DE SuBSERIE]],CCD!$C$3:$D$181,2,0)</f>
        <v>10</v>
      </c>
      <c r="M706" s="1" t="s">
        <v>666</v>
      </c>
      <c r="N706" s="2" t="s">
        <v>7</v>
      </c>
      <c r="O706" s="2" t="s">
        <v>7</v>
      </c>
      <c r="P706" s="2" t="s">
        <v>7</v>
      </c>
      <c r="Q706" s="1" t="s">
        <v>59</v>
      </c>
      <c r="R706" s="2" t="s">
        <v>8</v>
      </c>
      <c r="S706" s="2" t="s">
        <v>8</v>
      </c>
      <c r="T706" s="2" t="s">
        <v>634</v>
      </c>
      <c r="U706" s="2" t="s">
        <v>7</v>
      </c>
      <c r="V706" s="2" t="s">
        <v>7</v>
      </c>
      <c r="W706" s="2" t="s">
        <v>8</v>
      </c>
      <c r="X706" s="2">
        <v>0</v>
      </c>
      <c r="Y706" s="1" t="s">
        <v>1095</v>
      </c>
      <c r="Z706" s="1">
        <v>0</v>
      </c>
      <c r="AA706" s="1" t="s">
        <v>2</v>
      </c>
      <c r="AB706" s="1" t="s">
        <v>1</v>
      </c>
      <c r="AC706" s="3">
        <v>46106</v>
      </c>
      <c r="AD706" s="2" t="s">
        <v>7</v>
      </c>
      <c r="AE706" s="1" t="s">
        <v>841</v>
      </c>
    </row>
    <row r="707" spans="1:31" ht="39.65" customHeight="1">
      <c r="A707" s="1" t="s">
        <v>631</v>
      </c>
      <c r="B707" s="1" t="s">
        <v>629</v>
      </c>
      <c r="C707" s="1" t="s">
        <v>633</v>
      </c>
      <c r="D707" s="1" t="s">
        <v>848</v>
      </c>
      <c r="E707" s="1" t="s">
        <v>40</v>
      </c>
      <c r="F707" s="2" t="s">
        <v>7</v>
      </c>
      <c r="G707" s="2">
        <f>VLOOKUP(Tabla1[[#This Row],[NOMBRE DE SERIE]],CCD!$A$3:$D$181,2,0)</f>
        <v>15</v>
      </c>
      <c r="H707" s="1" t="s">
        <v>2243</v>
      </c>
      <c r="I707" s="2">
        <v>1</v>
      </c>
      <c r="J707" s="2">
        <v>0</v>
      </c>
      <c r="K707" s="2">
        <v>0</v>
      </c>
      <c r="L707" s="2">
        <f>VLOOKUP(Tabla1[[#This Row],[NoMBRE DE SuBSERIE]],CCD!$C$3:$D$181,2,0)</f>
        <v>10</v>
      </c>
      <c r="M707" s="1" t="s">
        <v>666</v>
      </c>
      <c r="N707" s="2" t="s">
        <v>7</v>
      </c>
      <c r="O707" s="2" t="s">
        <v>7</v>
      </c>
      <c r="P707" s="2" t="s">
        <v>7</v>
      </c>
      <c r="Q707" s="1" t="s">
        <v>919</v>
      </c>
      <c r="R707" s="2" t="s">
        <v>233</v>
      </c>
      <c r="S707" s="2" t="s">
        <v>8</v>
      </c>
      <c r="T707" s="2" t="s">
        <v>634</v>
      </c>
      <c r="U707" s="2" t="s">
        <v>7</v>
      </c>
      <c r="V707" s="2" t="s">
        <v>7</v>
      </c>
      <c r="W707" s="2" t="s">
        <v>8</v>
      </c>
      <c r="X707" s="2">
        <v>0</v>
      </c>
      <c r="Y707" s="1" t="s">
        <v>1096</v>
      </c>
      <c r="Z707" s="1">
        <v>0</v>
      </c>
      <c r="AA707" s="1" t="s">
        <v>2</v>
      </c>
      <c r="AB707" s="1" t="s">
        <v>1</v>
      </c>
      <c r="AC707" s="3">
        <v>46106</v>
      </c>
      <c r="AD707" s="2" t="s">
        <v>7</v>
      </c>
      <c r="AE707" s="1" t="s">
        <v>841</v>
      </c>
    </row>
    <row r="708" spans="1:31" ht="39.65" customHeight="1">
      <c r="A708" s="1" t="s">
        <v>631</v>
      </c>
      <c r="B708" s="1" t="s">
        <v>629</v>
      </c>
      <c r="C708" s="1" t="s">
        <v>633</v>
      </c>
      <c r="D708" s="1" t="s">
        <v>848</v>
      </c>
      <c r="E708" s="1" t="s">
        <v>40</v>
      </c>
      <c r="F708" s="2" t="s">
        <v>7</v>
      </c>
      <c r="G708" s="2">
        <f>VLOOKUP(Tabla1[[#This Row],[NOMBRE DE SERIE]],CCD!$A$3:$D$181,2,0)</f>
        <v>15</v>
      </c>
      <c r="H708" s="1" t="s">
        <v>2243</v>
      </c>
      <c r="I708" s="2">
        <v>1</v>
      </c>
      <c r="J708" s="2">
        <v>0</v>
      </c>
      <c r="K708" s="2">
        <v>0</v>
      </c>
      <c r="L708" s="2">
        <f>VLOOKUP(Tabla1[[#This Row],[NoMBRE DE SuBSERIE]],CCD!$C$3:$D$181,2,0)</f>
        <v>10</v>
      </c>
      <c r="M708" s="1" t="s">
        <v>666</v>
      </c>
      <c r="N708" s="2" t="s">
        <v>7</v>
      </c>
      <c r="O708" s="2" t="s">
        <v>7</v>
      </c>
      <c r="P708" s="2" t="s">
        <v>7</v>
      </c>
      <c r="Q708" s="1" t="s">
        <v>2080</v>
      </c>
      <c r="R708" s="2" t="s">
        <v>8</v>
      </c>
      <c r="S708" s="2" t="s">
        <v>8</v>
      </c>
      <c r="T708" s="2" t="s">
        <v>634</v>
      </c>
      <c r="U708" s="2" t="s">
        <v>7</v>
      </c>
      <c r="V708" s="2" t="s">
        <v>7</v>
      </c>
      <c r="W708" s="2" t="s">
        <v>8</v>
      </c>
      <c r="X708" s="2">
        <v>0</v>
      </c>
      <c r="Y708" s="1" t="s">
        <v>1097</v>
      </c>
      <c r="Z708" s="1">
        <v>0</v>
      </c>
      <c r="AA708" s="1" t="s">
        <v>2</v>
      </c>
      <c r="AB708" s="1" t="s">
        <v>1</v>
      </c>
      <c r="AC708" s="3">
        <v>46106</v>
      </c>
      <c r="AD708" s="2" t="s">
        <v>7</v>
      </c>
      <c r="AE708" s="1" t="s">
        <v>841</v>
      </c>
    </row>
    <row r="709" spans="1:31" ht="39.65" customHeight="1">
      <c r="A709" s="1" t="s">
        <v>631</v>
      </c>
      <c r="B709" s="1" t="s">
        <v>629</v>
      </c>
      <c r="C709" s="1" t="s">
        <v>633</v>
      </c>
      <c r="D709" s="1" t="s">
        <v>848</v>
      </c>
      <c r="E709" s="1" t="s">
        <v>40</v>
      </c>
      <c r="F709" s="2" t="s">
        <v>7</v>
      </c>
      <c r="G709" s="2">
        <f>VLOOKUP(Tabla1[[#This Row],[NOMBRE DE SERIE]],CCD!$A$3:$D$181,2,0)</f>
        <v>15</v>
      </c>
      <c r="H709" s="1" t="s">
        <v>2243</v>
      </c>
      <c r="I709" s="2">
        <v>1</v>
      </c>
      <c r="J709" s="2">
        <v>0</v>
      </c>
      <c r="K709" s="2">
        <v>0</v>
      </c>
      <c r="L709" s="2">
        <f>VLOOKUP(Tabla1[[#This Row],[NoMBRE DE SuBSERIE]],CCD!$C$3:$D$181,2,0)</f>
        <v>10</v>
      </c>
      <c r="M709" s="1" t="s">
        <v>666</v>
      </c>
      <c r="N709" s="2" t="s">
        <v>7</v>
      </c>
      <c r="O709" s="2" t="s">
        <v>7</v>
      </c>
      <c r="P709" s="2" t="s">
        <v>7</v>
      </c>
      <c r="Q709" s="1" t="s">
        <v>2094</v>
      </c>
      <c r="R709" s="2" t="s">
        <v>233</v>
      </c>
      <c r="S709" s="2" t="s">
        <v>8</v>
      </c>
      <c r="T709" s="2" t="s">
        <v>634</v>
      </c>
      <c r="U709" s="2" t="s">
        <v>7</v>
      </c>
      <c r="V709" s="2" t="s">
        <v>7</v>
      </c>
      <c r="W709" s="2" t="s">
        <v>8</v>
      </c>
      <c r="X709" s="2">
        <v>0</v>
      </c>
      <c r="Y709" s="1" t="s">
        <v>1098</v>
      </c>
      <c r="Z709" s="1">
        <v>0</v>
      </c>
      <c r="AA709" s="1" t="s">
        <v>2</v>
      </c>
      <c r="AB709" s="1" t="s">
        <v>1</v>
      </c>
      <c r="AC709" s="3">
        <v>46106</v>
      </c>
      <c r="AD709" s="2" t="s">
        <v>7</v>
      </c>
      <c r="AE709" s="1" t="s">
        <v>841</v>
      </c>
    </row>
    <row r="710" spans="1:31" ht="39.65" customHeight="1">
      <c r="A710" s="1" t="s">
        <v>631</v>
      </c>
      <c r="B710" s="1" t="s">
        <v>629</v>
      </c>
      <c r="C710" s="1" t="s">
        <v>633</v>
      </c>
      <c r="D710" s="1" t="s">
        <v>848</v>
      </c>
      <c r="E710" s="1" t="s">
        <v>40</v>
      </c>
      <c r="F710" s="2" t="s">
        <v>7</v>
      </c>
      <c r="G710" s="2">
        <f>VLOOKUP(Tabla1[[#This Row],[NOMBRE DE SERIE]],CCD!$A$3:$D$181,2,0)</f>
        <v>15</v>
      </c>
      <c r="H710" s="1" t="s">
        <v>2243</v>
      </c>
      <c r="I710" s="2">
        <v>1</v>
      </c>
      <c r="J710" s="2">
        <v>0</v>
      </c>
      <c r="K710" s="2">
        <v>0</v>
      </c>
      <c r="L710" s="2">
        <f>VLOOKUP(Tabla1[[#This Row],[NoMBRE DE SuBSERIE]],CCD!$C$3:$D$181,2,0)</f>
        <v>10</v>
      </c>
      <c r="M710" s="1" t="s">
        <v>666</v>
      </c>
      <c r="N710" s="2" t="s">
        <v>7</v>
      </c>
      <c r="O710" s="2" t="s">
        <v>7</v>
      </c>
      <c r="P710" s="2" t="s">
        <v>7</v>
      </c>
      <c r="Q710" s="1" t="s">
        <v>920</v>
      </c>
      <c r="R710" s="2" t="s">
        <v>8</v>
      </c>
      <c r="S710" s="2" t="s">
        <v>8</v>
      </c>
      <c r="T710" s="2" t="s">
        <v>634</v>
      </c>
      <c r="U710" s="2" t="s">
        <v>7</v>
      </c>
      <c r="V710" s="2" t="s">
        <v>7</v>
      </c>
      <c r="W710" s="2" t="s">
        <v>8</v>
      </c>
      <c r="X710" s="2">
        <v>0</v>
      </c>
      <c r="Y710" s="1" t="s">
        <v>1099</v>
      </c>
      <c r="Z710" s="1">
        <v>0</v>
      </c>
      <c r="AA710" s="1" t="s">
        <v>2</v>
      </c>
      <c r="AB710" s="1" t="s">
        <v>1</v>
      </c>
      <c r="AC710" s="3">
        <v>46106</v>
      </c>
      <c r="AD710" s="2" t="s">
        <v>7</v>
      </c>
      <c r="AE710" s="1" t="s">
        <v>841</v>
      </c>
    </row>
    <row r="711" spans="1:31" ht="39.65" customHeight="1">
      <c r="A711" s="1" t="s">
        <v>631</v>
      </c>
      <c r="B711" s="1" t="s">
        <v>629</v>
      </c>
      <c r="C711" s="1" t="s">
        <v>633</v>
      </c>
      <c r="D711" s="1" t="s">
        <v>848</v>
      </c>
      <c r="E711" s="1" t="s">
        <v>40</v>
      </c>
      <c r="F711" s="2" t="s">
        <v>7</v>
      </c>
      <c r="G711" s="2">
        <f>VLOOKUP(Tabla1[[#This Row],[NOMBRE DE SERIE]],CCD!$A$3:$D$181,2,0)</f>
        <v>15</v>
      </c>
      <c r="H711" s="1" t="s">
        <v>2243</v>
      </c>
      <c r="I711" s="2">
        <v>1</v>
      </c>
      <c r="J711" s="2">
        <v>0</v>
      </c>
      <c r="K711" s="2">
        <v>0</v>
      </c>
      <c r="L711" s="2">
        <f>VLOOKUP(Tabla1[[#This Row],[NoMBRE DE SuBSERIE]],CCD!$C$3:$D$181,2,0)</f>
        <v>10</v>
      </c>
      <c r="M711" s="1" t="s">
        <v>666</v>
      </c>
      <c r="N711" s="2" t="s">
        <v>7</v>
      </c>
      <c r="O711" s="2" t="s">
        <v>7</v>
      </c>
      <c r="P711" s="2" t="s">
        <v>7</v>
      </c>
      <c r="Q711" s="1" t="s">
        <v>637</v>
      </c>
      <c r="R711" s="2" t="s">
        <v>233</v>
      </c>
      <c r="S711" s="2" t="s">
        <v>8</v>
      </c>
      <c r="T711" s="2" t="s">
        <v>634</v>
      </c>
      <c r="U711" s="2" t="s">
        <v>7</v>
      </c>
      <c r="V711" s="2" t="s">
        <v>7</v>
      </c>
      <c r="W711" s="2" t="s">
        <v>8</v>
      </c>
      <c r="X711" s="2">
        <v>0</v>
      </c>
      <c r="Y711" s="1" t="s">
        <v>1100</v>
      </c>
      <c r="Z711" s="1">
        <v>0</v>
      </c>
      <c r="AA711" s="1" t="s">
        <v>2</v>
      </c>
      <c r="AB711" s="1" t="s">
        <v>1</v>
      </c>
      <c r="AC711" s="3">
        <v>46106</v>
      </c>
      <c r="AD711" s="2" t="s">
        <v>7</v>
      </c>
      <c r="AE711" s="1" t="s">
        <v>841</v>
      </c>
    </row>
    <row r="712" spans="1:31" ht="39.65" customHeight="1">
      <c r="A712" s="1" t="s">
        <v>631</v>
      </c>
      <c r="B712" s="1" t="s">
        <v>629</v>
      </c>
      <c r="C712" s="1" t="s">
        <v>633</v>
      </c>
      <c r="D712" s="1" t="s">
        <v>848</v>
      </c>
      <c r="E712" s="1" t="s">
        <v>40</v>
      </c>
      <c r="F712" s="2" t="s">
        <v>7</v>
      </c>
      <c r="G712" s="2">
        <f>VLOOKUP(Tabla1[[#This Row],[NOMBRE DE SERIE]],CCD!$A$3:$D$181,2,0)</f>
        <v>15</v>
      </c>
      <c r="H712" s="1" t="s">
        <v>2243</v>
      </c>
      <c r="I712" s="2">
        <v>1</v>
      </c>
      <c r="J712" s="2">
        <v>0</v>
      </c>
      <c r="K712" s="2">
        <v>0</v>
      </c>
      <c r="L712" s="2">
        <f>VLOOKUP(Tabla1[[#This Row],[NoMBRE DE SuBSERIE]],CCD!$C$3:$D$181,2,0)</f>
        <v>10</v>
      </c>
      <c r="M712" s="1" t="s">
        <v>666</v>
      </c>
      <c r="N712" s="2" t="s">
        <v>7</v>
      </c>
      <c r="O712" s="2" t="s">
        <v>7</v>
      </c>
      <c r="P712" s="2" t="s">
        <v>7</v>
      </c>
      <c r="Q712" s="1" t="s">
        <v>921</v>
      </c>
      <c r="R712" s="2" t="s">
        <v>8</v>
      </c>
      <c r="S712" s="2" t="s">
        <v>8</v>
      </c>
      <c r="T712" s="2" t="s">
        <v>634</v>
      </c>
      <c r="U712" s="2" t="s">
        <v>7</v>
      </c>
      <c r="V712" s="2" t="s">
        <v>7</v>
      </c>
      <c r="W712" s="2" t="s">
        <v>8</v>
      </c>
      <c r="X712" s="2">
        <v>0</v>
      </c>
      <c r="Y712" s="1" t="s">
        <v>1101</v>
      </c>
      <c r="Z712" s="1">
        <v>0</v>
      </c>
      <c r="AA712" s="1" t="s">
        <v>2</v>
      </c>
      <c r="AB712" s="1" t="s">
        <v>1</v>
      </c>
      <c r="AC712" s="3">
        <v>46106</v>
      </c>
      <c r="AD712" s="2" t="s">
        <v>7</v>
      </c>
      <c r="AE712" s="1" t="s">
        <v>841</v>
      </c>
    </row>
    <row r="713" spans="1:31" ht="39.65" customHeight="1">
      <c r="A713" s="1" t="s">
        <v>631</v>
      </c>
      <c r="B713" s="1" t="s">
        <v>629</v>
      </c>
      <c r="C713" s="1" t="s">
        <v>633</v>
      </c>
      <c r="D713" s="1" t="s">
        <v>848</v>
      </c>
      <c r="E713" s="1" t="s">
        <v>40</v>
      </c>
      <c r="F713" s="2" t="s">
        <v>7</v>
      </c>
      <c r="G713" s="2">
        <f>VLOOKUP(Tabla1[[#This Row],[NOMBRE DE SERIE]],CCD!$A$3:$D$181,2,0)</f>
        <v>15</v>
      </c>
      <c r="H713" s="1" t="s">
        <v>2243</v>
      </c>
      <c r="I713" s="2">
        <v>1</v>
      </c>
      <c r="J713" s="2">
        <v>0</v>
      </c>
      <c r="K713" s="2">
        <v>0</v>
      </c>
      <c r="L713" s="2">
        <f>VLOOKUP(Tabla1[[#This Row],[NoMBRE DE SuBSERIE]],CCD!$C$3:$D$181,2,0)</f>
        <v>10</v>
      </c>
      <c r="M713" s="1" t="s">
        <v>666</v>
      </c>
      <c r="N713" s="2" t="s">
        <v>7</v>
      </c>
      <c r="O713" s="2" t="s">
        <v>7</v>
      </c>
      <c r="P713" s="2" t="s">
        <v>7</v>
      </c>
      <c r="Q713" s="1" t="s">
        <v>861</v>
      </c>
      <c r="R713" s="2" t="s">
        <v>8</v>
      </c>
      <c r="S713" s="2" t="s">
        <v>8</v>
      </c>
      <c r="T713" s="2" t="s">
        <v>634</v>
      </c>
      <c r="U713" s="2" t="s">
        <v>7</v>
      </c>
      <c r="V713" s="2" t="s">
        <v>7</v>
      </c>
      <c r="W713" s="2" t="s">
        <v>8</v>
      </c>
      <c r="X713" s="2">
        <v>0</v>
      </c>
      <c r="Y713" s="1" t="s">
        <v>1102</v>
      </c>
      <c r="Z713" s="1">
        <v>0</v>
      </c>
      <c r="AA713" s="1" t="s">
        <v>2</v>
      </c>
      <c r="AB713" s="1" t="s">
        <v>1</v>
      </c>
      <c r="AC713" s="3">
        <v>46106</v>
      </c>
      <c r="AD713" s="2" t="s">
        <v>7</v>
      </c>
      <c r="AE713" s="1" t="s">
        <v>841</v>
      </c>
    </row>
    <row r="714" spans="1:31" ht="39.65" customHeight="1">
      <c r="A714" s="1" t="s">
        <v>631</v>
      </c>
      <c r="B714" s="1" t="s">
        <v>629</v>
      </c>
      <c r="C714" s="1" t="s">
        <v>633</v>
      </c>
      <c r="D714" s="1" t="s">
        <v>848</v>
      </c>
      <c r="E714" s="1" t="s">
        <v>40</v>
      </c>
      <c r="F714" s="2" t="s">
        <v>7</v>
      </c>
      <c r="G714" s="2">
        <f>VLOOKUP(Tabla1[[#This Row],[NOMBRE DE SERIE]],CCD!$A$3:$D$181,2,0)</f>
        <v>15</v>
      </c>
      <c r="H714" s="1" t="s">
        <v>2243</v>
      </c>
      <c r="I714" s="2">
        <v>1</v>
      </c>
      <c r="J714" s="2">
        <v>0</v>
      </c>
      <c r="K714" s="2">
        <v>0</v>
      </c>
      <c r="L714" s="2">
        <f>VLOOKUP(Tabla1[[#This Row],[NoMBRE DE SuBSERIE]],CCD!$C$3:$D$181,2,0)</f>
        <v>10</v>
      </c>
      <c r="M714" s="1" t="s">
        <v>666</v>
      </c>
      <c r="N714" s="2" t="s">
        <v>7</v>
      </c>
      <c r="O714" s="2" t="s">
        <v>7</v>
      </c>
      <c r="P714" s="2" t="s">
        <v>7</v>
      </c>
      <c r="Q714" s="1" t="s">
        <v>2097</v>
      </c>
      <c r="R714" s="2" t="s">
        <v>233</v>
      </c>
      <c r="S714" s="2" t="s">
        <v>8</v>
      </c>
      <c r="T714" s="2" t="s">
        <v>634</v>
      </c>
      <c r="U714" s="2" t="s">
        <v>7</v>
      </c>
      <c r="V714" s="2" t="s">
        <v>7</v>
      </c>
      <c r="W714" s="2" t="s">
        <v>8</v>
      </c>
      <c r="X714" s="2">
        <v>0</v>
      </c>
      <c r="Y714" s="1" t="s">
        <v>1103</v>
      </c>
      <c r="Z714" s="1">
        <v>0</v>
      </c>
      <c r="AA714" s="1" t="s">
        <v>2</v>
      </c>
      <c r="AB714" s="1" t="s">
        <v>1</v>
      </c>
      <c r="AC714" s="3">
        <v>46106</v>
      </c>
      <c r="AD714" s="2" t="s">
        <v>7</v>
      </c>
      <c r="AE714" s="1" t="s">
        <v>841</v>
      </c>
    </row>
    <row r="715" spans="1:31" ht="39.65" customHeight="1">
      <c r="A715" s="1" t="s">
        <v>631</v>
      </c>
      <c r="B715" s="1" t="s">
        <v>629</v>
      </c>
      <c r="C715" s="1" t="s">
        <v>633</v>
      </c>
      <c r="D715" s="1" t="s">
        <v>848</v>
      </c>
      <c r="E715" s="1" t="s">
        <v>40</v>
      </c>
      <c r="F715" s="2" t="s">
        <v>7</v>
      </c>
      <c r="G715" s="2">
        <f>VLOOKUP(Tabla1[[#This Row],[NOMBRE DE SERIE]],CCD!$A$3:$D$181,2,0)</f>
        <v>15</v>
      </c>
      <c r="H715" s="1" t="s">
        <v>2243</v>
      </c>
      <c r="I715" s="2">
        <v>1</v>
      </c>
      <c r="J715" s="2">
        <v>0</v>
      </c>
      <c r="K715" s="2">
        <v>0</v>
      </c>
      <c r="L715" s="2">
        <f>VLOOKUP(Tabla1[[#This Row],[NoMBRE DE SuBSERIE]],CCD!$C$3:$D$181,2,0)</f>
        <v>10</v>
      </c>
      <c r="M715" s="1" t="s">
        <v>666</v>
      </c>
      <c r="N715" s="2" t="s">
        <v>7</v>
      </c>
      <c r="O715" s="2" t="s">
        <v>7</v>
      </c>
      <c r="P715" s="2" t="s">
        <v>7</v>
      </c>
      <c r="Q715" s="1" t="s">
        <v>659</v>
      </c>
      <c r="R715" s="2" t="s">
        <v>8</v>
      </c>
      <c r="S715" s="2" t="s">
        <v>8</v>
      </c>
      <c r="T715" s="2" t="s">
        <v>634</v>
      </c>
      <c r="U715" s="2" t="s">
        <v>7</v>
      </c>
      <c r="V715" s="2" t="s">
        <v>7</v>
      </c>
      <c r="W715" s="2" t="s">
        <v>8</v>
      </c>
      <c r="X715" s="2">
        <v>0</v>
      </c>
      <c r="Y715" s="1" t="s">
        <v>1104</v>
      </c>
      <c r="Z715" s="1">
        <v>0</v>
      </c>
      <c r="AA715" s="1" t="s">
        <v>2</v>
      </c>
      <c r="AB715" s="1" t="s">
        <v>1</v>
      </c>
      <c r="AC715" s="3">
        <v>46106</v>
      </c>
      <c r="AD715" s="2" t="s">
        <v>7</v>
      </c>
      <c r="AE715" s="1" t="s">
        <v>841</v>
      </c>
    </row>
    <row r="716" spans="1:31" ht="39.65" customHeight="1">
      <c r="A716" s="1" t="s">
        <v>631</v>
      </c>
      <c r="B716" s="1" t="s">
        <v>629</v>
      </c>
      <c r="C716" s="1" t="s">
        <v>633</v>
      </c>
      <c r="D716" s="1" t="s">
        <v>848</v>
      </c>
      <c r="E716" s="1" t="s">
        <v>40</v>
      </c>
      <c r="F716" s="2" t="s">
        <v>7</v>
      </c>
      <c r="G716" s="2">
        <f>VLOOKUP(Tabla1[[#This Row],[NOMBRE DE SERIE]],CCD!$A$3:$D$181,2,0)</f>
        <v>15</v>
      </c>
      <c r="H716" s="1" t="s">
        <v>2243</v>
      </c>
      <c r="I716" s="2">
        <v>1</v>
      </c>
      <c r="J716" s="2">
        <v>0</v>
      </c>
      <c r="K716" s="2">
        <v>0</v>
      </c>
      <c r="L716" s="2">
        <f>VLOOKUP(Tabla1[[#This Row],[NoMBRE DE SuBSERIE]],CCD!$C$3:$D$181,2,0)</f>
        <v>10</v>
      </c>
      <c r="M716" s="1" t="s">
        <v>666</v>
      </c>
      <c r="N716" s="2" t="s">
        <v>7</v>
      </c>
      <c r="O716" s="2" t="s">
        <v>7</v>
      </c>
      <c r="P716" s="2" t="s">
        <v>7</v>
      </c>
      <c r="Q716" s="1" t="s">
        <v>907</v>
      </c>
      <c r="R716" s="2" t="s">
        <v>8</v>
      </c>
      <c r="S716" s="2" t="s">
        <v>8</v>
      </c>
      <c r="T716" s="2" t="s">
        <v>634</v>
      </c>
      <c r="U716" s="2" t="s">
        <v>7</v>
      </c>
      <c r="V716" s="2" t="s">
        <v>7</v>
      </c>
      <c r="W716" s="2" t="s">
        <v>8</v>
      </c>
      <c r="X716" s="2">
        <v>0</v>
      </c>
      <c r="Y716" s="1" t="s">
        <v>1105</v>
      </c>
      <c r="Z716" s="1">
        <v>0</v>
      </c>
      <c r="AA716" s="1" t="s">
        <v>2</v>
      </c>
      <c r="AB716" s="1" t="s">
        <v>1</v>
      </c>
      <c r="AC716" s="3">
        <v>46106</v>
      </c>
      <c r="AD716" s="2" t="s">
        <v>7</v>
      </c>
      <c r="AE716" s="1" t="s">
        <v>841</v>
      </c>
    </row>
    <row r="717" spans="1:31" ht="39.65" customHeight="1">
      <c r="A717" s="1" t="s">
        <v>631</v>
      </c>
      <c r="B717" s="1" t="s">
        <v>629</v>
      </c>
      <c r="C717" s="1" t="s">
        <v>633</v>
      </c>
      <c r="D717" s="1" t="s">
        <v>848</v>
      </c>
      <c r="E717" s="1" t="s">
        <v>40</v>
      </c>
      <c r="F717" s="2" t="s">
        <v>7</v>
      </c>
      <c r="G717" s="2">
        <f>VLOOKUP(Tabla1[[#This Row],[NOMBRE DE SERIE]],CCD!$A$3:$D$181,2,0)</f>
        <v>15</v>
      </c>
      <c r="H717" s="1" t="s">
        <v>2243</v>
      </c>
      <c r="I717" s="2">
        <v>1</v>
      </c>
      <c r="J717" s="2">
        <v>0</v>
      </c>
      <c r="K717" s="2">
        <v>0</v>
      </c>
      <c r="L717" s="2">
        <f>VLOOKUP(Tabla1[[#This Row],[NoMBRE DE SuBSERIE]],CCD!$C$3:$D$181,2,0)</f>
        <v>10</v>
      </c>
      <c r="M717" s="1" t="s">
        <v>666</v>
      </c>
      <c r="N717" s="2" t="s">
        <v>7</v>
      </c>
      <c r="O717" s="2" t="s">
        <v>7</v>
      </c>
      <c r="P717" s="2" t="s">
        <v>7</v>
      </c>
      <c r="Q717" s="1" t="s">
        <v>660</v>
      </c>
      <c r="R717" s="2" t="s">
        <v>233</v>
      </c>
      <c r="S717" s="2" t="s">
        <v>8</v>
      </c>
      <c r="T717" s="2" t="s">
        <v>634</v>
      </c>
      <c r="U717" s="2" t="s">
        <v>7</v>
      </c>
      <c r="V717" s="2" t="s">
        <v>7</v>
      </c>
      <c r="W717" s="2" t="s">
        <v>8</v>
      </c>
      <c r="X717" s="2">
        <v>0</v>
      </c>
      <c r="Y717" s="1" t="s">
        <v>1106</v>
      </c>
      <c r="Z717" s="1">
        <v>0</v>
      </c>
      <c r="AA717" s="1" t="s">
        <v>2</v>
      </c>
      <c r="AB717" s="1" t="s">
        <v>1</v>
      </c>
      <c r="AC717" s="3">
        <v>46106</v>
      </c>
      <c r="AD717" s="2" t="s">
        <v>7</v>
      </c>
      <c r="AE717" s="1" t="s">
        <v>841</v>
      </c>
    </row>
    <row r="718" spans="1:31" ht="39.65" customHeight="1">
      <c r="A718" s="1" t="s">
        <v>631</v>
      </c>
      <c r="B718" s="1" t="s">
        <v>629</v>
      </c>
      <c r="C718" s="1" t="s">
        <v>633</v>
      </c>
      <c r="D718" s="1" t="s">
        <v>848</v>
      </c>
      <c r="E718" s="1" t="s">
        <v>40</v>
      </c>
      <c r="F718" s="2" t="s">
        <v>7</v>
      </c>
      <c r="G718" s="2">
        <f>VLOOKUP(Tabla1[[#This Row],[NOMBRE DE SERIE]],CCD!$A$3:$D$181,2,0)</f>
        <v>15</v>
      </c>
      <c r="H718" s="1" t="s">
        <v>2243</v>
      </c>
      <c r="I718" s="2">
        <v>1</v>
      </c>
      <c r="J718" s="2">
        <v>0</v>
      </c>
      <c r="K718" s="2">
        <v>0</v>
      </c>
      <c r="L718" s="2">
        <f>VLOOKUP(Tabla1[[#This Row],[NoMBRE DE SuBSERIE]],CCD!$C$3:$D$181,2,0)</f>
        <v>10</v>
      </c>
      <c r="M718" s="1" t="s">
        <v>666</v>
      </c>
      <c r="N718" s="2" t="s">
        <v>7</v>
      </c>
      <c r="O718" s="2" t="s">
        <v>7</v>
      </c>
      <c r="P718" s="2" t="s">
        <v>7</v>
      </c>
      <c r="Q718" s="1" t="s">
        <v>853</v>
      </c>
      <c r="R718" s="2" t="s">
        <v>244</v>
      </c>
      <c r="S718" s="2" t="s">
        <v>8</v>
      </c>
      <c r="T718" s="2" t="s">
        <v>634</v>
      </c>
      <c r="U718" s="2" t="s">
        <v>7</v>
      </c>
      <c r="V718" s="2" t="s">
        <v>7</v>
      </c>
      <c r="W718" s="2" t="s">
        <v>8</v>
      </c>
      <c r="X718" s="2">
        <v>0</v>
      </c>
      <c r="Y718" s="1" t="s">
        <v>1107</v>
      </c>
      <c r="Z718" s="1">
        <v>0</v>
      </c>
      <c r="AA718" s="1" t="s">
        <v>2</v>
      </c>
      <c r="AB718" s="1" t="s">
        <v>1</v>
      </c>
      <c r="AC718" s="3">
        <v>46106</v>
      </c>
      <c r="AD718" s="2" t="s">
        <v>7</v>
      </c>
      <c r="AE718" s="1" t="s">
        <v>841</v>
      </c>
    </row>
    <row r="719" spans="1:31" ht="39.65" customHeight="1">
      <c r="A719" s="1" t="s">
        <v>631</v>
      </c>
      <c r="B719" s="1" t="s">
        <v>629</v>
      </c>
      <c r="C719" s="1" t="s">
        <v>633</v>
      </c>
      <c r="D719" s="1" t="s">
        <v>848</v>
      </c>
      <c r="E719" s="1" t="s">
        <v>40</v>
      </c>
      <c r="F719" s="2" t="s">
        <v>7</v>
      </c>
      <c r="G719" s="2">
        <f>VLOOKUP(Tabla1[[#This Row],[NOMBRE DE SERIE]],CCD!$A$3:$D$181,2,0)</f>
        <v>15</v>
      </c>
      <c r="H719" s="1" t="s">
        <v>2243</v>
      </c>
      <c r="I719" s="2">
        <v>1</v>
      </c>
      <c r="J719" s="2">
        <v>0</v>
      </c>
      <c r="K719" s="2">
        <v>0</v>
      </c>
      <c r="L719" s="2">
        <f>VLOOKUP(Tabla1[[#This Row],[NoMBRE DE SuBSERIE]],CCD!$C$3:$D$181,2,0)</f>
        <v>10</v>
      </c>
      <c r="M719" s="1" t="s">
        <v>666</v>
      </c>
      <c r="N719" s="2" t="s">
        <v>7</v>
      </c>
      <c r="O719" s="2" t="s">
        <v>7</v>
      </c>
      <c r="P719" s="2" t="s">
        <v>7</v>
      </c>
      <c r="Q719" s="1" t="s">
        <v>908</v>
      </c>
      <c r="R719" s="2" t="s">
        <v>8</v>
      </c>
      <c r="S719" s="2" t="s">
        <v>8</v>
      </c>
      <c r="T719" s="2" t="s">
        <v>634</v>
      </c>
      <c r="U719" s="2" t="s">
        <v>7</v>
      </c>
      <c r="V719" s="2" t="s">
        <v>7</v>
      </c>
      <c r="W719" s="2" t="s">
        <v>8</v>
      </c>
      <c r="X719" s="2">
        <v>0</v>
      </c>
      <c r="Y719" s="1" t="s">
        <v>1108</v>
      </c>
      <c r="Z719" s="1">
        <v>0</v>
      </c>
      <c r="AA719" s="1" t="s">
        <v>2</v>
      </c>
      <c r="AB719" s="1" t="s">
        <v>1</v>
      </c>
      <c r="AC719" s="3">
        <v>46106</v>
      </c>
      <c r="AD719" s="2" t="s">
        <v>7</v>
      </c>
      <c r="AE719" s="1" t="s">
        <v>841</v>
      </c>
    </row>
    <row r="720" spans="1:31" ht="39.65" customHeight="1">
      <c r="A720" s="1" t="s">
        <v>631</v>
      </c>
      <c r="B720" s="1" t="s">
        <v>629</v>
      </c>
      <c r="C720" s="1" t="s">
        <v>633</v>
      </c>
      <c r="D720" s="1" t="s">
        <v>848</v>
      </c>
      <c r="E720" s="1" t="s">
        <v>40</v>
      </c>
      <c r="F720" s="2" t="s">
        <v>7</v>
      </c>
      <c r="G720" s="2">
        <f>VLOOKUP(Tabla1[[#This Row],[NOMBRE DE SERIE]],CCD!$A$3:$D$181,2,0)</f>
        <v>15</v>
      </c>
      <c r="H720" s="1" t="s">
        <v>2243</v>
      </c>
      <c r="I720" s="2">
        <v>1</v>
      </c>
      <c r="J720" s="2">
        <v>0</v>
      </c>
      <c r="K720" s="2">
        <v>0</v>
      </c>
      <c r="L720" s="2">
        <f>VLOOKUP(Tabla1[[#This Row],[NoMBRE DE SuBSERIE]],CCD!$C$3:$D$181,2,0)</f>
        <v>10</v>
      </c>
      <c r="M720" s="1" t="s">
        <v>666</v>
      </c>
      <c r="N720" s="2" t="s">
        <v>7</v>
      </c>
      <c r="O720" s="2" t="s">
        <v>7</v>
      </c>
      <c r="P720" s="2" t="s">
        <v>7</v>
      </c>
      <c r="Q720" s="1" t="s">
        <v>642</v>
      </c>
      <c r="R720" s="2" t="s">
        <v>8</v>
      </c>
      <c r="S720" s="2" t="s">
        <v>8</v>
      </c>
      <c r="T720" s="2" t="s">
        <v>634</v>
      </c>
      <c r="U720" s="2" t="s">
        <v>7</v>
      </c>
      <c r="V720" s="2" t="s">
        <v>7</v>
      </c>
      <c r="W720" s="2" t="s">
        <v>8</v>
      </c>
      <c r="X720" s="2">
        <v>0</v>
      </c>
      <c r="Y720" s="1" t="s">
        <v>1109</v>
      </c>
      <c r="Z720" s="1">
        <v>0</v>
      </c>
      <c r="AA720" s="1" t="s">
        <v>2</v>
      </c>
      <c r="AB720" s="1" t="s">
        <v>1</v>
      </c>
      <c r="AC720" s="3">
        <v>46106</v>
      </c>
      <c r="AD720" s="2" t="s">
        <v>7</v>
      </c>
      <c r="AE720" s="1" t="s">
        <v>841</v>
      </c>
    </row>
    <row r="721" spans="1:31" ht="39.65" customHeight="1">
      <c r="A721" s="1" t="s">
        <v>631</v>
      </c>
      <c r="B721" s="1" t="s">
        <v>629</v>
      </c>
      <c r="C721" s="1" t="s">
        <v>633</v>
      </c>
      <c r="D721" s="1" t="s">
        <v>848</v>
      </c>
      <c r="E721" s="1" t="s">
        <v>40</v>
      </c>
      <c r="F721" s="2" t="s">
        <v>7</v>
      </c>
      <c r="G721" s="2">
        <f>VLOOKUP(Tabla1[[#This Row],[NOMBRE DE SERIE]],CCD!$A$3:$D$181,2,0)</f>
        <v>15</v>
      </c>
      <c r="H721" s="1" t="s">
        <v>2243</v>
      </c>
      <c r="I721" s="2">
        <v>1</v>
      </c>
      <c r="J721" s="2">
        <v>0</v>
      </c>
      <c r="K721" s="2">
        <v>0</v>
      </c>
      <c r="L721" s="2">
        <f>VLOOKUP(Tabla1[[#This Row],[NoMBRE DE SuBSERIE]],CCD!$C$3:$D$181,2,0)</f>
        <v>10</v>
      </c>
      <c r="M721" s="1" t="s">
        <v>666</v>
      </c>
      <c r="N721" s="2" t="s">
        <v>7</v>
      </c>
      <c r="O721" s="2" t="s">
        <v>7</v>
      </c>
      <c r="P721" s="2" t="s">
        <v>7</v>
      </c>
      <c r="Q721" s="1" t="s">
        <v>65</v>
      </c>
      <c r="R721" s="2" t="s">
        <v>8</v>
      </c>
      <c r="S721" s="2" t="s">
        <v>8</v>
      </c>
      <c r="T721" s="2" t="s">
        <v>634</v>
      </c>
      <c r="U721" s="2" t="s">
        <v>7</v>
      </c>
      <c r="V721" s="2" t="s">
        <v>7</v>
      </c>
      <c r="W721" s="2" t="s">
        <v>8</v>
      </c>
      <c r="X721" s="2">
        <v>0</v>
      </c>
      <c r="Y721" s="1" t="s">
        <v>1110</v>
      </c>
      <c r="Z721" s="1">
        <v>0</v>
      </c>
      <c r="AA721" s="1" t="s">
        <v>2</v>
      </c>
      <c r="AB721" s="1" t="s">
        <v>1</v>
      </c>
      <c r="AC721" s="3">
        <v>46106</v>
      </c>
      <c r="AD721" s="2" t="s">
        <v>7</v>
      </c>
      <c r="AE721" s="1" t="s">
        <v>841</v>
      </c>
    </row>
    <row r="722" spans="1:31" ht="39.65" customHeight="1">
      <c r="A722" s="1" t="s">
        <v>631</v>
      </c>
      <c r="B722" s="1" t="s">
        <v>629</v>
      </c>
      <c r="C722" s="1" t="s">
        <v>633</v>
      </c>
      <c r="D722" s="1" t="s">
        <v>848</v>
      </c>
      <c r="E722" s="1" t="s">
        <v>40</v>
      </c>
      <c r="F722" s="2" t="s">
        <v>7</v>
      </c>
      <c r="G722" s="2">
        <f>VLOOKUP(Tabla1[[#This Row],[NOMBRE DE SERIE]],CCD!$A$3:$D$181,2,0)</f>
        <v>15</v>
      </c>
      <c r="H722" s="1" t="s">
        <v>2243</v>
      </c>
      <c r="I722" s="2">
        <v>1</v>
      </c>
      <c r="J722" s="2">
        <v>0</v>
      </c>
      <c r="K722" s="2">
        <v>0</v>
      </c>
      <c r="L722" s="2">
        <f>VLOOKUP(Tabla1[[#This Row],[NoMBRE DE SuBSERIE]],CCD!$C$3:$D$181,2,0)</f>
        <v>10</v>
      </c>
      <c r="M722" s="1" t="s">
        <v>666</v>
      </c>
      <c r="N722" s="2" t="s">
        <v>7</v>
      </c>
      <c r="O722" s="2" t="s">
        <v>7</v>
      </c>
      <c r="P722" s="2" t="s">
        <v>7</v>
      </c>
      <c r="Q722" s="1" t="s">
        <v>1047</v>
      </c>
      <c r="R722" s="2" t="s">
        <v>8</v>
      </c>
      <c r="S722" s="2" t="s">
        <v>8</v>
      </c>
      <c r="T722" s="2" t="s">
        <v>634</v>
      </c>
      <c r="U722" s="2" t="s">
        <v>7</v>
      </c>
      <c r="V722" s="2" t="s">
        <v>7</v>
      </c>
      <c r="W722" s="2" t="s">
        <v>8</v>
      </c>
      <c r="X722" s="2">
        <v>0</v>
      </c>
      <c r="Y722" s="1" t="s">
        <v>1111</v>
      </c>
      <c r="Z722" s="1">
        <v>0</v>
      </c>
      <c r="AA722" s="1" t="s">
        <v>2</v>
      </c>
      <c r="AB722" s="1" t="s">
        <v>1</v>
      </c>
      <c r="AC722" s="3">
        <v>46106</v>
      </c>
      <c r="AD722" s="2" t="s">
        <v>7</v>
      </c>
      <c r="AE722" s="1" t="s">
        <v>841</v>
      </c>
    </row>
    <row r="723" spans="1:31" ht="39.65" customHeight="1">
      <c r="A723" s="1" t="s">
        <v>631</v>
      </c>
      <c r="B723" s="1" t="s">
        <v>629</v>
      </c>
      <c r="C723" s="1" t="s">
        <v>633</v>
      </c>
      <c r="D723" s="1" t="s">
        <v>848</v>
      </c>
      <c r="E723" s="1" t="s">
        <v>40</v>
      </c>
      <c r="F723" s="2" t="s">
        <v>7</v>
      </c>
      <c r="G723" s="2">
        <f>VLOOKUP(Tabla1[[#This Row],[NOMBRE DE SERIE]],CCD!$A$3:$D$181,2,0)</f>
        <v>15</v>
      </c>
      <c r="H723" s="1" t="s">
        <v>2243</v>
      </c>
      <c r="I723" s="2">
        <v>1</v>
      </c>
      <c r="J723" s="2">
        <v>0</v>
      </c>
      <c r="K723" s="2">
        <v>0</v>
      </c>
      <c r="L723" s="2">
        <f>VLOOKUP(Tabla1[[#This Row],[NoMBRE DE SuBSERIE]],CCD!$C$3:$D$181,2,0)</f>
        <v>10</v>
      </c>
      <c r="M723" s="1" t="s">
        <v>666</v>
      </c>
      <c r="N723" s="2" t="s">
        <v>7</v>
      </c>
      <c r="O723" s="2" t="s">
        <v>7</v>
      </c>
      <c r="P723" s="2" t="s">
        <v>7</v>
      </c>
      <c r="Q723" s="1" t="s">
        <v>650</v>
      </c>
      <c r="R723" s="2" t="s">
        <v>8</v>
      </c>
      <c r="S723" s="2" t="s">
        <v>8</v>
      </c>
      <c r="T723" s="2" t="s">
        <v>634</v>
      </c>
      <c r="U723" s="2" t="s">
        <v>7</v>
      </c>
      <c r="V723" s="2" t="s">
        <v>7</v>
      </c>
      <c r="W723" s="2" t="s">
        <v>8</v>
      </c>
      <c r="X723" s="2">
        <v>0</v>
      </c>
      <c r="Y723" s="1" t="s">
        <v>1112</v>
      </c>
      <c r="Z723" s="1">
        <v>0</v>
      </c>
      <c r="AA723" s="1" t="s">
        <v>2</v>
      </c>
      <c r="AB723" s="1" t="s">
        <v>1</v>
      </c>
      <c r="AC723" s="3">
        <v>46106</v>
      </c>
      <c r="AD723" s="2" t="s">
        <v>7</v>
      </c>
      <c r="AE723" s="1" t="s">
        <v>841</v>
      </c>
    </row>
    <row r="724" spans="1:31" ht="39.65" customHeight="1">
      <c r="A724" s="1" t="s">
        <v>631</v>
      </c>
      <c r="B724" s="1" t="s">
        <v>629</v>
      </c>
      <c r="C724" s="1" t="s">
        <v>633</v>
      </c>
      <c r="D724" s="1" t="s">
        <v>848</v>
      </c>
      <c r="E724" s="1" t="s">
        <v>40</v>
      </c>
      <c r="F724" s="2" t="s">
        <v>7</v>
      </c>
      <c r="G724" s="2">
        <f>VLOOKUP(Tabla1[[#This Row],[NOMBRE DE SERIE]],CCD!$A$3:$D$181,2,0)</f>
        <v>15</v>
      </c>
      <c r="H724" s="1" t="s">
        <v>2243</v>
      </c>
      <c r="I724" s="2">
        <v>1</v>
      </c>
      <c r="J724" s="2">
        <v>0</v>
      </c>
      <c r="K724" s="2">
        <v>0</v>
      </c>
      <c r="L724" s="2">
        <f>VLOOKUP(Tabla1[[#This Row],[NoMBRE DE SuBSERIE]],CCD!$C$3:$D$181,2,0)</f>
        <v>10</v>
      </c>
      <c r="M724" s="1" t="s">
        <v>666</v>
      </c>
      <c r="N724" s="2" t="s">
        <v>7</v>
      </c>
      <c r="O724" s="2" t="s">
        <v>7</v>
      </c>
      <c r="P724" s="2" t="s">
        <v>7</v>
      </c>
      <c r="Q724" s="1" t="s">
        <v>651</v>
      </c>
      <c r="R724" s="2" t="s">
        <v>8</v>
      </c>
      <c r="S724" s="2" t="s">
        <v>8</v>
      </c>
      <c r="T724" s="2" t="s">
        <v>634</v>
      </c>
      <c r="U724" s="2" t="s">
        <v>7</v>
      </c>
      <c r="V724" s="2" t="s">
        <v>7</v>
      </c>
      <c r="W724" s="2" t="s">
        <v>8</v>
      </c>
      <c r="X724" s="2">
        <v>0</v>
      </c>
      <c r="Y724" s="1" t="s">
        <v>1113</v>
      </c>
      <c r="Z724" s="1">
        <v>0</v>
      </c>
      <c r="AA724" s="1" t="s">
        <v>2</v>
      </c>
      <c r="AB724" s="1" t="s">
        <v>1</v>
      </c>
      <c r="AC724" s="3">
        <v>46106</v>
      </c>
      <c r="AD724" s="2" t="s">
        <v>7</v>
      </c>
      <c r="AE724" s="1" t="s">
        <v>841</v>
      </c>
    </row>
    <row r="725" spans="1:31" ht="39.65" customHeight="1">
      <c r="A725" s="1" t="s">
        <v>631</v>
      </c>
      <c r="B725" s="1" t="s">
        <v>629</v>
      </c>
      <c r="C725" s="1" t="s">
        <v>633</v>
      </c>
      <c r="D725" s="1" t="s">
        <v>848</v>
      </c>
      <c r="E725" s="1" t="s">
        <v>40</v>
      </c>
      <c r="F725" s="2" t="s">
        <v>7</v>
      </c>
      <c r="G725" s="2">
        <f>VLOOKUP(Tabla1[[#This Row],[NOMBRE DE SERIE]],CCD!$A$3:$D$181,2,0)</f>
        <v>15</v>
      </c>
      <c r="H725" s="1" t="s">
        <v>2243</v>
      </c>
      <c r="I725" s="2">
        <v>1</v>
      </c>
      <c r="J725" s="2">
        <v>0</v>
      </c>
      <c r="K725" s="2">
        <v>0</v>
      </c>
      <c r="L725" s="2">
        <f>VLOOKUP(Tabla1[[#This Row],[NoMBRE DE SuBSERIE]],CCD!$C$3:$D$181,2,0)</f>
        <v>10</v>
      </c>
      <c r="M725" s="1" t="s">
        <v>666</v>
      </c>
      <c r="N725" s="2" t="s">
        <v>7</v>
      </c>
      <c r="O725" s="2" t="s">
        <v>7</v>
      </c>
      <c r="P725" s="2" t="s">
        <v>7</v>
      </c>
      <c r="Q725" s="1" t="s">
        <v>652</v>
      </c>
      <c r="R725" s="2" t="s">
        <v>8</v>
      </c>
      <c r="S725" s="2" t="s">
        <v>8</v>
      </c>
      <c r="T725" s="2" t="s">
        <v>634</v>
      </c>
      <c r="U725" s="2" t="s">
        <v>7</v>
      </c>
      <c r="V725" s="2" t="s">
        <v>7</v>
      </c>
      <c r="W725" s="2" t="s">
        <v>8</v>
      </c>
      <c r="X725" s="2">
        <v>0</v>
      </c>
      <c r="Y725" s="1" t="s">
        <v>1114</v>
      </c>
      <c r="Z725" s="1">
        <v>0</v>
      </c>
      <c r="AA725" s="1" t="s">
        <v>2</v>
      </c>
      <c r="AB725" s="1" t="s">
        <v>1</v>
      </c>
      <c r="AC725" s="3">
        <v>46106</v>
      </c>
      <c r="AD725" s="2" t="s">
        <v>7</v>
      </c>
      <c r="AE725" s="1" t="s">
        <v>841</v>
      </c>
    </row>
    <row r="726" spans="1:31" ht="39.65" customHeight="1">
      <c r="A726" s="1" t="s">
        <v>631</v>
      </c>
      <c r="B726" s="1" t="s">
        <v>629</v>
      </c>
      <c r="C726" s="1" t="s">
        <v>633</v>
      </c>
      <c r="D726" s="1" t="s">
        <v>848</v>
      </c>
      <c r="E726" s="1" t="s">
        <v>40</v>
      </c>
      <c r="F726" s="2" t="s">
        <v>7</v>
      </c>
      <c r="G726" s="2">
        <f>VLOOKUP(Tabla1[[#This Row],[NOMBRE DE SERIE]],CCD!$A$3:$D$181,2,0)</f>
        <v>15</v>
      </c>
      <c r="H726" s="1" t="s">
        <v>2243</v>
      </c>
      <c r="I726" s="2">
        <v>1</v>
      </c>
      <c r="J726" s="2">
        <v>0</v>
      </c>
      <c r="K726" s="2">
        <v>0</v>
      </c>
      <c r="L726" s="2">
        <f>VLOOKUP(Tabla1[[#This Row],[NoMBRE DE SuBSERIE]],CCD!$C$3:$D$181,2,0)</f>
        <v>10</v>
      </c>
      <c r="M726" s="1" t="s">
        <v>666</v>
      </c>
      <c r="N726" s="2" t="s">
        <v>7</v>
      </c>
      <c r="O726" s="2" t="s">
        <v>7</v>
      </c>
      <c r="P726" s="2" t="s">
        <v>7</v>
      </c>
      <c r="Q726" s="1" t="s">
        <v>2123</v>
      </c>
      <c r="R726" s="2" t="s">
        <v>8</v>
      </c>
      <c r="S726" s="2" t="s">
        <v>8</v>
      </c>
      <c r="T726" s="2" t="s">
        <v>634</v>
      </c>
      <c r="U726" s="2" t="s">
        <v>7</v>
      </c>
      <c r="V726" s="2" t="s">
        <v>7</v>
      </c>
      <c r="W726" s="2" t="s">
        <v>8</v>
      </c>
      <c r="X726" s="2">
        <v>0</v>
      </c>
      <c r="Y726" s="1" t="s">
        <v>1115</v>
      </c>
      <c r="Z726" s="1">
        <v>0</v>
      </c>
      <c r="AA726" s="1" t="s">
        <v>2</v>
      </c>
      <c r="AB726" s="1" t="s">
        <v>1</v>
      </c>
      <c r="AC726" s="3">
        <v>46106</v>
      </c>
      <c r="AD726" s="2" t="s">
        <v>7</v>
      </c>
      <c r="AE726" s="1" t="s">
        <v>841</v>
      </c>
    </row>
    <row r="727" spans="1:31" ht="39.65" customHeight="1">
      <c r="A727" s="1" t="s">
        <v>631</v>
      </c>
      <c r="B727" s="1" t="s">
        <v>629</v>
      </c>
      <c r="C727" s="1" t="s">
        <v>633</v>
      </c>
      <c r="D727" s="1" t="s">
        <v>848</v>
      </c>
      <c r="E727" s="1" t="s">
        <v>40</v>
      </c>
      <c r="F727" s="2" t="s">
        <v>7</v>
      </c>
      <c r="G727" s="2">
        <f>VLOOKUP(Tabla1[[#This Row],[NOMBRE DE SERIE]],CCD!$A$3:$D$181,2,0)</f>
        <v>15</v>
      </c>
      <c r="H727" s="1" t="s">
        <v>2243</v>
      </c>
      <c r="I727" s="2">
        <v>1</v>
      </c>
      <c r="J727" s="2">
        <v>0</v>
      </c>
      <c r="K727" s="2">
        <v>0</v>
      </c>
      <c r="L727" s="2">
        <f>VLOOKUP(Tabla1[[#This Row],[NoMBRE DE SuBSERIE]],CCD!$C$3:$D$181,2,0)</f>
        <v>10</v>
      </c>
      <c r="M727" s="1" t="s">
        <v>666</v>
      </c>
      <c r="N727" s="2" t="s">
        <v>7</v>
      </c>
      <c r="O727" s="2" t="s">
        <v>7</v>
      </c>
      <c r="P727" s="2" t="s">
        <v>7</v>
      </c>
      <c r="Q727" s="1" t="s">
        <v>661</v>
      </c>
      <c r="R727" s="2" t="s">
        <v>8</v>
      </c>
      <c r="S727" s="2" t="s">
        <v>8</v>
      </c>
      <c r="T727" s="2" t="s">
        <v>634</v>
      </c>
      <c r="U727" s="2" t="s">
        <v>7</v>
      </c>
      <c r="V727" s="2" t="s">
        <v>7</v>
      </c>
      <c r="W727" s="2" t="s">
        <v>8</v>
      </c>
      <c r="X727" s="2">
        <v>0</v>
      </c>
      <c r="Y727" s="1" t="s">
        <v>1116</v>
      </c>
      <c r="Z727" s="1">
        <v>0</v>
      </c>
      <c r="AA727" s="1" t="s">
        <v>2</v>
      </c>
      <c r="AB727" s="1" t="s">
        <v>1</v>
      </c>
      <c r="AC727" s="3">
        <v>46106</v>
      </c>
      <c r="AD727" s="2" t="s">
        <v>7</v>
      </c>
      <c r="AE727" s="1" t="s">
        <v>841</v>
      </c>
    </row>
    <row r="728" spans="1:31" ht="39.65" customHeight="1">
      <c r="A728" s="1" t="s">
        <v>631</v>
      </c>
      <c r="B728" s="1" t="s">
        <v>629</v>
      </c>
      <c r="C728" s="1" t="s">
        <v>633</v>
      </c>
      <c r="D728" s="1" t="s">
        <v>848</v>
      </c>
      <c r="E728" s="1" t="s">
        <v>40</v>
      </c>
      <c r="F728" s="2" t="s">
        <v>7</v>
      </c>
      <c r="G728" s="2">
        <f>VLOOKUP(Tabla1[[#This Row],[NOMBRE DE SERIE]],CCD!$A$3:$D$181,2,0)</f>
        <v>15</v>
      </c>
      <c r="H728" s="1" t="s">
        <v>2243</v>
      </c>
      <c r="I728" s="2">
        <v>1</v>
      </c>
      <c r="J728" s="2">
        <v>0</v>
      </c>
      <c r="K728" s="2">
        <v>0</v>
      </c>
      <c r="L728" s="2">
        <f>VLOOKUP(Tabla1[[#This Row],[NoMBRE DE SuBSERIE]],CCD!$C$3:$D$181,2,0)</f>
        <v>10</v>
      </c>
      <c r="M728" s="1" t="s">
        <v>666</v>
      </c>
      <c r="N728" s="2" t="s">
        <v>7</v>
      </c>
      <c r="O728" s="2" t="s">
        <v>7</v>
      </c>
      <c r="P728" s="2" t="s">
        <v>7</v>
      </c>
      <c r="Q728" s="1" t="s">
        <v>654</v>
      </c>
      <c r="R728" s="2" t="s">
        <v>244</v>
      </c>
      <c r="S728" s="2" t="s">
        <v>8</v>
      </c>
      <c r="T728" s="2" t="s">
        <v>634</v>
      </c>
      <c r="U728" s="2" t="s">
        <v>7</v>
      </c>
      <c r="V728" s="2" t="s">
        <v>7</v>
      </c>
      <c r="W728" s="2" t="s">
        <v>8</v>
      </c>
      <c r="X728" s="2">
        <v>0</v>
      </c>
      <c r="Y728" s="1" t="s">
        <v>1117</v>
      </c>
      <c r="Z728" s="1">
        <v>0</v>
      </c>
      <c r="AA728" s="1" t="s">
        <v>2</v>
      </c>
      <c r="AB728" s="1" t="s">
        <v>1</v>
      </c>
      <c r="AC728" s="3">
        <v>46106</v>
      </c>
      <c r="AD728" s="2" t="s">
        <v>7</v>
      </c>
      <c r="AE728" s="1" t="s">
        <v>841</v>
      </c>
    </row>
    <row r="729" spans="1:31" ht="39.65" customHeight="1">
      <c r="A729" s="1" t="s">
        <v>631</v>
      </c>
      <c r="B729" s="1" t="s">
        <v>629</v>
      </c>
      <c r="C729" s="1" t="s">
        <v>633</v>
      </c>
      <c r="D729" s="1" t="s">
        <v>848</v>
      </c>
      <c r="E729" s="1" t="s">
        <v>40</v>
      </c>
      <c r="F729" s="2" t="s">
        <v>7</v>
      </c>
      <c r="G729" s="2">
        <f>VLOOKUP(Tabla1[[#This Row],[NOMBRE DE SERIE]],CCD!$A$3:$D$181,2,0)</f>
        <v>15</v>
      </c>
      <c r="H729" s="1" t="s">
        <v>2243</v>
      </c>
      <c r="I729" s="2">
        <v>1</v>
      </c>
      <c r="J729" s="2">
        <v>0</v>
      </c>
      <c r="K729" s="2">
        <v>0</v>
      </c>
      <c r="L729" s="2">
        <f>VLOOKUP(Tabla1[[#This Row],[NoMBRE DE SuBSERIE]],CCD!$C$3:$D$181,2,0)</f>
        <v>10</v>
      </c>
      <c r="M729" s="1" t="s">
        <v>666</v>
      </c>
      <c r="N729" s="2" t="s">
        <v>7</v>
      </c>
      <c r="O729" s="2" t="s">
        <v>7</v>
      </c>
      <c r="P729" s="2" t="s">
        <v>7</v>
      </c>
      <c r="Q729" s="1" t="s">
        <v>655</v>
      </c>
      <c r="R729" s="2" t="s">
        <v>244</v>
      </c>
      <c r="S729" s="2" t="s">
        <v>8</v>
      </c>
      <c r="T729" s="2" t="s">
        <v>634</v>
      </c>
      <c r="U729" s="2" t="s">
        <v>7</v>
      </c>
      <c r="V729" s="2" t="s">
        <v>7</v>
      </c>
      <c r="W729" s="2" t="s">
        <v>8</v>
      </c>
      <c r="X729" s="2">
        <v>0</v>
      </c>
      <c r="Y729" s="1" t="s">
        <v>1118</v>
      </c>
      <c r="Z729" s="1">
        <v>0</v>
      </c>
      <c r="AA729" s="1" t="s">
        <v>2</v>
      </c>
      <c r="AB729" s="1" t="s">
        <v>1</v>
      </c>
      <c r="AC729" s="3">
        <v>46106</v>
      </c>
      <c r="AD729" s="2" t="s">
        <v>7</v>
      </c>
      <c r="AE729" s="1" t="s">
        <v>841</v>
      </c>
    </row>
    <row r="730" spans="1:31" ht="39.65" customHeight="1">
      <c r="A730" s="1" t="s">
        <v>631</v>
      </c>
      <c r="B730" s="1" t="s">
        <v>629</v>
      </c>
      <c r="C730" s="1" t="s">
        <v>633</v>
      </c>
      <c r="D730" s="1" t="s">
        <v>848</v>
      </c>
      <c r="E730" s="1" t="s">
        <v>40</v>
      </c>
      <c r="F730" s="2" t="s">
        <v>7</v>
      </c>
      <c r="G730" s="2">
        <f>VLOOKUP(Tabla1[[#This Row],[NOMBRE DE SERIE]],CCD!$A$3:$D$181,2,0)</f>
        <v>15</v>
      </c>
      <c r="H730" s="1" t="s">
        <v>2243</v>
      </c>
      <c r="I730" s="2">
        <v>1</v>
      </c>
      <c r="J730" s="2">
        <v>0</v>
      </c>
      <c r="K730" s="2">
        <v>0</v>
      </c>
      <c r="L730" s="2">
        <f>VLOOKUP(Tabla1[[#This Row],[NoMBRE DE SuBSERIE]],CCD!$C$3:$D$181,2,0)</f>
        <v>10</v>
      </c>
      <c r="M730" s="1" t="s">
        <v>666</v>
      </c>
      <c r="N730" s="2" t="s">
        <v>7</v>
      </c>
      <c r="O730" s="2" t="s">
        <v>7</v>
      </c>
      <c r="P730" s="2" t="s">
        <v>7</v>
      </c>
      <c r="Q730" s="1" t="s">
        <v>656</v>
      </c>
      <c r="R730" s="2" t="s">
        <v>244</v>
      </c>
      <c r="S730" s="2" t="s">
        <v>8</v>
      </c>
      <c r="T730" s="2" t="s">
        <v>634</v>
      </c>
      <c r="U730" s="2" t="s">
        <v>7</v>
      </c>
      <c r="V730" s="2" t="s">
        <v>7</v>
      </c>
      <c r="W730" s="2" t="s">
        <v>8</v>
      </c>
      <c r="X730" s="2">
        <v>0</v>
      </c>
      <c r="Y730" s="1" t="s">
        <v>1119</v>
      </c>
      <c r="Z730" s="1">
        <v>0</v>
      </c>
      <c r="AA730" s="1" t="s">
        <v>2</v>
      </c>
      <c r="AB730" s="1" t="s">
        <v>1</v>
      </c>
      <c r="AC730" s="3">
        <v>46106</v>
      </c>
      <c r="AD730" s="2" t="s">
        <v>7</v>
      </c>
      <c r="AE730" s="1" t="s">
        <v>841</v>
      </c>
    </row>
    <row r="731" spans="1:31" ht="39.65" customHeight="1">
      <c r="A731" s="1" t="s">
        <v>631</v>
      </c>
      <c r="B731" s="1" t="s">
        <v>629</v>
      </c>
      <c r="C731" s="1" t="s">
        <v>633</v>
      </c>
      <c r="D731" s="1" t="s">
        <v>848</v>
      </c>
      <c r="E731" s="1" t="s">
        <v>40</v>
      </c>
      <c r="F731" s="2" t="s">
        <v>7</v>
      </c>
      <c r="G731" s="2">
        <f>VLOOKUP(Tabla1[[#This Row],[NOMBRE DE SERIE]],CCD!$A$3:$D$181,2,0)</f>
        <v>15</v>
      </c>
      <c r="H731" s="1" t="s">
        <v>2243</v>
      </c>
      <c r="I731" s="2">
        <v>1</v>
      </c>
      <c r="J731" s="2">
        <v>0</v>
      </c>
      <c r="K731" s="2">
        <v>0</v>
      </c>
      <c r="L731" s="2">
        <f>VLOOKUP(Tabla1[[#This Row],[NoMBRE DE SuBSERIE]],CCD!$C$3:$D$181,2,0)</f>
        <v>10</v>
      </c>
      <c r="M731" s="1" t="s">
        <v>666</v>
      </c>
      <c r="N731" s="2" t="s">
        <v>7</v>
      </c>
      <c r="O731" s="2" t="s">
        <v>7</v>
      </c>
      <c r="P731" s="2" t="s">
        <v>7</v>
      </c>
      <c r="Q731" s="1" t="s">
        <v>911</v>
      </c>
      <c r="R731" s="2" t="s">
        <v>233</v>
      </c>
      <c r="S731" s="2" t="s">
        <v>8</v>
      </c>
      <c r="T731" s="2" t="s">
        <v>634</v>
      </c>
      <c r="U731" s="2" t="s">
        <v>7</v>
      </c>
      <c r="V731" s="2" t="s">
        <v>7</v>
      </c>
      <c r="W731" s="2" t="s">
        <v>8</v>
      </c>
      <c r="X731" s="2">
        <v>0</v>
      </c>
      <c r="Y731" s="1" t="s">
        <v>1120</v>
      </c>
      <c r="Z731" s="1">
        <v>0</v>
      </c>
      <c r="AA731" s="1" t="s">
        <v>2</v>
      </c>
      <c r="AB731" s="1" t="s">
        <v>1</v>
      </c>
      <c r="AC731" s="3">
        <v>46106</v>
      </c>
      <c r="AD731" s="2" t="s">
        <v>7</v>
      </c>
      <c r="AE731" s="1" t="s">
        <v>841</v>
      </c>
    </row>
    <row r="732" spans="1:31" ht="39.65" customHeight="1">
      <c r="A732" s="1" t="s">
        <v>631</v>
      </c>
      <c r="B732" s="1" t="s">
        <v>629</v>
      </c>
      <c r="C732" s="1" t="s">
        <v>633</v>
      </c>
      <c r="D732" s="1" t="s">
        <v>848</v>
      </c>
      <c r="E732" s="1" t="s">
        <v>40</v>
      </c>
      <c r="F732" s="2" t="s">
        <v>7</v>
      </c>
      <c r="G732" s="2">
        <f>VLOOKUP(Tabla1[[#This Row],[NOMBRE DE SERIE]],CCD!$A$3:$D$181,2,0)</f>
        <v>15</v>
      </c>
      <c r="H732" s="1" t="s">
        <v>2243</v>
      </c>
      <c r="I732" s="2">
        <v>1</v>
      </c>
      <c r="J732" s="2">
        <v>0</v>
      </c>
      <c r="K732" s="2">
        <v>0</v>
      </c>
      <c r="L732" s="2">
        <f>VLOOKUP(Tabla1[[#This Row],[NoMBRE DE SuBSERIE]],CCD!$C$3:$D$181,2,0)</f>
        <v>10</v>
      </c>
      <c r="M732" s="1" t="s">
        <v>666</v>
      </c>
      <c r="N732" s="2" t="s">
        <v>7</v>
      </c>
      <c r="O732" s="2" t="s">
        <v>7</v>
      </c>
      <c r="P732" s="2" t="s">
        <v>7</v>
      </c>
      <c r="Q732" s="1" t="s">
        <v>1019</v>
      </c>
      <c r="R732" s="2" t="s">
        <v>233</v>
      </c>
      <c r="S732" s="2" t="s">
        <v>8</v>
      </c>
      <c r="T732" s="2" t="s">
        <v>634</v>
      </c>
      <c r="U732" s="2" t="s">
        <v>7</v>
      </c>
      <c r="V732" s="2" t="s">
        <v>7</v>
      </c>
      <c r="W732" s="2" t="s">
        <v>8</v>
      </c>
      <c r="X732" s="2">
        <v>0</v>
      </c>
      <c r="Y732" s="1" t="s">
        <v>1121</v>
      </c>
      <c r="Z732" s="1">
        <v>0</v>
      </c>
      <c r="AA732" s="1" t="s">
        <v>2</v>
      </c>
      <c r="AB732" s="1" t="s">
        <v>1</v>
      </c>
      <c r="AC732" s="3">
        <v>46106</v>
      </c>
      <c r="AD732" s="2" t="s">
        <v>7</v>
      </c>
      <c r="AE732" s="1" t="s">
        <v>841</v>
      </c>
    </row>
    <row r="733" spans="1:31" ht="39.65" customHeight="1">
      <c r="A733" s="1" t="s">
        <v>631</v>
      </c>
      <c r="B733" s="1" t="s">
        <v>629</v>
      </c>
      <c r="C733" s="1" t="s">
        <v>633</v>
      </c>
      <c r="D733" s="1" t="s">
        <v>848</v>
      </c>
      <c r="E733" s="1" t="s">
        <v>40</v>
      </c>
      <c r="F733" s="2" t="s">
        <v>7</v>
      </c>
      <c r="G733" s="2">
        <f>VLOOKUP(Tabla1[[#This Row],[NOMBRE DE SERIE]],CCD!$A$3:$D$181,2,0)</f>
        <v>15</v>
      </c>
      <c r="H733" s="1" t="s">
        <v>2243</v>
      </c>
      <c r="I733" s="2">
        <v>1</v>
      </c>
      <c r="J733" s="2">
        <v>0</v>
      </c>
      <c r="K733" s="2">
        <v>0</v>
      </c>
      <c r="L733" s="2">
        <f>VLOOKUP(Tabla1[[#This Row],[NoMBRE DE SuBSERIE]],CCD!$C$3:$D$181,2,0)</f>
        <v>10</v>
      </c>
      <c r="M733" s="1" t="s">
        <v>666</v>
      </c>
      <c r="N733" s="2" t="s">
        <v>7</v>
      </c>
      <c r="O733" s="2" t="s">
        <v>7</v>
      </c>
      <c r="P733" s="2" t="s">
        <v>7</v>
      </c>
      <c r="Q733" s="1" t="s">
        <v>917</v>
      </c>
      <c r="R733" s="2" t="s">
        <v>244</v>
      </c>
      <c r="S733" s="2" t="s">
        <v>8</v>
      </c>
      <c r="T733" s="2" t="s">
        <v>634</v>
      </c>
      <c r="U733" s="2" t="s">
        <v>7</v>
      </c>
      <c r="V733" s="2" t="s">
        <v>7</v>
      </c>
      <c r="W733" s="2" t="s">
        <v>8</v>
      </c>
      <c r="X733" s="2">
        <v>0</v>
      </c>
      <c r="Y733" s="1" t="s">
        <v>1122</v>
      </c>
      <c r="Z733" s="1">
        <v>0</v>
      </c>
      <c r="AA733" s="1" t="s">
        <v>2</v>
      </c>
      <c r="AB733" s="1" t="s">
        <v>1</v>
      </c>
      <c r="AC733" s="3">
        <v>46106</v>
      </c>
      <c r="AD733" s="2" t="s">
        <v>7</v>
      </c>
      <c r="AE733" s="1" t="s">
        <v>841</v>
      </c>
    </row>
    <row r="734" spans="1:31" ht="39.65" customHeight="1">
      <c r="A734" s="1" t="s">
        <v>631</v>
      </c>
      <c r="B734" s="1" t="s">
        <v>629</v>
      </c>
      <c r="C734" s="1" t="s">
        <v>633</v>
      </c>
      <c r="D734" s="1" t="s">
        <v>848</v>
      </c>
      <c r="E734" s="1" t="s">
        <v>40</v>
      </c>
      <c r="F734" s="2" t="s">
        <v>7</v>
      </c>
      <c r="G734" s="2">
        <f>VLOOKUP(Tabla1[[#This Row],[NOMBRE DE SERIE]],CCD!$A$3:$D$181,2,0)</f>
        <v>15</v>
      </c>
      <c r="H734" s="1" t="s">
        <v>2243</v>
      </c>
      <c r="I734" s="2">
        <v>1</v>
      </c>
      <c r="J734" s="2">
        <v>0</v>
      </c>
      <c r="K734" s="2">
        <v>0</v>
      </c>
      <c r="L734" s="2">
        <f>VLOOKUP(Tabla1[[#This Row],[NoMBRE DE SuBSERIE]],CCD!$C$3:$D$181,2,0)</f>
        <v>10</v>
      </c>
      <c r="M734" s="1" t="s">
        <v>666</v>
      </c>
      <c r="N734" s="2" t="s">
        <v>7</v>
      </c>
      <c r="O734" s="2" t="s">
        <v>7</v>
      </c>
      <c r="P734" s="2" t="s">
        <v>7</v>
      </c>
      <c r="Q734" s="1" t="s">
        <v>918</v>
      </c>
      <c r="R734" s="2" t="s">
        <v>244</v>
      </c>
      <c r="S734" s="2" t="s">
        <v>8</v>
      </c>
      <c r="T734" s="2" t="s">
        <v>634</v>
      </c>
      <c r="U734" s="2" t="s">
        <v>7</v>
      </c>
      <c r="V734" s="2" t="s">
        <v>7</v>
      </c>
      <c r="W734" s="2" t="s">
        <v>8</v>
      </c>
      <c r="X734" s="2">
        <v>0</v>
      </c>
      <c r="Y734" s="1" t="s">
        <v>1123</v>
      </c>
      <c r="Z734" s="1">
        <v>0</v>
      </c>
      <c r="AA734" s="1" t="s">
        <v>2</v>
      </c>
      <c r="AB734" s="1" t="s">
        <v>1</v>
      </c>
      <c r="AC734" s="3">
        <v>46106</v>
      </c>
      <c r="AD734" s="2" t="s">
        <v>7</v>
      </c>
      <c r="AE734" s="1" t="s">
        <v>841</v>
      </c>
    </row>
    <row r="735" spans="1:31" ht="39.65" customHeight="1">
      <c r="A735" s="1" t="s">
        <v>631</v>
      </c>
      <c r="B735" s="1" t="s">
        <v>629</v>
      </c>
      <c r="C735" s="1" t="s">
        <v>633</v>
      </c>
      <c r="D735" s="1" t="s">
        <v>848</v>
      </c>
      <c r="E735" s="1" t="s">
        <v>40</v>
      </c>
      <c r="F735" s="2" t="s">
        <v>7</v>
      </c>
      <c r="G735" s="2">
        <f>VLOOKUP(Tabla1[[#This Row],[NOMBRE DE SERIE]],CCD!$A$3:$D$181,2,0)</f>
        <v>15</v>
      </c>
      <c r="H735" s="1" t="s">
        <v>2243</v>
      </c>
      <c r="I735" s="2">
        <v>1</v>
      </c>
      <c r="J735" s="2">
        <v>0</v>
      </c>
      <c r="K735" s="2">
        <v>0</v>
      </c>
      <c r="L735" s="2">
        <f>VLOOKUP(Tabla1[[#This Row],[NoMBRE DE SuBSERIE]],CCD!$C$3:$D$181,2,0)</f>
        <v>10</v>
      </c>
      <c r="M735" s="1" t="s">
        <v>666</v>
      </c>
      <c r="N735" s="2" t="s">
        <v>7</v>
      </c>
      <c r="O735" s="2" t="s">
        <v>7</v>
      </c>
      <c r="P735" s="2" t="s">
        <v>7</v>
      </c>
      <c r="Q735" s="1" t="s">
        <v>1023</v>
      </c>
      <c r="R735" s="2" t="s">
        <v>233</v>
      </c>
      <c r="S735" s="2" t="s">
        <v>8</v>
      </c>
      <c r="T735" s="2" t="s">
        <v>634</v>
      </c>
      <c r="U735" s="2" t="s">
        <v>7</v>
      </c>
      <c r="V735" s="2" t="s">
        <v>7</v>
      </c>
      <c r="W735" s="2" t="s">
        <v>8</v>
      </c>
      <c r="X735" s="2">
        <v>0</v>
      </c>
      <c r="Y735" s="1" t="s">
        <v>1124</v>
      </c>
      <c r="Z735" s="1">
        <v>0</v>
      </c>
      <c r="AA735" s="1" t="s">
        <v>2</v>
      </c>
      <c r="AB735" s="1" t="s">
        <v>1</v>
      </c>
      <c r="AC735" s="3">
        <v>46106</v>
      </c>
      <c r="AD735" s="2" t="s">
        <v>7</v>
      </c>
      <c r="AE735" s="1" t="s">
        <v>841</v>
      </c>
    </row>
    <row r="736" spans="1:31" ht="39.65" customHeight="1">
      <c r="A736" s="1" t="s">
        <v>631</v>
      </c>
      <c r="B736" s="1" t="s">
        <v>629</v>
      </c>
      <c r="C736" s="1" t="s">
        <v>633</v>
      </c>
      <c r="D736" s="1" t="s">
        <v>848</v>
      </c>
      <c r="E736" s="1" t="s">
        <v>40</v>
      </c>
      <c r="F736" s="2" t="s">
        <v>7</v>
      </c>
      <c r="G736" s="2">
        <f>VLOOKUP(Tabla1[[#This Row],[NOMBRE DE SERIE]],CCD!$A$3:$D$181,2,0)</f>
        <v>15</v>
      </c>
      <c r="H736" s="1" t="s">
        <v>2243</v>
      </c>
      <c r="I736" s="2">
        <v>1</v>
      </c>
      <c r="J736" s="2">
        <v>0</v>
      </c>
      <c r="K736" s="2">
        <v>0</v>
      </c>
      <c r="L736" s="2">
        <f>VLOOKUP(Tabla1[[#This Row],[NoMBRE DE SuBSERIE]],CCD!$C$3:$D$181,2,0)</f>
        <v>10</v>
      </c>
      <c r="M736" s="1" t="s">
        <v>666</v>
      </c>
      <c r="N736" s="2" t="s">
        <v>7</v>
      </c>
      <c r="O736" s="2" t="s">
        <v>7</v>
      </c>
      <c r="P736" s="2" t="s">
        <v>7</v>
      </c>
      <c r="Q736" s="1" t="s">
        <v>2084</v>
      </c>
      <c r="R736" s="2" t="s">
        <v>244</v>
      </c>
      <c r="S736" s="2" t="s">
        <v>8</v>
      </c>
      <c r="T736" s="2" t="s">
        <v>634</v>
      </c>
      <c r="U736" s="2" t="s">
        <v>7</v>
      </c>
      <c r="V736" s="2" t="s">
        <v>7</v>
      </c>
      <c r="W736" s="2" t="s">
        <v>8</v>
      </c>
      <c r="X736" s="2">
        <v>0</v>
      </c>
      <c r="Y736" s="1" t="s">
        <v>1125</v>
      </c>
      <c r="Z736" s="1">
        <v>0</v>
      </c>
      <c r="AA736" s="1" t="s">
        <v>2</v>
      </c>
      <c r="AB736" s="1" t="s">
        <v>1</v>
      </c>
      <c r="AC736" s="3">
        <v>46106</v>
      </c>
      <c r="AD736" s="2" t="s">
        <v>7</v>
      </c>
      <c r="AE736" s="1" t="s">
        <v>841</v>
      </c>
    </row>
    <row r="737" spans="1:31" ht="39.65" customHeight="1">
      <c r="A737" s="1" t="s">
        <v>631</v>
      </c>
      <c r="B737" s="1" t="s">
        <v>629</v>
      </c>
      <c r="C737" s="1" t="s">
        <v>633</v>
      </c>
      <c r="D737" s="1" t="s">
        <v>848</v>
      </c>
      <c r="E737" s="1" t="s">
        <v>40</v>
      </c>
      <c r="F737" s="2" t="s">
        <v>7</v>
      </c>
      <c r="G737" s="2">
        <f>VLOOKUP(Tabla1[[#This Row],[NOMBRE DE SERIE]],CCD!$A$3:$D$181,2,0)</f>
        <v>15</v>
      </c>
      <c r="H737" s="1" t="s">
        <v>2243</v>
      </c>
      <c r="I737" s="2">
        <v>1</v>
      </c>
      <c r="J737" s="2">
        <v>0</v>
      </c>
      <c r="K737" s="2">
        <v>0</v>
      </c>
      <c r="L737" s="2">
        <f>VLOOKUP(Tabla1[[#This Row],[NoMBRE DE SuBSERIE]],CCD!$C$3:$D$181,2,0)</f>
        <v>10</v>
      </c>
      <c r="M737" s="1" t="s">
        <v>666</v>
      </c>
      <c r="N737" s="2" t="s">
        <v>7</v>
      </c>
      <c r="O737" s="2" t="s">
        <v>7</v>
      </c>
      <c r="P737" s="2" t="s">
        <v>7</v>
      </c>
      <c r="Q737" s="1" t="s">
        <v>2116</v>
      </c>
      <c r="R737" s="2" t="s">
        <v>244</v>
      </c>
      <c r="S737" s="2" t="s">
        <v>8</v>
      </c>
      <c r="T737" s="2" t="s">
        <v>634</v>
      </c>
      <c r="U737" s="2" t="s">
        <v>7</v>
      </c>
      <c r="V737" s="2" t="s">
        <v>7</v>
      </c>
      <c r="W737" s="2" t="s">
        <v>8</v>
      </c>
      <c r="X737" s="2">
        <v>0</v>
      </c>
      <c r="Y737" s="1" t="s">
        <v>1126</v>
      </c>
      <c r="Z737" s="1">
        <v>0</v>
      </c>
      <c r="AA737" s="1" t="s">
        <v>2</v>
      </c>
      <c r="AB737" s="1" t="s">
        <v>1</v>
      </c>
      <c r="AC737" s="3">
        <v>46106</v>
      </c>
      <c r="AD737" s="2" t="s">
        <v>7</v>
      </c>
      <c r="AE737" s="1" t="s">
        <v>841</v>
      </c>
    </row>
    <row r="738" spans="1:31" ht="39.65" customHeight="1">
      <c r="A738" s="1" t="s">
        <v>631</v>
      </c>
      <c r="B738" s="1" t="s">
        <v>629</v>
      </c>
      <c r="C738" s="1" t="s">
        <v>633</v>
      </c>
      <c r="D738" s="1" t="s">
        <v>848</v>
      </c>
      <c r="E738" s="1" t="s">
        <v>40</v>
      </c>
      <c r="F738" s="2" t="s">
        <v>7</v>
      </c>
      <c r="G738" s="2">
        <f>VLOOKUP(Tabla1[[#This Row],[NOMBRE DE SERIE]],CCD!$A$3:$D$181,2,0)</f>
        <v>15</v>
      </c>
      <c r="H738" s="1" t="s">
        <v>2243</v>
      </c>
      <c r="I738" s="2">
        <v>1</v>
      </c>
      <c r="J738" s="2">
        <v>0</v>
      </c>
      <c r="K738" s="2">
        <v>0</v>
      </c>
      <c r="L738" s="2">
        <f>VLOOKUP(Tabla1[[#This Row],[NoMBRE DE SuBSERIE]],CCD!$C$3:$D$181,2,0)</f>
        <v>10</v>
      </c>
      <c r="M738" s="1" t="s">
        <v>666</v>
      </c>
      <c r="N738" s="2" t="s">
        <v>7</v>
      </c>
      <c r="O738" s="2" t="s">
        <v>7</v>
      </c>
      <c r="P738" s="2" t="s">
        <v>7</v>
      </c>
      <c r="Q738" s="1" t="s">
        <v>636</v>
      </c>
      <c r="R738" s="2" t="s">
        <v>233</v>
      </c>
      <c r="S738" s="2" t="s">
        <v>8</v>
      </c>
      <c r="T738" s="2" t="s">
        <v>634</v>
      </c>
      <c r="U738" s="2" t="s">
        <v>7</v>
      </c>
      <c r="V738" s="2" t="s">
        <v>7</v>
      </c>
      <c r="W738" s="2" t="s">
        <v>8</v>
      </c>
      <c r="X738" s="2">
        <v>0</v>
      </c>
      <c r="Y738" s="1" t="s">
        <v>1127</v>
      </c>
      <c r="Z738" s="1">
        <v>0</v>
      </c>
      <c r="AA738" s="1" t="s">
        <v>2</v>
      </c>
      <c r="AB738" s="1" t="s">
        <v>1</v>
      </c>
      <c r="AC738" s="3">
        <v>46106</v>
      </c>
      <c r="AD738" s="2" t="s">
        <v>7</v>
      </c>
      <c r="AE738" s="1" t="s">
        <v>841</v>
      </c>
    </row>
    <row r="739" spans="1:31" ht="39.65" customHeight="1">
      <c r="A739" s="1" t="s">
        <v>631</v>
      </c>
      <c r="B739" s="1" t="s">
        <v>629</v>
      </c>
      <c r="C739" s="1" t="s">
        <v>633</v>
      </c>
      <c r="D739" s="1" t="s">
        <v>848</v>
      </c>
      <c r="E739" s="1" t="s">
        <v>40</v>
      </c>
      <c r="F739" s="2" t="s">
        <v>7</v>
      </c>
      <c r="G739" s="2">
        <f>VLOOKUP(Tabla1[[#This Row],[NOMBRE DE SERIE]],CCD!$A$3:$D$181,2,0)</f>
        <v>15</v>
      </c>
      <c r="H739" s="1" t="s">
        <v>2243</v>
      </c>
      <c r="I739" s="2">
        <v>1</v>
      </c>
      <c r="J739" s="2">
        <v>0</v>
      </c>
      <c r="K739" s="2">
        <v>0</v>
      </c>
      <c r="L739" s="2">
        <f>VLOOKUP(Tabla1[[#This Row],[NoMBRE DE SuBSERIE]],CCD!$C$3:$D$181,2,0)</f>
        <v>10</v>
      </c>
      <c r="M739" s="1" t="s">
        <v>666</v>
      </c>
      <c r="N739" s="2" t="s">
        <v>7</v>
      </c>
      <c r="O739" s="2" t="s">
        <v>7</v>
      </c>
      <c r="P739" s="2" t="s">
        <v>7</v>
      </c>
      <c r="Q739" s="1" t="s">
        <v>59</v>
      </c>
      <c r="R739" s="2" t="s">
        <v>8</v>
      </c>
      <c r="S739" s="2" t="s">
        <v>8</v>
      </c>
      <c r="T739" s="2" t="s">
        <v>634</v>
      </c>
      <c r="U739" s="2" t="s">
        <v>7</v>
      </c>
      <c r="V739" s="2" t="s">
        <v>7</v>
      </c>
      <c r="W739" s="2" t="s">
        <v>8</v>
      </c>
      <c r="X739" s="2">
        <v>0</v>
      </c>
      <c r="Y739" s="1" t="s">
        <v>1128</v>
      </c>
      <c r="Z739" s="1">
        <v>0</v>
      </c>
      <c r="AA739" s="1" t="s">
        <v>2</v>
      </c>
      <c r="AB739" s="1" t="s">
        <v>1</v>
      </c>
      <c r="AC739" s="3">
        <v>46106</v>
      </c>
      <c r="AD739" s="2" t="s">
        <v>7</v>
      </c>
      <c r="AE739" s="1" t="s">
        <v>841</v>
      </c>
    </row>
    <row r="740" spans="1:31" ht="39.65" customHeight="1">
      <c r="A740" s="1" t="s">
        <v>631</v>
      </c>
      <c r="B740" s="1" t="s">
        <v>629</v>
      </c>
      <c r="C740" s="1" t="s">
        <v>633</v>
      </c>
      <c r="D740" s="1" t="s">
        <v>848</v>
      </c>
      <c r="E740" s="1" t="s">
        <v>40</v>
      </c>
      <c r="F740" s="2" t="s">
        <v>7</v>
      </c>
      <c r="G740" s="2">
        <f>VLOOKUP(Tabla1[[#This Row],[NOMBRE DE SERIE]],CCD!$A$3:$D$181,2,0)</f>
        <v>15</v>
      </c>
      <c r="H740" s="1" t="s">
        <v>2243</v>
      </c>
      <c r="I740" s="2">
        <v>1</v>
      </c>
      <c r="J740" s="2">
        <v>0</v>
      </c>
      <c r="K740" s="2">
        <v>0</v>
      </c>
      <c r="L740" s="2">
        <f>VLOOKUP(Tabla1[[#This Row],[NoMBRE DE SuBSERIE]],CCD!$C$3:$D$181,2,0)</f>
        <v>10</v>
      </c>
      <c r="M740" s="1" t="s">
        <v>666</v>
      </c>
      <c r="N740" s="2" t="s">
        <v>7</v>
      </c>
      <c r="O740" s="2" t="s">
        <v>7</v>
      </c>
      <c r="P740" s="2" t="s">
        <v>7</v>
      </c>
      <c r="Q740" s="1" t="s">
        <v>919</v>
      </c>
      <c r="R740" s="2" t="s">
        <v>233</v>
      </c>
      <c r="S740" s="2" t="s">
        <v>8</v>
      </c>
      <c r="T740" s="2" t="s">
        <v>634</v>
      </c>
      <c r="U740" s="2" t="s">
        <v>7</v>
      </c>
      <c r="V740" s="2" t="s">
        <v>7</v>
      </c>
      <c r="W740" s="2" t="s">
        <v>8</v>
      </c>
      <c r="X740" s="2">
        <v>0</v>
      </c>
      <c r="Y740" s="1" t="s">
        <v>1129</v>
      </c>
      <c r="Z740" s="1">
        <v>0</v>
      </c>
      <c r="AA740" s="1" t="s">
        <v>2</v>
      </c>
      <c r="AB740" s="1" t="s">
        <v>1</v>
      </c>
      <c r="AC740" s="3">
        <v>46106</v>
      </c>
      <c r="AD740" s="2" t="s">
        <v>7</v>
      </c>
      <c r="AE740" s="1" t="s">
        <v>841</v>
      </c>
    </row>
    <row r="741" spans="1:31" ht="39.65" customHeight="1">
      <c r="A741" s="1" t="s">
        <v>631</v>
      </c>
      <c r="B741" s="1" t="s">
        <v>629</v>
      </c>
      <c r="C741" s="1" t="s">
        <v>633</v>
      </c>
      <c r="D741" s="1" t="s">
        <v>848</v>
      </c>
      <c r="E741" s="1" t="s">
        <v>40</v>
      </c>
      <c r="F741" s="2" t="s">
        <v>7</v>
      </c>
      <c r="G741" s="2">
        <f>VLOOKUP(Tabla1[[#This Row],[NOMBRE DE SERIE]],CCD!$A$3:$D$181,2,0)</f>
        <v>15</v>
      </c>
      <c r="H741" s="1" t="s">
        <v>2243</v>
      </c>
      <c r="I741" s="2">
        <v>1</v>
      </c>
      <c r="J741" s="2">
        <v>0</v>
      </c>
      <c r="K741" s="2">
        <v>0</v>
      </c>
      <c r="L741" s="2">
        <f>VLOOKUP(Tabla1[[#This Row],[NoMBRE DE SuBSERIE]],CCD!$C$3:$D$181,2,0)</f>
        <v>10</v>
      </c>
      <c r="M741" s="1" t="s">
        <v>666</v>
      </c>
      <c r="N741" s="2" t="s">
        <v>7</v>
      </c>
      <c r="O741" s="2" t="s">
        <v>7</v>
      </c>
      <c r="P741" s="2" t="s">
        <v>7</v>
      </c>
      <c r="Q741" s="1" t="s">
        <v>2080</v>
      </c>
      <c r="R741" s="2" t="s">
        <v>8</v>
      </c>
      <c r="S741" s="2" t="s">
        <v>8</v>
      </c>
      <c r="T741" s="2" t="s">
        <v>634</v>
      </c>
      <c r="U741" s="2" t="s">
        <v>7</v>
      </c>
      <c r="V741" s="2" t="s">
        <v>7</v>
      </c>
      <c r="W741" s="2" t="s">
        <v>8</v>
      </c>
      <c r="X741" s="2">
        <v>0</v>
      </c>
      <c r="Y741" s="1" t="s">
        <v>1130</v>
      </c>
      <c r="Z741" s="1">
        <v>0</v>
      </c>
      <c r="AA741" s="1" t="s">
        <v>2</v>
      </c>
      <c r="AB741" s="1" t="s">
        <v>1</v>
      </c>
      <c r="AC741" s="3">
        <v>46106</v>
      </c>
      <c r="AD741" s="2" t="s">
        <v>7</v>
      </c>
      <c r="AE741" s="1" t="s">
        <v>841</v>
      </c>
    </row>
    <row r="742" spans="1:31" ht="39.65" customHeight="1">
      <c r="A742" s="1" t="s">
        <v>631</v>
      </c>
      <c r="B742" s="1" t="s">
        <v>629</v>
      </c>
      <c r="C742" s="1" t="s">
        <v>633</v>
      </c>
      <c r="D742" s="1" t="s">
        <v>848</v>
      </c>
      <c r="E742" s="1" t="s">
        <v>40</v>
      </c>
      <c r="F742" s="2" t="s">
        <v>7</v>
      </c>
      <c r="G742" s="2">
        <f>VLOOKUP(Tabla1[[#This Row],[NOMBRE DE SERIE]],CCD!$A$3:$D$181,2,0)</f>
        <v>15</v>
      </c>
      <c r="H742" s="1" t="s">
        <v>2243</v>
      </c>
      <c r="I742" s="2">
        <v>1</v>
      </c>
      <c r="J742" s="2">
        <v>0</v>
      </c>
      <c r="K742" s="2">
        <v>0</v>
      </c>
      <c r="L742" s="2">
        <f>VLOOKUP(Tabla1[[#This Row],[NoMBRE DE SuBSERIE]],CCD!$C$3:$D$181,2,0)</f>
        <v>10</v>
      </c>
      <c r="M742" s="1" t="s">
        <v>666</v>
      </c>
      <c r="N742" s="2" t="s">
        <v>7</v>
      </c>
      <c r="O742" s="2" t="s">
        <v>7</v>
      </c>
      <c r="P742" s="2" t="s">
        <v>7</v>
      </c>
      <c r="Q742" s="1" t="s">
        <v>2094</v>
      </c>
      <c r="R742" s="2" t="s">
        <v>8</v>
      </c>
      <c r="S742" s="2" t="s">
        <v>8</v>
      </c>
      <c r="T742" s="2" t="s">
        <v>634</v>
      </c>
      <c r="U742" s="2" t="s">
        <v>7</v>
      </c>
      <c r="V742" s="2" t="s">
        <v>7</v>
      </c>
      <c r="W742" s="2" t="s">
        <v>8</v>
      </c>
      <c r="X742" s="2">
        <v>0</v>
      </c>
      <c r="Y742" s="1" t="s">
        <v>1131</v>
      </c>
      <c r="Z742" s="1">
        <v>0</v>
      </c>
      <c r="AA742" s="1" t="s">
        <v>2</v>
      </c>
      <c r="AB742" s="1" t="s">
        <v>1</v>
      </c>
      <c r="AC742" s="3">
        <v>46106</v>
      </c>
      <c r="AD742" s="2" t="s">
        <v>7</v>
      </c>
      <c r="AE742" s="1" t="s">
        <v>841</v>
      </c>
    </row>
    <row r="743" spans="1:31" ht="39.65" customHeight="1">
      <c r="A743" s="1" t="s">
        <v>631</v>
      </c>
      <c r="B743" s="1" t="s">
        <v>629</v>
      </c>
      <c r="C743" s="1" t="s">
        <v>633</v>
      </c>
      <c r="D743" s="1" t="s">
        <v>848</v>
      </c>
      <c r="E743" s="1" t="s">
        <v>40</v>
      </c>
      <c r="F743" s="2" t="s">
        <v>7</v>
      </c>
      <c r="G743" s="2">
        <f>VLOOKUP(Tabla1[[#This Row],[NOMBRE DE SERIE]],CCD!$A$3:$D$181,2,0)</f>
        <v>15</v>
      </c>
      <c r="H743" s="1" t="s">
        <v>2243</v>
      </c>
      <c r="I743" s="2">
        <v>1</v>
      </c>
      <c r="J743" s="2">
        <v>0</v>
      </c>
      <c r="K743" s="2">
        <v>0</v>
      </c>
      <c r="L743" s="2">
        <f>VLOOKUP(Tabla1[[#This Row],[NoMBRE DE SuBSERIE]],CCD!$C$3:$D$181,2,0)</f>
        <v>10</v>
      </c>
      <c r="M743" s="1" t="s">
        <v>666</v>
      </c>
      <c r="N743" s="2" t="s">
        <v>7</v>
      </c>
      <c r="O743" s="2" t="s">
        <v>7</v>
      </c>
      <c r="P743" s="2" t="s">
        <v>7</v>
      </c>
      <c r="Q743" s="1" t="s">
        <v>920</v>
      </c>
      <c r="R743" s="2" t="s">
        <v>8</v>
      </c>
      <c r="S743" s="2" t="s">
        <v>8</v>
      </c>
      <c r="T743" s="2" t="s">
        <v>634</v>
      </c>
      <c r="U743" s="2" t="s">
        <v>7</v>
      </c>
      <c r="V743" s="2" t="s">
        <v>7</v>
      </c>
      <c r="W743" s="2" t="s">
        <v>8</v>
      </c>
      <c r="X743" s="2">
        <v>0</v>
      </c>
      <c r="Y743" s="1" t="s">
        <v>1132</v>
      </c>
      <c r="Z743" s="1">
        <v>0</v>
      </c>
      <c r="AA743" s="1" t="s">
        <v>2</v>
      </c>
      <c r="AB743" s="1" t="s">
        <v>1</v>
      </c>
      <c r="AC743" s="3">
        <v>46106</v>
      </c>
      <c r="AD743" s="2" t="s">
        <v>7</v>
      </c>
      <c r="AE743" s="1" t="s">
        <v>841</v>
      </c>
    </row>
    <row r="744" spans="1:31" ht="39.65" customHeight="1">
      <c r="A744" s="1" t="s">
        <v>631</v>
      </c>
      <c r="B744" s="1" t="s">
        <v>629</v>
      </c>
      <c r="C744" s="1" t="s">
        <v>633</v>
      </c>
      <c r="D744" s="1" t="s">
        <v>848</v>
      </c>
      <c r="E744" s="1" t="s">
        <v>40</v>
      </c>
      <c r="F744" s="2" t="s">
        <v>7</v>
      </c>
      <c r="G744" s="2">
        <f>VLOOKUP(Tabla1[[#This Row],[NOMBRE DE SERIE]],CCD!$A$3:$D$181,2,0)</f>
        <v>15</v>
      </c>
      <c r="H744" s="1" t="s">
        <v>2243</v>
      </c>
      <c r="I744" s="2">
        <v>1</v>
      </c>
      <c r="J744" s="2">
        <v>0</v>
      </c>
      <c r="K744" s="2">
        <v>0</v>
      </c>
      <c r="L744" s="2">
        <f>VLOOKUP(Tabla1[[#This Row],[NoMBRE DE SuBSERIE]],CCD!$C$3:$D$181,2,0)</f>
        <v>10</v>
      </c>
      <c r="M744" s="1" t="s">
        <v>666</v>
      </c>
      <c r="N744" s="2" t="s">
        <v>7</v>
      </c>
      <c r="O744" s="2" t="s">
        <v>7</v>
      </c>
      <c r="P744" s="2" t="s">
        <v>7</v>
      </c>
      <c r="Q744" s="1" t="s">
        <v>637</v>
      </c>
      <c r="R744" s="2" t="s">
        <v>233</v>
      </c>
      <c r="S744" s="2" t="s">
        <v>8</v>
      </c>
      <c r="T744" s="2" t="s">
        <v>634</v>
      </c>
      <c r="U744" s="2" t="s">
        <v>7</v>
      </c>
      <c r="V744" s="2" t="s">
        <v>7</v>
      </c>
      <c r="W744" s="2" t="s">
        <v>8</v>
      </c>
      <c r="X744" s="2">
        <v>0</v>
      </c>
      <c r="Y744" s="1" t="s">
        <v>1133</v>
      </c>
      <c r="Z744" s="1">
        <v>0</v>
      </c>
      <c r="AA744" s="1" t="s">
        <v>2</v>
      </c>
      <c r="AB744" s="1" t="s">
        <v>1</v>
      </c>
      <c r="AC744" s="3">
        <v>46106</v>
      </c>
      <c r="AD744" s="2" t="s">
        <v>7</v>
      </c>
      <c r="AE744" s="1" t="s">
        <v>841</v>
      </c>
    </row>
    <row r="745" spans="1:31" ht="39.65" customHeight="1">
      <c r="A745" s="1" t="s">
        <v>631</v>
      </c>
      <c r="B745" s="1" t="s">
        <v>629</v>
      </c>
      <c r="C745" s="1" t="s">
        <v>633</v>
      </c>
      <c r="D745" s="1" t="s">
        <v>848</v>
      </c>
      <c r="E745" s="1" t="s">
        <v>40</v>
      </c>
      <c r="F745" s="2" t="s">
        <v>7</v>
      </c>
      <c r="G745" s="2">
        <f>VLOOKUP(Tabla1[[#This Row],[NOMBRE DE SERIE]],CCD!$A$3:$D$181,2,0)</f>
        <v>15</v>
      </c>
      <c r="H745" s="1" t="s">
        <v>2243</v>
      </c>
      <c r="I745" s="2">
        <v>1</v>
      </c>
      <c r="J745" s="2">
        <v>0</v>
      </c>
      <c r="K745" s="2">
        <v>0</v>
      </c>
      <c r="L745" s="2">
        <f>VLOOKUP(Tabla1[[#This Row],[NoMBRE DE SuBSERIE]],CCD!$C$3:$D$181,2,0)</f>
        <v>10</v>
      </c>
      <c r="M745" s="1" t="s">
        <v>666</v>
      </c>
      <c r="N745" s="2" t="s">
        <v>7</v>
      </c>
      <c r="O745" s="2" t="s">
        <v>7</v>
      </c>
      <c r="P745" s="2" t="s">
        <v>7</v>
      </c>
      <c r="Q745" s="1" t="s">
        <v>921</v>
      </c>
      <c r="R745" s="2" t="s">
        <v>8</v>
      </c>
      <c r="S745" s="2" t="s">
        <v>8</v>
      </c>
      <c r="T745" s="2" t="s">
        <v>634</v>
      </c>
      <c r="U745" s="2" t="s">
        <v>7</v>
      </c>
      <c r="V745" s="2" t="s">
        <v>7</v>
      </c>
      <c r="W745" s="2" t="s">
        <v>8</v>
      </c>
      <c r="X745" s="2">
        <v>0</v>
      </c>
      <c r="Y745" s="1" t="s">
        <v>1134</v>
      </c>
      <c r="Z745" s="1">
        <v>0</v>
      </c>
      <c r="AA745" s="1" t="s">
        <v>2</v>
      </c>
      <c r="AB745" s="1" t="s">
        <v>1</v>
      </c>
      <c r="AC745" s="3">
        <v>46106</v>
      </c>
      <c r="AD745" s="2" t="s">
        <v>7</v>
      </c>
      <c r="AE745" s="1" t="s">
        <v>841</v>
      </c>
    </row>
    <row r="746" spans="1:31" ht="39.65" customHeight="1">
      <c r="A746" s="1" t="s">
        <v>631</v>
      </c>
      <c r="B746" s="1" t="s">
        <v>629</v>
      </c>
      <c r="C746" s="1" t="s">
        <v>633</v>
      </c>
      <c r="D746" s="1" t="s">
        <v>848</v>
      </c>
      <c r="E746" s="1" t="s">
        <v>40</v>
      </c>
      <c r="F746" s="2" t="s">
        <v>7</v>
      </c>
      <c r="G746" s="2">
        <f>VLOOKUP(Tabla1[[#This Row],[NOMBRE DE SERIE]],CCD!$A$3:$D$181,2,0)</f>
        <v>15</v>
      </c>
      <c r="H746" s="1" t="s">
        <v>2243</v>
      </c>
      <c r="I746" s="2">
        <v>1</v>
      </c>
      <c r="J746" s="2">
        <v>0</v>
      </c>
      <c r="K746" s="2">
        <v>0</v>
      </c>
      <c r="L746" s="2">
        <f>VLOOKUP(Tabla1[[#This Row],[NoMBRE DE SuBSERIE]],CCD!$C$3:$D$181,2,0)</f>
        <v>10</v>
      </c>
      <c r="M746" s="1" t="s">
        <v>666</v>
      </c>
      <c r="N746" s="2" t="s">
        <v>7</v>
      </c>
      <c r="O746" s="2" t="s">
        <v>7</v>
      </c>
      <c r="P746" s="2" t="s">
        <v>7</v>
      </c>
      <c r="Q746" s="1" t="s">
        <v>915</v>
      </c>
      <c r="R746" s="2" t="s">
        <v>8</v>
      </c>
      <c r="S746" s="2" t="s">
        <v>8</v>
      </c>
      <c r="T746" s="2" t="s">
        <v>634</v>
      </c>
      <c r="U746" s="2" t="s">
        <v>7</v>
      </c>
      <c r="V746" s="2" t="s">
        <v>7</v>
      </c>
      <c r="W746" s="2" t="s">
        <v>8</v>
      </c>
      <c r="X746" s="2">
        <v>0</v>
      </c>
      <c r="Y746" s="1" t="s">
        <v>1135</v>
      </c>
      <c r="Z746" s="1">
        <v>0</v>
      </c>
      <c r="AA746" s="1" t="s">
        <v>2</v>
      </c>
      <c r="AB746" s="1" t="s">
        <v>1</v>
      </c>
      <c r="AC746" s="3">
        <v>46106</v>
      </c>
      <c r="AD746" s="2" t="s">
        <v>7</v>
      </c>
      <c r="AE746" s="1" t="s">
        <v>841</v>
      </c>
    </row>
    <row r="747" spans="1:31" ht="39.65" customHeight="1">
      <c r="A747" s="1" t="s">
        <v>631</v>
      </c>
      <c r="B747" s="1" t="s">
        <v>629</v>
      </c>
      <c r="C747" s="1" t="s">
        <v>633</v>
      </c>
      <c r="D747" s="1" t="s">
        <v>848</v>
      </c>
      <c r="E747" s="1" t="s">
        <v>40</v>
      </c>
      <c r="F747" s="2" t="s">
        <v>7</v>
      </c>
      <c r="G747" s="2">
        <f>VLOOKUP(Tabla1[[#This Row],[NOMBRE DE SERIE]],CCD!$A$3:$D$181,2,0)</f>
        <v>15</v>
      </c>
      <c r="H747" s="1" t="s">
        <v>2243</v>
      </c>
      <c r="I747" s="2">
        <v>1</v>
      </c>
      <c r="J747" s="2">
        <v>0</v>
      </c>
      <c r="K747" s="2">
        <v>0</v>
      </c>
      <c r="L747" s="2">
        <f>VLOOKUP(Tabla1[[#This Row],[NoMBRE DE SuBSERIE]],CCD!$C$3:$D$181,2,0)</f>
        <v>10</v>
      </c>
      <c r="M747" s="1" t="s">
        <v>666</v>
      </c>
      <c r="N747" s="2" t="s">
        <v>7</v>
      </c>
      <c r="O747" s="2" t="s">
        <v>7</v>
      </c>
      <c r="P747" s="2" t="s">
        <v>7</v>
      </c>
      <c r="Q747" s="1" t="s">
        <v>861</v>
      </c>
      <c r="R747" s="2" t="s">
        <v>8</v>
      </c>
      <c r="S747" s="2" t="s">
        <v>8</v>
      </c>
      <c r="T747" s="2" t="s">
        <v>634</v>
      </c>
      <c r="U747" s="2" t="s">
        <v>7</v>
      </c>
      <c r="V747" s="2" t="s">
        <v>7</v>
      </c>
      <c r="W747" s="2" t="s">
        <v>8</v>
      </c>
      <c r="X747" s="2">
        <v>0</v>
      </c>
      <c r="Y747" s="1" t="s">
        <v>1136</v>
      </c>
      <c r="Z747" s="1">
        <v>0</v>
      </c>
      <c r="AA747" s="1" t="s">
        <v>2</v>
      </c>
      <c r="AB747" s="1" t="s">
        <v>1</v>
      </c>
      <c r="AC747" s="3">
        <v>46106</v>
      </c>
      <c r="AD747" s="2" t="s">
        <v>7</v>
      </c>
      <c r="AE747" s="1" t="s">
        <v>841</v>
      </c>
    </row>
    <row r="748" spans="1:31" ht="39.65" customHeight="1">
      <c r="A748" s="1" t="s">
        <v>631</v>
      </c>
      <c r="B748" s="1" t="s">
        <v>629</v>
      </c>
      <c r="C748" s="1" t="s">
        <v>633</v>
      </c>
      <c r="D748" s="1" t="s">
        <v>848</v>
      </c>
      <c r="E748" s="1" t="s">
        <v>40</v>
      </c>
      <c r="F748" s="2" t="s">
        <v>7</v>
      </c>
      <c r="G748" s="2">
        <f>VLOOKUP(Tabla1[[#This Row],[NOMBRE DE SERIE]],CCD!$A$3:$D$181,2,0)</f>
        <v>15</v>
      </c>
      <c r="H748" s="1" t="s">
        <v>2243</v>
      </c>
      <c r="I748" s="2">
        <v>1</v>
      </c>
      <c r="J748" s="2">
        <v>0</v>
      </c>
      <c r="K748" s="2">
        <v>0</v>
      </c>
      <c r="L748" s="2">
        <f>VLOOKUP(Tabla1[[#This Row],[NoMBRE DE SuBSERIE]],CCD!$C$3:$D$181,2,0)</f>
        <v>10</v>
      </c>
      <c r="M748" s="1" t="s">
        <v>666</v>
      </c>
      <c r="N748" s="2" t="s">
        <v>7</v>
      </c>
      <c r="O748" s="2" t="s">
        <v>7</v>
      </c>
      <c r="P748" s="2" t="s">
        <v>7</v>
      </c>
      <c r="Q748" s="1" t="s">
        <v>2099</v>
      </c>
      <c r="R748" s="2" t="s">
        <v>233</v>
      </c>
      <c r="S748" s="2" t="s">
        <v>8</v>
      </c>
      <c r="T748" s="2" t="s">
        <v>634</v>
      </c>
      <c r="U748" s="2" t="s">
        <v>7</v>
      </c>
      <c r="V748" s="2" t="s">
        <v>7</v>
      </c>
      <c r="W748" s="2" t="s">
        <v>8</v>
      </c>
      <c r="X748" s="2">
        <v>0</v>
      </c>
      <c r="Y748" s="1" t="s">
        <v>1137</v>
      </c>
      <c r="Z748" s="1">
        <v>0</v>
      </c>
      <c r="AA748" s="1" t="s">
        <v>2</v>
      </c>
      <c r="AB748" s="1" t="s">
        <v>1</v>
      </c>
      <c r="AC748" s="3">
        <v>46106</v>
      </c>
      <c r="AD748" s="2" t="s">
        <v>7</v>
      </c>
      <c r="AE748" s="1" t="s">
        <v>841</v>
      </c>
    </row>
    <row r="749" spans="1:31" ht="39.65" customHeight="1">
      <c r="A749" s="1" t="s">
        <v>631</v>
      </c>
      <c r="B749" s="1" t="s">
        <v>629</v>
      </c>
      <c r="C749" s="1" t="s">
        <v>633</v>
      </c>
      <c r="D749" s="1" t="s">
        <v>848</v>
      </c>
      <c r="E749" s="1" t="s">
        <v>40</v>
      </c>
      <c r="F749" s="2" t="s">
        <v>7</v>
      </c>
      <c r="G749" s="2">
        <f>VLOOKUP(Tabla1[[#This Row],[NOMBRE DE SERIE]],CCD!$A$3:$D$181,2,0)</f>
        <v>15</v>
      </c>
      <c r="H749" s="1" t="s">
        <v>2243</v>
      </c>
      <c r="I749" s="2">
        <v>1</v>
      </c>
      <c r="J749" s="2">
        <v>0</v>
      </c>
      <c r="K749" s="2">
        <v>0</v>
      </c>
      <c r="L749" s="2">
        <f>VLOOKUP(Tabla1[[#This Row],[NoMBRE DE SuBSERIE]],CCD!$C$3:$D$181,2,0)</f>
        <v>10</v>
      </c>
      <c r="M749" s="1" t="s">
        <v>666</v>
      </c>
      <c r="N749" s="2" t="s">
        <v>7</v>
      </c>
      <c r="O749" s="2" t="s">
        <v>7</v>
      </c>
      <c r="P749" s="2" t="s">
        <v>7</v>
      </c>
      <c r="Q749" s="1" t="s">
        <v>907</v>
      </c>
      <c r="R749" s="2" t="s">
        <v>8</v>
      </c>
      <c r="S749" s="2" t="s">
        <v>8</v>
      </c>
      <c r="T749" s="2" t="s">
        <v>634</v>
      </c>
      <c r="U749" s="2" t="s">
        <v>7</v>
      </c>
      <c r="V749" s="2" t="s">
        <v>7</v>
      </c>
      <c r="W749" s="2" t="s">
        <v>8</v>
      </c>
      <c r="X749" s="2">
        <v>0</v>
      </c>
      <c r="Y749" s="1" t="s">
        <v>1138</v>
      </c>
      <c r="Z749" s="1">
        <v>0</v>
      </c>
      <c r="AA749" s="1" t="s">
        <v>2</v>
      </c>
      <c r="AB749" s="1" t="s">
        <v>1</v>
      </c>
      <c r="AC749" s="3">
        <v>46106</v>
      </c>
      <c r="AD749" s="2" t="s">
        <v>7</v>
      </c>
      <c r="AE749" s="1" t="s">
        <v>841</v>
      </c>
    </row>
    <row r="750" spans="1:31" ht="39.65" customHeight="1">
      <c r="A750" s="1" t="s">
        <v>631</v>
      </c>
      <c r="B750" s="1" t="s">
        <v>629</v>
      </c>
      <c r="C750" s="1" t="s">
        <v>633</v>
      </c>
      <c r="D750" s="1" t="s">
        <v>848</v>
      </c>
      <c r="E750" s="1" t="s">
        <v>40</v>
      </c>
      <c r="F750" s="2" t="s">
        <v>7</v>
      </c>
      <c r="G750" s="2">
        <f>VLOOKUP(Tabla1[[#This Row],[NOMBRE DE SERIE]],CCD!$A$3:$D$181,2,0)</f>
        <v>15</v>
      </c>
      <c r="H750" s="1" t="s">
        <v>2243</v>
      </c>
      <c r="I750" s="2">
        <v>1</v>
      </c>
      <c r="J750" s="2">
        <v>0</v>
      </c>
      <c r="K750" s="2">
        <v>0</v>
      </c>
      <c r="L750" s="2">
        <f>VLOOKUP(Tabla1[[#This Row],[NoMBRE DE SuBSERIE]],CCD!$C$3:$D$181,2,0)</f>
        <v>10</v>
      </c>
      <c r="M750" s="1" t="s">
        <v>666</v>
      </c>
      <c r="N750" s="2" t="s">
        <v>7</v>
      </c>
      <c r="O750" s="2" t="s">
        <v>7</v>
      </c>
      <c r="P750" s="2" t="s">
        <v>7</v>
      </c>
      <c r="Q750" s="1" t="s">
        <v>660</v>
      </c>
      <c r="R750" s="2" t="s">
        <v>233</v>
      </c>
      <c r="S750" s="2" t="s">
        <v>8</v>
      </c>
      <c r="T750" s="2" t="s">
        <v>634</v>
      </c>
      <c r="U750" s="2" t="s">
        <v>7</v>
      </c>
      <c r="V750" s="2" t="s">
        <v>7</v>
      </c>
      <c r="W750" s="2" t="s">
        <v>8</v>
      </c>
      <c r="X750" s="2">
        <v>0</v>
      </c>
      <c r="Y750" s="1" t="s">
        <v>1139</v>
      </c>
      <c r="Z750" s="1">
        <v>0</v>
      </c>
      <c r="AA750" s="1" t="s">
        <v>2</v>
      </c>
      <c r="AB750" s="1" t="s">
        <v>1</v>
      </c>
      <c r="AC750" s="3">
        <v>46106</v>
      </c>
      <c r="AD750" s="2" t="s">
        <v>7</v>
      </c>
      <c r="AE750" s="1" t="s">
        <v>841</v>
      </c>
    </row>
    <row r="751" spans="1:31" ht="39.65" customHeight="1">
      <c r="A751" s="1" t="s">
        <v>631</v>
      </c>
      <c r="B751" s="1" t="s">
        <v>629</v>
      </c>
      <c r="C751" s="1" t="s">
        <v>633</v>
      </c>
      <c r="D751" s="1" t="s">
        <v>848</v>
      </c>
      <c r="E751" s="1" t="s">
        <v>40</v>
      </c>
      <c r="F751" s="2" t="s">
        <v>7</v>
      </c>
      <c r="G751" s="2">
        <f>VLOOKUP(Tabla1[[#This Row],[NOMBRE DE SERIE]],CCD!$A$3:$D$181,2,0)</f>
        <v>15</v>
      </c>
      <c r="H751" s="1" t="s">
        <v>2243</v>
      </c>
      <c r="I751" s="2">
        <v>1</v>
      </c>
      <c r="J751" s="2">
        <v>0</v>
      </c>
      <c r="K751" s="2">
        <v>0</v>
      </c>
      <c r="L751" s="2">
        <f>VLOOKUP(Tabla1[[#This Row],[NoMBRE DE SuBSERIE]],CCD!$C$3:$D$181,2,0)</f>
        <v>10</v>
      </c>
      <c r="M751" s="1" t="s">
        <v>666</v>
      </c>
      <c r="N751" s="2" t="s">
        <v>7</v>
      </c>
      <c r="O751" s="2" t="s">
        <v>7</v>
      </c>
      <c r="P751" s="2" t="s">
        <v>7</v>
      </c>
      <c r="Q751" s="1" t="s">
        <v>853</v>
      </c>
      <c r="R751" s="2" t="s">
        <v>244</v>
      </c>
      <c r="S751" s="2" t="s">
        <v>8</v>
      </c>
      <c r="T751" s="2" t="s">
        <v>634</v>
      </c>
      <c r="U751" s="2" t="s">
        <v>7</v>
      </c>
      <c r="V751" s="2" t="s">
        <v>7</v>
      </c>
      <c r="W751" s="2" t="s">
        <v>8</v>
      </c>
      <c r="X751" s="2">
        <v>0</v>
      </c>
      <c r="Y751" s="1" t="s">
        <v>1140</v>
      </c>
      <c r="Z751" s="1">
        <v>0</v>
      </c>
      <c r="AA751" s="1" t="s">
        <v>2</v>
      </c>
      <c r="AB751" s="1" t="s">
        <v>1</v>
      </c>
      <c r="AC751" s="3">
        <v>46106</v>
      </c>
      <c r="AD751" s="2" t="s">
        <v>7</v>
      </c>
      <c r="AE751" s="1" t="s">
        <v>841</v>
      </c>
    </row>
    <row r="752" spans="1:31" ht="39.65" customHeight="1">
      <c r="A752" s="1" t="s">
        <v>631</v>
      </c>
      <c r="B752" s="1" t="s">
        <v>629</v>
      </c>
      <c r="C752" s="1" t="s">
        <v>633</v>
      </c>
      <c r="D752" s="1" t="s">
        <v>848</v>
      </c>
      <c r="E752" s="1" t="s">
        <v>40</v>
      </c>
      <c r="F752" s="2" t="s">
        <v>7</v>
      </c>
      <c r="G752" s="2">
        <f>VLOOKUP(Tabla1[[#This Row],[NOMBRE DE SERIE]],CCD!$A$3:$D$181,2,0)</f>
        <v>15</v>
      </c>
      <c r="H752" s="1" t="s">
        <v>2243</v>
      </c>
      <c r="I752" s="2">
        <v>1</v>
      </c>
      <c r="J752" s="2">
        <v>0</v>
      </c>
      <c r="K752" s="2">
        <v>0</v>
      </c>
      <c r="L752" s="2">
        <f>VLOOKUP(Tabla1[[#This Row],[NoMBRE DE SuBSERIE]],CCD!$C$3:$D$181,2,0)</f>
        <v>10</v>
      </c>
      <c r="M752" s="1" t="s">
        <v>666</v>
      </c>
      <c r="N752" s="2" t="s">
        <v>7</v>
      </c>
      <c r="O752" s="2" t="s">
        <v>7</v>
      </c>
      <c r="P752" s="2" t="s">
        <v>7</v>
      </c>
      <c r="Q752" s="1" t="s">
        <v>908</v>
      </c>
      <c r="R752" s="2" t="s">
        <v>8</v>
      </c>
      <c r="S752" s="2" t="s">
        <v>8</v>
      </c>
      <c r="T752" s="2" t="s">
        <v>634</v>
      </c>
      <c r="U752" s="2" t="s">
        <v>7</v>
      </c>
      <c r="V752" s="2" t="s">
        <v>7</v>
      </c>
      <c r="W752" s="2" t="s">
        <v>8</v>
      </c>
      <c r="X752" s="2">
        <v>0</v>
      </c>
      <c r="Y752" s="1" t="s">
        <v>1141</v>
      </c>
      <c r="Z752" s="1">
        <v>0</v>
      </c>
      <c r="AA752" s="1" t="s">
        <v>2</v>
      </c>
      <c r="AB752" s="1" t="s">
        <v>1</v>
      </c>
      <c r="AC752" s="3">
        <v>46106</v>
      </c>
      <c r="AD752" s="2" t="s">
        <v>7</v>
      </c>
      <c r="AE752" s="1" t="s">
        <v>841</v>
      </c>
    </row>
    <row r="753" spans="1:31" ht="39.65" customHeight="1">
      <c r="A753" s="1" t="s">
        <v>631</v>
      </c>
      <c r="B753" s="1" t="s">
        <v>629</v>
      </c>
      <c r="C753" s="1" t="s">
        <v>633</v>
      </c>
      <c r="D753" s="1" t="s">
        <v>848</v>
      </c>
      <c r="E753" s="1" t="s">
        <v>40</v>
      </c>
      <c r="F753" s="2" t="s">
        <v>7</v>
      </c>
      <c r="G753" s="2">
        <f>VLOOKUP(Tabla1[[#This Row],[NOMBRE DE SERIE]],CCD!$A$3:$D$181,2,0)</f>
        <v>15</v>
      </c>
      <c r="H753" s="1" t="s">
        <v>2243</v>
      </c>
      <c r="I753" s="2">
        <v>1</v>
      </c>
      <c r="J753" s="2">
        <v>0</v>
      </c>
      <c r="K753" s="2">
        <v>0</v>
      </c>
      <c r="L753" s="2">
        <f>VLOOKUP(Tabla1[[#This Row],[NoMBRE DE SuBSERIE]],CCD!$C$3:$D$181,2,0)</f>
        <v>10</v>
      </c>
      <c r="M753" s="1" t="s">
        <v>666</v>
      </c>
      <c r="N753" s="2" t="s">
        <v>7</v>
      </c>
      <c r="O753" s="2" t="s">
        <v>7</v>
      </c>
      <c r="P753" s="2" t="s">
        <v>7</v>
      </c>
      <c r="Q753" s="1" t="s">
        <v>642</v>
      </c>
      <c r="R753" s="2" t="s">
        <v>8</v>
      </c>
      <c r="S753" s="2" t="s">
        <v>8</v>
      </c>
      <c r="T753" s="2" t="s">
        <v>634</v>
      </c>
      <c r="U753" s="2" t="s">
        <v>7</v>
      </c>
      <c r="V753" s="2" t="s">
        <v>7</v>
      </c>
      <c r="W753" s="2" t="s">
        <v>8</v>
      </c>
      <c r="X753" s="2">
        <v>0</v>
      </c>
      <c r="Y753" s="1" t="s">
        <v>1142</v>
      </c>
      <c r="Z753" s="1">
        <v>0</v>
      </c>
      <c r="AA753" s="1" t="s">
        <v>2</v>
      </c>
      <c r="AB753" s="1" t="s">
        <v>1</v>
      </c>
      <c r="AC753" s="3">
        <v>46106</v>
      </c>
      <c r="AD753" s="2" t="s">
        <v>7</v>
      </c>
      <c r="AE753" s="1" t="s">
        <v>841</v>
      </c>
    </row>
    <row r="754" spans="1:31" ht="39.65" customHeight="1">
      <c r="A754" s="1" t="s">
        <v>631</v>
      </c>
      <c r="B754" s="1" t="s">
        <v>629</v>
      </c>
      <c r="C754" s="1" t="s">
        <v>633</v>
      </c>
      <c r="D754" s="1" t="s">
        <v>848</v>
      </c>
      <c r="E754" s="1" t="s">
        <v>40</v>
      </c>
      <c r="F754" s="2" t="s">
        <v>7</v>
      </c>
      <c r="G754" s="2">
        <f>VLOOKUP(Tabla1[[#This Row],[NOMBRE DE SERIE]],CCD!$A$3:$D$181,2,0)</f>
        <v>15</v>
      </c>
      <c r="H754" s="1" t="s">
        <v>2243</v>
      </c>
      <c r="I754" s="2">
        <v>1</v>
      </c>
      <c r="J754" s="2">
        <v>0</v>
      </c>
      <c r="K754" s="2">
        <v>0</v>
      </c>
      <c r="L754" s="2">
        <f>VLOOKUP(Tabla1[[#This Row],[NoMBRE DE SuBSERIE]],CCD!$C$3:$D$181,2,0)</f>
        <v>10</v>
      </c>
      <c r="M754" s="1" t="s">
        <v>666</v>
      </c>
      <c r="N754" s="2" t="s">
        <v>7</v>
      </c>
      <c r="O754" s="2" t="s">
        <v>7</v>
      </c>
      <c r="P754" s="2" t="s">
        <v>7</v>
      </c>
      <c r="Q754" s="1" t="s">
        <v>65</v>
      </c>
      <c r="R754" s="2" t="s">
        <v>8</v>
      </c>
      <c r="S754" s="2" t="s">
        <v>8</v>
      </c>
      <c r="T754" s="2" t="s">
        <v>634</v>
      </c>
      <c r="U754" s="2" t="s">
        <v>7</v>
      </c>
      <c r="V754" s="2" t="s">
        <v>7</v>
      </c>
      <c r="W754" s="2" t="s">
        <v>8</v>
      </c>
      <c r="X754" s="2">
        <v>0</v>
      </c>
      <c r="Y754" s="1" t="s">
        <v>1143</v>
      </c>
      <c r="Z754" s="1">
        <v>0</v>
      </c>
      <c r="AA754" s="1" t="s">
        <v>2</v>
      </c>
      <c r="AB754" s="1" t="s">
        <v>1</v>
      </c>
      <c r="AC754" s="3">
        <v>46106</v>
      </c>
      <c r="AD754" s="2" t="s">
        <v>7</v>
      </c>
      <c r="AE754" s="1" t="s">
        <v>841</v>
      </c>
    </row>
    <row r="755" spans="1:31" ht="39.65" customHeight="1">
      <c r="A755" s="1" t="s">
        <v>631</v>
      </c>
      <c r="B755" s="1" t="s">
        <v>629</v>
      </c>
      <c r="C755" s="1" t="s">
        <v>633</v>
      </c>
      <c r="D755" s="1" t="s">
        <v>848</v>
      </c>
      <c r="E755" s="1" t="s">
        <v>40</v>
      </c>
      <c r="F755" s="2" t="s">
        <v>7</v>
      </c>
      <c r="G755" s="2">
        <f>VLOOKUP(Tabla1[[#This Row],[NOMBRE DE SERIE]],CCD!$A$3:$D$181,2,0)</f>
        <v>15</v>
      </c>
      <c r="H755" s="1" t="s">
        <v>2243</v>
      </c>
      <c r="I755" s="2">
        <v>1</v>
      </c>
      <c r="J755" s="2">
        <v>0</v>
      </c>
      <c r="K755" s="2">
        <v>0</v>
      </c>
      <c r="L755" s="2">
        <f>VLOOKUP(Tabla1[[#This Row],[NoMBRE DE SuBSERIE]],CCD!$C$3:$D$181,2,0)</f>
        <v>10</v>
      </c>
      <c r="M755" s="1" t="s">
        <v>666</v>
      </c>
      <c r="N755" s="2" t="s">
        <v>7</v>
      </c>
      <c r="O755" s="2" t="s">
        <v>7</v>
      </c>
      <c r="P755" s="2" t="s">
        <v>7</v>
      </c>
      <c r="Q755" s="1" t="s">
        <v>1047</v>
      </c>
      <c r="R755" s="2" t="s">
        <v>233</v>
      </c>
      <c r="S755" s="2" t="s">
        <v>8</v>
      </c>
      <c r="T755" s="2" t="s">
        <v>634</v>
      </c>
      <c r="U755" s="2" t="s">
        <v>7</v>
      </c>
      <c r="V755" s="2" t="s">
        <v>7</v>
      </c>
      <c r="W755" s="2" t="s">
        <v>8</v>
      </c>
      <c r="X755" s="2">
        <v>0</v>
      </c>
      <c r="Y755" s="1" t="s">
        <v>1144</v>
      </c>
      <c r="Z755" s="1">
        <v>0</v>
      </c>
      <c r="AA755" s="1" t="s">
        <v>2</v>
      </c>
      <c r="AB755" s="1" t="s">
        <v>1</v>
      </c>
      <c r="AC755" s="3">
        <v>46106</v>
      </c>
      <c r="AD755" s="2" t="s">
        <v>7</v>
      </c>
      <c r="AE755" s="1" t="s">
        <v>841</v>
      </c>
    </row>
    <row r="756" spans="1:31" ht="39.65" customHeight="1">
      <c r="A756" s="1" t="s">
        <v>631</v>
      </c>
      <c r="B756" s="1" t="s">
        <v>629</v>
      </c>
      <c r="C756" s="1" t="s">
        <v>633</v>
      </c>
      <c r="D756" s="1" t="s">
        <v>848</v>
      </c>
      <c r="E756" s="1" t="s">
        <v>40</v>
      </c>
      <c r="F756" s="2" t="s">
        <v>7</v>
      </c>
      <c r="G756" s="2">
        <f>VLOOKUP(Tabla1[[#This Row],[NOMBRE DE SERIE]],CCD!$A$3:$D$181,2,0)</f>
        <v>15</v>
      </c>
      <c r="H756" s="1" t="s">
        <v>2243</v>
      </c>
      <c r="I756" s="2">
        <v>1</v>
      </c>
      <c r="J756" s="2">
        <v>0</v>
      </c>
      <c r="K756" s="2">
        <v>0</v>
      </c>
      <c r="L756" s="2">
        <f>VLOOKUP(Tabla1[[#This Row],[NoMBRE DE SuBSERIE]],CCD!$C$3:$D$181,2,0)</f>
        <v>10</v>
      </c>
      <c r="M756" s="1" t="s">
        <v>666</v>
      </c>
      <c r="N756" s="2" t="s">
        <v>7</v>
      </c>
      <c r="O756" s="2" t="s">
        <v>7</v>
      </c>
      <c r="P756" s="2" t="s">
        <v>7</v>
      </c>
      <c r="Q756" s="1" t="s">
        <v>650</v>
      </c>
      <c r="R756" s="2" t="s">
        <v>233</v>
      </c>
      <c r="S756" s="2" t="s">
        <v>8</v>
      </c>
      <c r="T756" s="2" t="s">
        <v>634</v>
      </c>
      <c r="U756" s="2" t="s">
        <v>7</v>
      </c>
      <c r="V756" s="2" t="s">
        <v>7</v>
      </c>
      <c r="W756" s="2" t="s">
        <v>8</v>
      </c>
      <c r="X756" s="2">
        <v>0</v>
      </c>
      <c r="Y756" s="1" t="s">
        <v>1145</v>
      </c>
      <c r="Z756" s="1">
        <v>0</v>
      </c>
      <c r="AA756" s="1" t="s">
        <v>2</v>
      </c>
      <c r="AB756" s="1" t="s">
        <v>1</v>
      </c>
      <c r="AC756" s="3">
        <v>46106</v>
      </c>
      <c r="AD756" s="2" t="s">
        <v>7</v>
      </c>
      <c r="AE756" s="1" t="s">
        <v>841</v>
      </c>
    </row>
    <row r="757" spans="1:31" ht="39.65" customHeight="1">
      <c r="A757" s="1" t="s">
        <v>631</v>
      </c>
      <c r="B757" s="1" t="s">
        <v>629</v>
      </c>
      <c r="C757" s="1" t="s">
        <v>633</v>
      </c>
      <c r="D757" s="1" t="s">
        <v>848</v>
      </c>
      <c r="E757" s="1" t="s">
        <v>40</v>
      </c>
      <c r="F757" s="2" t="s">
        <v>7</v>
      </c>
      <c r="G757" s="2">
        <f>VLOOKUP(Tabla1[[#This Row],[NOMBRE DE SERIE]],CCD!$A$3:$D$181,2,0)</f>
        <v>15</v>
      </c>
      <c r="H757" s="1" t="s">
        <v>2243</v>
      </c>
      <c r="I757" s="2">
        <v>1</v>
      </c>
      <c r="J757" s="2">
        <v>0</v>
      </c>
      <c r="K757" s="2">
        <v>0</v>
      </c>
      <c r="L757" s="2">
        <f>VLOOKUP(Tabla1[[#This Row],[NoMBRE DE SuBSERIE]],CCD!$C$3:$D$181,2,0)</f>
        <v>10</v>
      </c>
      <c r="M757" s="1" t="s">
        <v>666</v>
      </c>
      <c r="N757" s="2" t="s">
        <v>7</v>
      </c>
      <c r="O757" s="2" t="s">
        <v>7</v>
      </c>
      <c r="P757" s="2" t="s">
        <v>7</v>
      </c>
      <c r="Q757" s="1" t="s">
        <v>651</v>
      </c>
      <c r="R757" s="2" t="s">
        <v>233</v>
      </c>
      <c r="S757" s="2" t="s">
        <v>8</v>
      </c>
      <c r="T757" s="2" t="s">
        <v>634</v>
      </c>
      <c r="U757" s="2" t="s">
        <v>7</v>
      </c>
      <c r="V757" s="2" t="s">
        <v>7</v>
      </c>
      <c r="W757" s="2" t="s">
        <v>8</v>
      </c>
      <c r="X757" s="2">
        <v>0</v>
      </c>
      <c r="Y757" s="1" t="s">
        <v>1146</v>
      </c>
      <c r="Z757" s="1">
        <v>0</v>
      </c>
      <c r="AA757" s="1" t="s">
        <v>2</v>
      </c>
      <c r="AB757" s="1" t="s">
        <v>1</v>
      </c>
      <c r="AC757" s="3">
        <v>46106</v>
      </c>
      <c r="AD757" s="2" t="s">
        <v>7</v>
      </c>
      <c r="AE757" s="1" t="s">
        <v>841</v>
      </c>
    </row>
    <row r="758" spans="1:31" ht="39.65" customHeight="1">
      <c r="A758" s="1" t="s">
        <v>631</v>
      </c>
      <c r="B758" s="1" t="s">
        <v>629</v>
      </c>
      <c r="C758" s="1" t="s">
        <v>633</v>
      </c>
      <c r="D758" s="1" t="s">
        <v>848</v>
      </c>
      <c r="E758" s="1" t="s">
        <v>40</v>
      </c>
      <c r="F758" s="2" t="s">
        <v>7</v>
      </c>
      <c r="G758" s="2">
        <f>VLOOKUP(Tabla1[[#This Row],[NOMBRE DE SERIE]],CCD!$A$3:$D$181,2,0)</f>
        <v>15</v>
      </c>
      <c r="H758" s="1" t="s">
        <v>2243</v>
      </c>
      <c r="I758" s="2">
        <v>1</v>
      </c>
      <c r="J758" s="2">
        <v>0</v>
      </c>
      <c r="K758" s="2">
        <v>0</v>
      </c>
      <c r="L758" s="2">
        <f>VLOOKUP(Tabla1[[#This Row],[NoMBRE DE SuBSERIE]],CCD!$C$3:$D$181,2,0)</f>
        <v>10</v>
      </c>
      <c r="M758" s="1" t="s">
        <v>666</v>
      </c>
      <c r="N758" s="2" t="s">
        <v>7</v>
      </c>
      <c r="O758" s="2" t="s">
        <v>7</v>
      </c>
      <c r="P758" s="2" t="s">
        <v>7</v>
      </c>
      <c r="Q758" s="1" t="s">
        <v>652</v>
      </c>
      <c r="R758" s="2" t="s">
        <v>233</v>
      </c>
      <c r="S758" s="2" t="s">
        <v>8</v>
      </c>
      <c r="T758" s="2" t="s">
        <v>634</v>
      </c>
      <c r="U758" s="2" t="s">
        <v>7</v>
      </c>
      <c r="V758" s="2" t="s">
        <v>7</v>
      </c>
      <c r="W758" s="2" t="s">
        <v>8</v>
      </c>
      <c r="X758" s="2">
        <v>0</v>
      </c>
      <c r="Y758" s="1" t="s">
        <v>1147</v>
      </c>
      <c r="Z758" s="1">
        <v>0</v>
      </c>
      <c r="AA758" s="1" t="s">
        <v>2</v>
      </c>
      <c r="AB758" s="1" t="s">
        <v>1</v>
      </c>
      <c r="AC758" s="3">
        <v>46106</v>
      </c>
      <c r="AD758" s="2" t="s">
        <v>7</v>
      </c>
      <c r="AE758" s="1" t="s">
        <v>841</v>
      </c>
    </row>
    <row r="759" spans="1:31" ht="39.65" customHeight="1">
      <c r="A759" s="1" t="s">
        <v>631</v>
      </c>
      <c r="B759" s="1" t="s">
        <v>629</v>
      </c>
      <c r="C759" s="1" t="s">
        <v>633</v>
      </c>
      <c r="D759" s="1" t="s">
        <v>848</v>
      </c>
      <c r="E759" s="1" t="s">
        <v>40</v>
      </c>
      <c r="F759" s="2" t="s">
        <v>7</v>
      </c>
      <c r="G759" s="2">
        <f>VLOOKUP(Tabla1[[#This Row],[NOMBRE DE SERIE]],CCD!$A$3:$D$181,2,0)</f>
        <v>15</v>
      </c>
      <c r="H759" s="1" t="s">
        <v>2243</v>
      </c>
      <c r="I759" s="2">
        <v>1</v>
      </c>
      <c r="J759" s="2">
        <v>0</v>
      </c>
      <c r="K759" s="2">
        <v>0</v>
      </c>
      <c r="L759" s="2">
        <f>VLOOKUP(Tabla1[[#This Row],[NoMBRE DE SuBSERIE]],CCD!$C$3:$D$181,2,0)</f>
        <v>10</v>
      </c>
      <c r="M759" s="1" t="s">
        <v>666</v>
      </c>
      <c r="N759" s="2" t="s">
        <v>7</v>
      </c>
      <c r="O759" s="2" t="s">
        <v>7</v>
      </c>
      <c r="P759" s="2" t="s">
        <v>7</v>
      </c>
      <c r="Q759" s="1" t="s">
        <v>2123</v>
      </c>
      <c r="R759" s="2" t="s">
        <v>233</v>
      </c>
      <c r="S759" s="2" t="s">
        <v>8</v>
      </c>
      <c r="T759" s="2" t="s">
        <v>634</v>
      </c>
      <c r="U759" s="2" t="s">
        <v>7</v>
      </c>
      <c r="V759" s="2" t="s">
        <v>7</v>
      </c>
      <c r="W759" s="2" t="s">
        <v>8</v>
      </c>
      <c r="X759" s="2">
        <v>0</v>
      </c>
      <c r="Y759" s="1" t="s">
        <v>1148</v>
      </c>
      <c r="Z759" s="1">
        <v>0</v>
      </c>
      <c r="AA759" s="1" t="s">
        <v>2</v>
      </c>
      <c r="AB759" s="1" t="s">
        <v>1</v>
      </c>
      <c r="AC759" s="3">
        <v>46106</v>
      </c>
      <c r="AD759" s="2" t="s">
        <v>7</v>
      </c>
      <c r="AE759" s="1" t="s">
        <v>841</v>
      </c>
    </row>
    <row r="760" spans="1:31" ht="39.65" customHeight="1">
      <c r="A760" s="1" t="s">
        <v>631</v>
      </c>
      <c r="B760" s="1" t="s">
        <v>629</v>
      </c>
      <c r="C760" s="1" t="s">
        <v>633</v>
      </c>
      <c r="D760" s="1" t="s">
        <v>848</v>
      </c>
      <c r="E760" s="1" t="s">
        <v>40</v>
      </c>
      <c r="F760" s="2" t="s">
        <v>7</v>
      </c>
      <c r="G760" s="2">
        <f>VLOOKUP(Tabla1[[#This Row],[NOMBRE DE SERIE]],CCD!$A$3:$D$181,2,0)</f>
        <v>15</v>
      </c>
      <c r="H760" s="1" t="s">
        <v>2243</v>
      </c>
      <c r="I760" s="2">
        <v>1</v>
      </c>
      <c r="J760" s="2">
        <v>0</v>
      </c>
      <c r="K760" s="2">
        <v>0</v>
      </c>
      <c r="L760" s="2">
        <f>VLOOKUP(Tabla1[[#This Row],[NoMBRE DE SuBSERIE]],CCD!$C$3:$D$181,2,0)</f>
        <v>10</v>
      </c>
      <c r="M760" s="1" t="s">
        <v>666</v>
      </c>
      <c r="N760" s="2" t="s">
        <v>7</v>
      </c>
      <c r="O760" s="2" t="s">
        <v>7</v>
      </c>
      <c r="P760" s="2" t="s">
        <v>7</v>
      </c>
      <c r="Q760" s="1" t="s">
        <v>667</v>
      </c>
      <c r="R760" s="2" t="s">
        <v>233</v>
      </c>
      <c r="S760" s="2" t="s">
        <v>8</v>
      </c>
      <c r="T760" s="2" t="s">
        <v>634</v>
      </c>
      <c r="U760" s="2" t="s">
        <v>7</v>
      </c>
      <c r="V760" s="2" t="s">
        <v>7</v>
      </c>
      <c r="W760" s="2" t="s">
        <v>8</v>
      </c>
      <c r="X760" s="2">
        <v>0</v>
      </c>
      <c r="Y760" s="1" t="s">
        <v>1149</v>
      </c>
      <c r="Z760" s="1">
        <v>0</v>
      </c>
      <c r="AA760" s="1" t="s">
        <v>2</v>
      </c>
      <c r="AB760" s="1" t="s">
        <v>1</v>
      </c>
      <c r="AC760" s="3">
        <v>46106</v>
      </c>
      <c r="AD760" s="2" t="s">
        <v>7</v>
      </c>
      <c r="AE760" s="1" t="s">
        <v>841</v>
      </c>
    </row>
    <row r="761" spans="1:31" ht="39.65" customHeight="1">
      <c r="A761" s="1" t="s">
        <v>631</v>
      </c>
      <c r="B761" s="1" t="s">
        <v>629</v>
      </c>
      <c r="C761" s="1" t="s">
        <v>633</v>
      </c>
      <c r="D761" s="1" t="s">
        <v>848</v>
      </c>
      <c r="E761" s="1" t="s">
        <v>40</v>
      </c>
      <c r="F761" s="2" t="s">
        <v>7</v>
      </c>
      <c r="G761" s="2">
        <f>VLOOKUP(Tabla1[[#This Row],[NOMBRE DE SERIE]],CCD!$A$3:$D$181,2,0)</f>
        <v>15</v>
      </c>
      <c r="H761" s="1" t="s">
        <v>2243</v>
      </c>
      <c r="I761" s="2">
        <v>1</v>
      </c>
      <c r="J761" s="2">
        <v>0</v>
      </c>
      <c r="K761" s="2">
        <v>0</v>
      </c>
      <c r="L761" s="2">
        <f>VLOOKUP(Tabla1[[#This Row],[NoMBRE DE SuBSERIE]],CCD!$C$3:$D$181,2,0)</f>
        <v>10</v>
      </c>
      <c r="M761" s="1" t="s">
        <v>666</v>
      </c>
      <c r="N761" s="2" t="s">
        <v>7</v>
      </c>
      <c r="O761" s="2" t="s">
        <v>7</v>
      </c>
      <c r="P761" s="2" t="s">
        <v>7</v>
      </c>
      <c r="Q761" s="1" t="s">
        <v>654</v>
      </c>
      <c r="R761" s="2" t="s">
        <v>233</v>
      </c>
      <c r="S761" s="2" t="s">
        <v>8</v>
      </c>
      <c r="T761" s="2" t="s">
        <v>634</v>
      </c>
      <c r="U761" s="2" t="s">
        <v>7</v>
      </c>
      <c r="V761" s="2" t="s">
        <v>7</v>
      </c>
      <c r="W761" s="2" t="s">
        <v>8</v>
      </c>
      <c r="X761" s="2">
        <v>0</v>
      </c>
      <c r="Y761" s="1" t="s">
        <v>1150</v>
      </c>
      <c r="Z761" s="1">
        <v>0</v>
      </c>
      <c r="AA761" s="1" t="s">
        <v>2</v>
      </c>
      <c r="AB761" s="1" t="s">
        <v>1</v>
      </c>
      <c r="AC761" s="3">
        <v>46106</v>
      </c>
      <c r="AD761" s="2" t="s">
        <v>7</v>
      </c>
      <c r="AE761" s="1" t="s">
        <v>841</v>
      </c>
    </row>
    <row r="762" spans="1:31" ht="39.65" customHeight="1">
      <c r="A762" s="1" t="s">
        <v>631</v>
      </c>
      <c r="B762" s="1" t="s">
        <v>629</v>
      </c>
      <c r="C762" s="1" t="s">
        <v>633</v>
      </c>
      <c r="D762" s="1" t="s">
        <v>848</v>
      </c>
      <c r="E762" s="1" t="s">
        <v>40</v>
      </c>
      <c r="F762" s="2" t="s">
        <v>7</v>
      </c>
      <c r="G762" s="2">
        <f>VLOOKUP(Tabla1[[#This Row],[NOMBRE DE SERIE]],CCD!$A$3:$D$181,2,0)</f>
        <v>15</v>
      </c>
      <c r="H762" s="1" t="s">
        <v>2243</v>
      </c>
      <c r="I762" s="2">
        <v>1</v>
      </c>
      <c r="J762" s="2">
        <v>0</v>
      </c>
      <c r="K762" s="2">
        <v>0</v>
      </c>
      <c r="L762" s="2">
        <f>VLOOKUP(Tabla1[[#This Row],[NoMBRE DE SuBSERIE]],CCD!$C$3:$D$181,2,0)</f>
        <v>10</v>
      </c>
      <c r="M762" s="1" t="s">
        <v>666</v>
      </c>
      <c r="N762" s="2" t="s">
        <v>7</v>
      </c>
      <c r="O762" s="2" t="s">
        <v>7</v>
      </c>
      <c r="P762" s="2" t="s">
        <v>7</v>
      </c>
      <c r="Q762" s="1" t="s">
        <v>655</v>
      </c>
      <c r="R762" s="2" t="s">
        <v>233</v>
      </c>
      <c r="S762" s="2" t="s">
        <v>8</v>
      </c>
      <c r="T762" s="2" t="s">
        <v>634</v>
      </c>
      <c r="U762" s="2" t="s">
        <v>7</v>
      </c>
      <c r="V762" s="2" t="s">
        <v>7</v>
      </c>
      <c r="W762" s="2" t="s">
        <v>8</v>
      </c>
      <c r="X762" s="2">
        <v>0</v>
      </c>
      <c r="Y762" s="1" t="s">
        <v>1151</v>
      </c>
      <c r="Z762" s="1">
        <v>0</v>
      </c>
      <c r="AA762" s="1" t="s">
        <v>2</v>
      </c>
      <c r="AB762" s="1" t="s">
        <v>1</v>
      </c>
      <c r="AC762" s="3">
        <v>46106</v>
      </c>
      <c r="AD762" s="2" t="s">
        <v>7</v>
      </c>
      <c r="AE762" s="1" t="s">
        <v>841</v>
      </c>
    </row>
    <row r="763" spans="1:31" ht="39.65" customHeight="1">
      <c r="A763" s="1" t="s">
        <v>631</v>
      </c>
      <c r="B763" s="1" t="s">
        <v>629</v>
      </c>
      <c r="C763" s="1" t="s">
        <v>633</v>
      </c>
      <c r="D763" s="1" t="s">
        <v>848</v>
      </c>
      <c r="E763" s="1" t="s">
        <v>40</v>
      </c>
      <c r="F763" s="2" t="s">
        <v>7</v>
      </c>
      <c r="G763" s="2">
        <f>VLOOKUP(Tabla1[[#This Row],[NOMBRE DE SERIE]],CCD!$A$3:$D$181,2,0)</f>
        <v>15</v>
      </c>
      <c r="H763" s="1" t="s">
        <v>2243</v>
      </c>
      <c r="I763" s="2">
        <v>1</v>
      </c>
      <c r="J763" s="2">
        <v>0</v>
      </c>
      <c r="K763" s="2">
        <v>0</v>
      </c>
      <c r="L763" s="2">
        <f>VLOOKUP(Tabla1[[#This Row],[NoMBRE DE SuBSERIE]],CCD!$C$3:$D$181,2,0)</f>
        <v>10</v>
      </c>
      <c r="M763" s="1" t="s">
        <v>666</v>
      </c>
      <c r="N763" s="2" t="s">
        <v>7</v>
      </c>
      <c r="O763" s="2" t="s">
        <v>7</v>
      </c>
      <c r="P763" s="2" t="s">
        <v>7</v>
      </c>
      <c r="Q763" s="1" t="s">
        <v>656</v>
      </c>
      <c r="R763" s="2" t="s">
        <v>233</v>
      </c>
      <c r="S763" s="2" t="s">
        <v>8</v>
      </c>
      <c r="T763" s="2" t="s">
        <v>634</v>
      </c>
      <c r="U763" s="2" t="s">
        <v>7</v>
      </c>
      <c r="V763" s="2" t="s">
        <v>7</v>
      </c>
      <c r="W763" s="2" t="s">
        <v>8</v>
      </c>
      <c r="X763" s="2">
        <v>0</v>
      </c>
      <c r="Y763" s="1" t="s">
        <v>1152</v>
      </c>
      <c r="Z763" s="1">
        <v>0</v>
      </c>
      <c r="AA763" s="1" t="s">
        <v>2</v>
      </c>
      <c r="AB763" s="1" t="s">
        <v>1</v>
      </c>
      <c r="AC763" s="3">
        <v>46106</v>
      </c>
      <c r="AD763" s="2" t="s">
        <v>7</v>
      </c>
      <c r="AE763" s="1" t="s">
        <v>841</v>
      </c>
    </row>
    <row r="764" spans="1:31" ht="39.65" customHeight="1">
      <c r="A764" s="1" t="s">
        <v>631</v>
      </c>
      <c r="B764" s="1" t="s">
        <v>629</v>
      </c>
      <c r="C764" s="1" t="s">
        <v>633</v>
      </c>
      <c r="D764" s="1" t="s">
        <v>848</v>
      </c>
      <c r="E764" s="1" t="s">
        <v>40</v>
      </c>
      <c r="F764" s="2" t="s">
        <v>7</v>
      </c>
      <c r="G764" s="2">
        <f>VLOOKUP(Tabla1[[#This Row],[NOMBRE DE SERIE]],CCD!$A$3:$D$181,2,0)</f>
        <v>15</v>
      </c>
      <c r="H764" s="1" t="s">
        <v>2243</v>
      </c>
      <c r="I764" s="2">
        <v>1</v>
      </c>
      <c r="J764" s="2">
        <v>0</v>
      </c>
      <c r="K764" s="2">
        <v>0</v>
      </c>
      <c r="L764" s="2">
        <f>VLOOKUP(Tabla1[[#This Row],[NoMBRE DE SuBSERIE]],CCD!$C$3:$D$181,2,0)</f>
        <v>10</v>
      </c>
      <c r="M764" s="1" t="s">
        <v>666</v>
      </c>
      <c r="N764" s="2" t="s">
        <v>7</v>
      </c>
      <c r="O764" s="2" t="s">
        <v>7</v>
      </c>
      <c r="P764" s="2" t="s">
        <v>7</v>
      </c>
      <c r="Q764" s="1" t="s">
        <v>911</v>
      </c>
      <c r="R764" s="2" t="s">
        <v>233</v>
      </c>
      <c r="S764" s="2" t="s">
        <v>8</v>
      </c>
      <c r="T764" s="2" t="s">
        <v>634</v>
      </c>
      <c r="U764" s="2" t="s">
        <v>7</v>
      </c>
      <c r="V764" s="2" t="s">
        <v>7</v>
      </c>
      <c r="W764" s="2" t="s">
        <v>8</v>
      </c>
      <c r="X764" s="2">
        <v>0</v>
      </c>
      <c r="Y764" s="1" t="s">
        <v>1153</v>
      </c>
      <c r="Z764" s="1">
        <v>0</v>
      </c>
      <c r="AA764" s="1" t="s">
        <v>2</v>
      </c>
      <c r="AB764" s="1" t="s">
        <v>1</v>
      </c>
      <c r="AC764" s="3">
        <v>46106</v>
      </c>
      <c r="AD764" s="2" t="s">
        <v>7</v>
      </c>
      <c r="AE764" s="1" t="s">
        <v>841</v>
      </c>
    </row>
    <row r="765" spans="1:31" ht="39.65" customHeight="1">
      <c r="A765" s="1" t="s">
        <v>631</v>
      </c>
      <c r="B765" s="1" t="s">
        <v>629</v>
      </c>
      <c r="C765" s="1" t="s">
        <v>633</v>
      </c>
      <c r="D765" s="1" t="s">
        <v>848</v>
      </c>
      <c r="E765" s="1" t="s">
        <v>40</v>
      </c>
      <c r="F765" s="2" t="s">
        <v>7</v>
      </c>
      <c r="G765" s="2">
        <f>VLOOKUP(Tabla1[[#This Row],[NOMBRE DE SERIE]],CCD!$A$3:$D$181,2,0)</f>
        <v>15</v>
      </c>
      <c r="H765" s="1" t="s">
        <v>2243</v>
      </c>
      <c r="I765" s="2">
        <v>1</v>
      </c>
      <c r="J765" s="2">
        <v>0</v>
      </c>
      <c r="K765" s="2">
        <v>0</v>
      </c>
      <c r="L765" s="2">
        <f>VLOOKUP(Tabla1[[#This Row],[NoMBRE DE SuBSERIE]],CCD!$C$3:$D$181,2,0)</f>
        <v>10</v>
      </c>
      <c r="M765" s="1" t="s">
        <v>666</v>
      </c>
      <c r="N765" s="2" t="s">
        <v>7</v>
      </c>
      <c r="O765" s="2" t="s">
        <v>7</v>
      </c>
      <c r="P765" s="2" t="s">
        <v>7</v>
      </c>
      <c r="Q765" s="1" t="s">
        <v>912</v>
      </c>
      <c r="R765" s="2" t="s">
        <v>8</v>
      </c>
      <c r="S765" s="2" t="s">
        <v>8</v>
      </c>
      <c r="T765" s="2" t="s">
        <v>634</v>
      </c>
      <c r="U765" s="2" t="s">
        <v>7</v>
      </c>
      <c r="V765" s="2" t="s">
        <v>7</v>
      </c>
      <c r="W765" s="2" t="s">
        <v>8</v>
      </c>
      <c r="X765" s="2">
        <v>0</v>
      </c>
      <c r="Y765" s="1" t="s">
        <v>1154</v>
      </c>
      <c r="Z765" s="1">
        <v>0</v>
      </c>
      <c r="AA765" s="1" t="s">
        <v>2</v>
      </c>
      <c r="AB765" s="1" t="s">
        <v>1</v>
      </c>
      <c r="AC765" s="3">
        <v>46106</v>
      </c>
      <c r="AD765" s="2" t="s">
        <v>7</v>
      </c>
      <c r="AE765" s="1" t="s">
        <v>841</v>
      </c>
    </row>
    <row r="766" spans="1:31" ht="39.65" customHeight="1">
      <c r="A766" s="1" t="s">
        <v>631</v>
      </c>
      <c r="B766" s="1" t="s">
        <v>629</v>
      </c>
      <c r="C766" s="1" t="s">
        <v>633</v>
      </c>
      <c r="D766" s="1" t="s">
        <v>848</v>
      </c>
      <c r="E766" s="1" t="s">
        <v>40</v>
      </c>
      <c r="F766" s="2" t="s">
        <v>7</v>
      </c>
      <c r="G766" s="2">
        <f>VLOOKUP(Tabla1[[#This Row],[NOMBRE DE SERIE]],CCD!$A$3:$D$181,2,0)</f>
        <v>15</v>
      </c>
      <c r="H766" s="1" t="s">
        <v>2243</v>
      </c>
      <c r="I766" s="2">
        <v>1</v>
      </c>
      <c r="J766" s="2">
        <v>0</v>
      </c>
      <c r="K766" s="2">
        <v>0</v>
      </c>
      <c r="L766" s="2">
        <f>VLOOKUP(Tabla1[[#This Row],[NoMBRE DE SuBSERIE]],CCD!$C$3:$D$181,2,0)</f>
        <v>10</v>
      </c>
      <c r="M766" s="1" t="s">
        <v>666</v>
      </c>
      <c r="N766" s="2" t="s">
        <v>7</v>
      </c>
      <c r="O766" s="2" t="s">
        <v>7</v>
      </c>
      <c r="P766" s="2" t="s">
        <v>7</v>
      </c>
      <c r="Q766" s="1" t="s">
        <v>668</v>
      </c>
      <c r="R766" s="2" t="s">
        <v>244</v>
      </c>
      <c r="S766" s="2" t="s">
        <v>8</v>
      </c>
      <c r="T766" s="2" t="s">
        <v>634</v>
      </c>
      <c r="U766" s="2" t="s">
        <v>7</v>
      </c>
      <c r="V766" s="2" t="s">
        <v>7</v>
      </c>
      <c r="W766" s="2" t="s">
        <v>8</v>
      </c>
      <c r="X766" s="2">
        <v>0</v>
      </c>
      <c r="Y766" s="1" t="s">
        <v>1155</v>
      </c>
      <c r="Z766" s="1">
        <v>0</v>
      </c>
      <c r="AA766" s="1" t="s">
        <v>2</v>
      </c>
      <c r="AB766" s="1" t="s">
        <v>1</v>
      </c>
      <c r="AC766" s="3">
        <v>46106</v>
      </c>
      <c r="AD766" s="2" t="s">
        <v>7</v>
      </c>
      <c r="AE766" s="1" t="s">
        <v>841</v>
      </c>
    </row>
    <row r="767" spans="1:31" ht="39.65" customHeight="1">
      <c r="A767" s="1" t="s">
        <v>631</v>
      </c>
      <c r="B767" s="1" t="s">
        <v>629</v>
      </c>
      <c r="C767" s="1" t="s">
        <v>633</v>
      </c>
      <c r="D767" s="1" t="s">
        <v>848</v>
      </c>
      <c r="E767" s="1" t="s">
        <v>40</v>
      </c>
      <c r="F767" s="2" t="s">
        <v>7</v>
      </c>
      <c r="G767" s="2">
        <f>VLOOKUP(Tabla1[[#This Row],[NOMBRE DE SERIE]],CCD!$A$3:$D$181,2,0)</f>
        <v>15</v>
      </c>
      <c r="H767" s="1" t="s">
        <v>2243</v>
      </c>
      <c r="I767" s="2">
        <v>1</v>
      </c>
      <c r="J767" s="2">
        <v>0</v>
      </c>
      <c r="K767" s="2">
        <v>0</v>
      </c>
      <c r="L767" s="2">
        <f>VLOOKUP(Tabla1[[#This Row],[NoMBRE DE SuBSERIE]],CCD!$C$3:$D$181,2,0)</f>
        <v>10</v>
      </c>
      <c r="M767" s="1" t="s">
        <v>666</v>
      </c>
      <c r="N767" s="2" t="s">
        <v>7</v>
      </c>
      <c r="O767" s="2" t="s">
        <v>7</v>
      </c>
      <c r="P767" s="2" t="s">
        <v>7</v>
      </c>
      <c r="Q767" s="1" t="s">
        <v>658</v>
      </c>
      <c r="R767" s="2" t="s">
        <v>244</v>
      </c>
      <c r="S767" s="2" t="s">
        <v>8</v>
      </c>
      <c r="T767" s="2" t="s">
        <v>634</v>
      </c>
      <c r="U767" s="2" t="s">
        <v>7</v>
      </c>
      <c r="V767" s="2" t="s">
        <v>7</v>
      </c>
      <c r="W767" s="2" t="s">
        <v>8</v>
      </c>
      <c r="X767" s="2">
        <v>0</v>
      </c>
      <c r="Y767" s="1" t="s">
        <v>1156</v>
      </c>
      <c r="Z767" s="1">
        <v>0</v>
      </c>
      <c r="AA767" s="1" t="s">
        <v>2</v>
      </c>
      <c r="AB767" s="1" t="s">
        <v>1</v>
      </c>
      <c r="AC767" s="3">
        <v>46106</v>
      </c>
      <c r="AD767" s="2" t="s">
        <v>7</v>
      </c>
      <c r="AE767" s="1" t="s">
        <v>841</v>
      </c>
    </row>
    <row r="768" spans="1:31" ht="39.65" customHeight="1">
      <c r="A768" s="1" t="s">
        <v>631</v>
      </c>
      <c r="B768" s="1" t="s">
        <v>629</v>
      </c>
      <c r="C768" s="1" t="s">
        <v>633</v>
      </c>
      <c r="D768" s="1" t="s">
        <v>848</v>
      </c>
      <c r="E768" s="1" t="s">
        <v>40</v>
      </c>
      <c r="F768" s="2" t="s">
        <v>7</v>
      </c>
      <c r="G768" s="2">
        <f>VLOOKUP(Tabla1[[#This Row],[NOMBRE DE SERIE]],CCD!$A$3:$D$181,2,0)</f>
        <v>15</v>
      </c>
      <c r="H768" s="1" t="s">
        <v>2243</v>
      </c>
      <c r="I768" s="2">
        <v>1</v>
      </c>
      <c r="J768" s="2">
        <v>0</v>
      </c>
      <c r="K768" s="2">
        <v>0</v>
      </c>
      <c r="L768" s="2">
        <f>VLOOKUP(Tabla1[[#This Row],[NoMBRE DE SuBSERIE]],CCD!$C$3:$D$181,2,0)</f>
        <v>10</v>
      </c>
      <c r="M768" s="1" t="s">
        <v>666</v>
      </c>
      <c r="N768" s="2" t="s">
        <v>7</v>
      </c>
      <c r="O768" s="2" t="s">
        <v>7</v>
      </c>
      <c r="P768" s="2" t="s">
        <v>7</v>
      </c>
      <c r="Q768" s="1" t="s">
        <v>913</v>
      </c>
      <c r="R768" s="2" t="s">
        <v>233</v>
      </c>
      <c r="S768" s="2" t="s">
        <v>8</v>
      </c>
      <c r="T768" s="2" t="s">
        <v>634</v>
      </c>
      <c r="U768" s="2" t="s">
        <v>7</v>
      </c>
      <c r="V768" s="2" t="s">
        <v>7</v>
      </c>
      <c r="W768" s="2" t="s">
        <v>8</v>
      </c>
      <c r="X768" s="2">
        <v>0</v>
      </c>
      <c r="Y768" s="1" t="s">
        <v>1157</v>
      </c>
      <c r="Z768" s="1">
        <v>0</v>
      </c>
      <c r="AA768" s="1" t="s">
        <v>2</v>
      </c>
      <c r="AB768" s="1" t="s">
        <v>1</v>
      </c>
      <c r="AC768" s="3">
        <v>46106</v>
      </c>
      <c r="AD768" s="2" t="s">
        <v>7</v>
      </c>
      <c r="AE768" s="1" t="s">
        <v>841</v>
      </c>
    </row>
    <row r="769" spans="1:31" ht="39.65" customHeight="1">
      <c r="A769" s="1" t="s">
        <v>631</v>
      </c>
      <c r="B769" s="1" t="s">
        <v>629</v>
      </c>
      <c r="C769" s="1" t="s">
        <v>633</v>
      </c>
      <c r="D769" s="1" t="s">
        <v>848</v>
      </c>
      <c r="E769" s="1" t="s">
        <v>40</v>
      </c>
      <c r="F769" s="2" t="s">
        <v>7</v>
      </c>
      <c r="G769" s="2">
        <f>VLOOKUP(Tabla1[[#This Row],[NOMBRE DE SERIE]],CCD!$A$3:$D$181,2,0)</f>
        <v>15</v>
      </c>
      <c r="H769" s="1" t="s">
        <v>2243</v>
      </c>
      <c r="I769" s="2">
        <v>1</v>
      </c>
      <c r="J769" s="2">
        <v>0</v>
      </c>
      <c r="K769" s="2">
        <v>0</v>
      </c>
      <c r="L769" s="2">
        <f>VLOOKUP(Tabla1[[#This Row],[NoMBRE DE SuBSERIE]],CCD!$C$3:$D$181,2,0)</f>
        <v>10</v>
      </c>
      <c r="M769" s="1" t="s">
        <v>666</v>
      </c>
      <c r="N769" s="2" t="s">
        <v>7</v>
      </c>
      <c r="O769" s="2" t="s">
        <v>7</v>
      </c>
      <c r="P769" s="2" t="s">
        <v>7</v>
      </c>
      <c r="Q769" s="1" t="s">
        <v>2116</v>
      </c>
      <c r="R769" s="2" t="s">
        <v>233</v>
      </c>
      <c r="S769" s="2" t="s">
        <v>8</v>
      </c>
      <c r="T769" s="2" t="s">
        <v>634</v>
      </c>
      <c r="U769" s="2" t="s">
        <v>7</v>
      </c>
      <c r="V769" s="2" t="s">
        <v>7</v>
      </c>
      <c r="W769" s="2" t="s">
        <v>8</v>
      </c>
      <c r="X769" s="2">
        <v>0</v>
      </c>
      <c r="Y769" s="1" t="s">
        <v>1158</v>
      </c>
      <c r="Z769" s="1">
        <v>0</v>
      </c>
      <c r="AA769" s="1" t="s">
        <v>2</v>
      </c>
      <c r="AB769" s="1" t="s">
        <v>1</v>
      </c>
      <c r="AC769" s="3">
        <v>46106</v>
      </c>
      <c r="AD769" s="2" t="s">
        <v>7</v>
      </c>
      <c r="AE769" s="1" t="s">
        <v>841</v>
      </c>
    </row>
    <row r="770" spans="1:31" ht="39.65" customHeight="1">
      <c r="A770" s="1" t="s">
        <v>631</v>
      </c>
      <c r="B770" s="1" t="s">
        <v>629</v>
      </c>
      <c r="C770" s="1" t="s">
        <v>633</v>
      </c>
      <c r="D770" s="1" t="s">
        <v>848</v>
      </c>
      <c r="E770" s="1" t="s">
        <v>40</v>
      </c>
      <c r="F770" s="2" t="s">
        <v>7</v>
      </c>
      <c r="G770" s="2">
        <f>VLOOKUP(Tabla1[[#This Row],[NOMBRE DE SERIE]],CCD!$A$3:$D$181,2,0)</f>
        <v>15</v>
      </c>
      <c r="H770" s="1" t="s">
        <v>2243</v>
      </c>
      <c r="I770" s="2">
        <v>1</v>
      </c>
      <c r="J770" s="2">
        <v>0</v>
      </c>
      <c r="K770" s="2">
        <v>0</v>
      </c>
      <c r="L770" s="2">
        <f>VLOOKUP(Tabla1[[#This Row],[NoMBRE DE SuBSERIE]],CCD!$C$3:$D$181,2,0)</f>
        <v>10</v>
      </c>
      <c r="M770" s="1" t="s">
        <v>666</v>
      </c>
      <c r="N770" s="2" t="s">
        <v>7</v>
      </c>
      <c r="O770" s="2" t="s">
        <v>7</v>
      </c>
      <c r="P770" s="2" t="s">
        <v>7</v>
      </c>
      <c r="Q770" s="1" t="s">
        <v>636</v>
      </c>
      <c r="R770" s="2" t="s">
        <v>233</v>
      </c>
      <c r="S770" s="2" t="s">
        <v>8</v>
      </c>
      <c r="T770" s="2" t="s">
        <v>634</v>
      </c>
      <c r="U770" s="2" t="s">
        <v>7</v>
      </c>
      <c r="V770" s="2" t="s">
        <v>7</v>
      </c>
      <c r="W770" s="2" t="s">
        <v>8</v>
      </c>
      <c r="X770" s="2">
        <v>0</v>
      </c>
      <c r="Y770" s="1" t="s">
        <v>1159</v>
      </c>
      <c r="Z770" s="1">
        <v>0</v>
      </c>
      <c r="AA770" s="1" t="s">
        <v>2</v>
      </c>
      <c r="AB770" s="1" t="s">
        <v>1</v>
      </c>
      <c r="AC770" s="3">
        <v>46106</v>
      </c>
      <c r="AD770" s="2" t="s">
        <v>7</v>
      </c>
      <c r="AE770" s="1" t="s">
        <v>841</v>
      </c>
    </row>
    <row r="771" spans="1:31" ht="39.65" customHeight="1">
      <c r="A771" s="1" t="s">
        <v>631</v>
      </c>
      <c r="B771" s="1" t="s">
        <v>629</v>
      </c>
      <c r="C771" s="1" t="s">
        <v>633</v>
      </c>
      <c r="D771" s="1" t="s">
        <v>848</v>
      </c>
      <c r="E771" s="1" t="s">
        <v>40</v>
      </c>
      <c r="F771" s="2" t="s">
        <v>7</v>
      </c>
      <c r="G771" s="2">
        <f>VLOOKUP(Tabla1[[#This Row],[NOMBRE DE SERIE]],CCD!$A$3:$D$181,2,0)</f>
        <v>15</v>
      </c>
      <c r="H771" s="1" t="s">
        <v>2243</v>
      </c>
      <c r="I771" s="2">
        <v>1</v>
      </c>
      <c r="J771" s="2">
        <v>0</v>
      </c>
      <c r="K771" s="2">
        <v>0</v>
      </c>
      <c r="L771" s="2">
        <f>VLOOKUP(Tabla1[[#This Row],[NoMBRE DE SuBSERIE]],CCD!$C$3:$D$181,2,0)</f>
        <v>10</v>
      </c>
      <c r="M771" s="1" t="s">
        <v>666</v>
      </c>
      <c r="N771" s="2" t="s">
        <v>7</v>
      </c>
      <c r="O771" s="2" t="s">
        <v>7</v>
      </c>
      <c r="P771" s="2" t="s">
        <v>7</v>
      </c>
      <c r="Q771" s="1" t="s">
        <v>59</v>
      </c>
      <c r="R771" s="2" t="s">
        <v>8</v>
      </c>
      <c r="S771" s="2" t="s">
        <v>8</v>
      </c>
      <c r="T771" s="2" t="s">
        <v>634</v>
      </c>
      <c r="U771" s="2" t="s">
        <v>7</v>
      </c>
      <c r="V771" s="2" t="s">
        <v>7</v>
      </c>
      <c r="W771" s="2" t="s">
        <v>8</v>
      </c>
      <c r="X771" s="2">
        <v>0</v>
      </c>
      <c r="Y771" s="1" t="s">
        <v>1160</v>
      </c>
      <c r="Z771" s="1">
        <v>0</v>
      </c>
      <c r="AA771" s="1" t="s">
        <v>2</v>
      </c>
      <c r="AB771" s="1" t="s">
        <v>1</v>
      </c>
      <c r="AC771" s="3">
        <v>46106</v>
      </c>
      <c r="AD771" s="2" t="s">
        <v>7</v>
      </c>
      <c r="AE771" s="1" t="s">
        <v>841</v>
      </c>
    </row>
    <row r="772" spans="1:31" ht="39.65" customHeight="1">
      <c r="A772" s="1" t="s">
        <v>631</v>
      </c>
      <c r="B772" s="1" t="s">
        <v>629</v>
      </c>
      <c r="C772" s="1" t="s">
        <v>633</v>
      </c>
      <c r="D772" s="1" t="s">
        <v>848</v>
      </c>
      <c r="E772" s="1" t="s">
        <v>40</v>
      </c>
      <c r="F772" s="2" t="s">
        <v>7</v>
      </c>
      <c r="G772" s="2">
        <f>VLOOKUP(Tabla1[[#This Row],[NOMBRE DE SERIE]],CCD!$A$3:$D$181,2,0)</f>
        <v>15</v>
      </c>
      <c r="H772" s="1" t="s">
        <v>2243</v>
      </c>
      <c r="I772" s="2">
        <v>1</v>
      </c>
      <c r="J772" s="2">
        <v>0</v>
      </c>
      <c r="K772" s="2">
        <v>0</v>
      </c>
      <c r="L772" s="2">
        <f>VLOOKUP(Tabla1[[#This Row],[NoMBRE DE SuBSERIE]],CCD!$C$3:$D$181,2,0)</f>
        <v>10</v>
      </c>
      <c r="M772" s="1" t="s">
        <v>666</v>
      </c>
      <c r="N772" s="2" t="s">
        <v>7</v>
      </c>
      <c r="O772" s="2" t="s">
        <v>7</v>
      </c>
      <c r="P772" s="2" t="s">
        <v>7</v>
      </c>
      <c r="Q772" s="1" t="s">
        <v>919</v>
      </c>
      <c r="R772" s="2" t="s">
        <v>233</v>
      </c>
      <c r="S772" s="2" t="s">
        <v>8</v>
      </c>
      <c r="T772" s="2" t="s">
        <v>634</v>
      </c>
      <c r="U772" s="2" t="s">
        <v>7</v>
      </c>
      <c r="V772" s="2" t="s">
        <v>7</v>
      </c>
      <c r="W772" s="2" t="s">
        <v>8</v>
      </c>
      <c r="X772" s="2">
        <v>0</v>
      </c>
      <c r="Y772" s="1" t="s">
        <v>1161</v>
      </c>
      <c r="Z772" s="1">
        <v>0</v>
      </c>
      <c r="AA772" s="1" t="s">
        <v>2</v>
      </c>
      <c r="AB772" s="1" t="s">
        <v>1</v>
      </c>
      <c r="AC772" s="3">
        <v>46106</v>
      </c>
      <c r="AD772" s="2" t="s">
        <v>7</v>
      </c>
      <c r="AE772" s="1" t="s">
        <v>841</v>
      </c>
    </row>
    <row r="773" spans="1:31" ht="39.65" customHeight="1">
      <c r="A773" s="1" t="s">
        <v>631</v>
      </c>
      <c r="B773" s="1" t="s">
        <v>629</v>
      </c>
      <c r="C773" s="1" t="s">
        <v>633</v>
      </c>
      <c r="D773" s="1" t="s">
        <v>848</v>
      </c>
      <c r="E773" s="1" t="s">
        <v>40</v>
      </c>
      <c r="F773" s="2" t="s">
        <v>7</v>
      </c>
      <c r="G773" s="2">
        <f>VLOOKUP(Tabla1[[#This Row],[NOMBRE DE SERIE]],CCD!$A$3:$D$181,2,0)</f>
        <v>15</v>
      </c>
      <c r="H773" s="1" t="s">
        <v>2243</v>
      </c>
      <c r="I773" s="2">
        <v>1</v>
      </c>
      <c r="J773" s="2">
        <v>0</v>
      </c>
      <c r="K773" s="2">
        <v>0</v>
      </c>
      <c r="L773" s="2">
        <f>VLOOKUP(Tabla1[[#This Row],[NoMBRE DE SuBSERIE]],CCD!$C$3:$D$181,2,0)</f>
        <v>10</v>
      </c>
      <c r="M773" s="1" t="s">
        <v>666</v>
      </c>
      <c r="N773" s="2" t="s">
        <v>7</v>
      </c>
      <c r="O773" s="2" t="s">
        <v>7</v>
      </c>
      <c r="P773" s="2" t="s">
        <v>7</v>
      </c>
      <c r="Q773" s="1" t="s">
        <v>1162</v>
      </c>
      <c r="R773" s="2" t="s">
        <v>233</v>
      </c>
      <c r="S773" s="2" t="s">
        <v>8</v>
      </c>
      <c r="T773" s="2" t="s">
        <v>634</v>
      </c>
      <c r="U773" s="2" t="s">
        <v>7</v>
      </c>
      <c r="V773" s="2" t="s">
        <v>7</v>
      </c>
      <c r="W773" s="2" t="s">
        <v>8</v>
      </c>
      <c r="X773" s="2">
        <v>0</v>
      </c>
      <c r="Y773" s="1" t="s">
        <v>1163</v>
      </c>
      <c r="Z773" s="1">
        <v>0</v>
      </c>
      <c r="AA773" s="1" t="s">
        <v>2</v>
      </c>
      <c r="AB773" s="1" t="s">
        <v>1</v>
      </c>
      <c r="AC773" s="3">
        <v>46106</v>
      </c>
      <c r="AD773" s="2" t="s">
        <v>7</v>
      </c>
      <c r="AE773" s="1" t="s">
        <v>841</v>
      </c>
    </row>
    <row r="774" spans="1:31" ht="39.65" customHeight="1">
      <c r="A774" s="1" t="s">
        <v>631</v>
      </c>
      <c r="B774" s="1" t="s">
        <v>629</v>
      </c>
      <c r="C774" s="1" t="s">
        <v>633</v>
      </c>
      <c r="D774" s="1" t="s">
        <v>848</v>
      </c>
      <c r="E774" s="1" t="s">
        <v>40</v>
      </c>
      <c r="F774" s="2" t="s">
        <v>7</v>
      </c>
      <c r="G774" s="2">
        <f>VLOOKUP(Tabla1[[#This Row],[NOMBRE DE SERIE]],CCD!$A$3:$D$181,2,0)</f>
        <v>15</v>
      </c>
      <c r="H774" s="1" t="s">
        <v>2243</v>
      </c>
      <c r="I774" s="2">
        <v>1</v>
      </c>
      <c r="J774" s="2">
        <v>0</v>
      </c>
      <c r="K774" s="2">
        <v>0</v>
      </c>
      <c r="L774" s="2">
        <f>VLOOKUP(Tabla1[[#This Row],[NoMBRE DE SuBSERIE]],CCD!$C$3:$D$181,2,0)</f>
        <v>10</v>
      </c>
      <c r="M774" s="1" t="s">
        <v>666</v>
      </c>
      <c r="N774" s="2" t="s">
        <v>7</v>
      </c>
      <c r="O774" s="2" t="s">
        <v>7</v>
      </c>
      <c r="P774" s="2" t="s">
        <v>7</v>
      </c>
      <c r="Q774" s="1" t="s">
        <v>2094</v>
      </c>
      <c r="R774" s="2" t="s">
        <v>233</v>
      </c>
      <c r="S774" s="2" t="s">
        <v>8</v>
      </c>
      <c r="T774" s="2" t="s">
        <v>634</v>
      </c>
      <c r="U774" s="2" t="s">
        <v>7</v>
      </c>
      <c r="V774" s="2" t="s">
        <v>7</v>
      </c>
      <c r="W774" s="2" t="s">
        <v>8</v>
      </c>
      <c r="X774" s="2">
        <v>0</v>
      </c>
      <c r="Y774" s="1" t="s">
        <v>1164</v>
      </c>
      <c r="Z774" s="1">
        <v>0</v>
      </c>
      <c r="AA774" s="1" t="s">
        <v>2</v>
      </c>
      <c r="AB774" s="1" t="s">
        <v>1</v>
      </c>
      <c r="AC774" s="3">
        <v>46106</v>
      </c>
      <c r="AD774" s="2" t="s">
        <v>7</v>
      </c>
      <c r="AE774" s="1" t="s">
        <v>841</v>
      </c>
    </row>
    <row r="775" spans="1:31" ht="39.65" customHeight="1">
      <c r="A775" s="1" t="s">
        <v>631</v>
      </c>
      <c r="B775" s="1" t="s">
        <v>629</v>
      </c>
      <c r="C775" s="1" t="s">
        <v>633</v>
      </c>
      <c r="D775" s="1" t="s">
        <v>848</v>
      </c>
      <c r="E775" s="1" t="s">
        <v>40</v>
      </c>
      <c r="F775" s="2" t="s">
        <v>7</v>
      </c>
      <c r="G775" s="2">
        <f>VLOOKUP(Tabla1[[#This Row],[NOMBRE DE SERIE]],CCD!$A$3:$D$181,2,0)</f>
        <v>15</v>
      </c>
      <c r="H775" s="1" t="s">
        <v>2243</v>
      </c>
      <c r="I775" s="2">
        <v>1</v>
      </c>
      <c r="J775" s="2">
        <v>0</v>
      </c>
      <c r="K775" s="2">
        <v>0</v>
      </c>
      <c r="L775" s="2">
        <f>VLOOKUP(Tabla1[[#This Row],[NoMBRE DE SuBSERIE]],CCD!$C$3:$D$181,2,0)</f>
        <v>10</v>
      </c>
      <c r="M775" s="1" t="s">
        <v>666</v>
      </c>
      <c r="N775" s="2" t="s">
        <v>7</v>
      </c>
      <c r="O775" s="2" t="s">
        <v>7</v>
      </c>
      <c r="P775" s="2" t="s">
        <v>7</v>
      </c>
      <c r="Q775" s="1" t="s">
        <v>920</v>
      </c>
      <c r="R775" s="2" t="s">
        <v>8</v>
      </c>
      <c r="S775" s="2" t="s">
        <v>8</v>
      </c>
      <c r="T775" s="2" t="s">
        <v>634</v>
      </c>
      <c r="U775" s="2" t="s">
        <v>7</v>
      </c>
      <c r="V775" s="2" t="s">
        <v>7</v>
      </c>
      <c r="W775" s="2" t="s">
        <v>8</v>
      </c>
      <c r="X775" s="2">
        <v>0</v>
      </c>
      <c r="Y775" s="1" t="s">
        <v>1165</v>
      </c>
      <c r="Z775" s="1">
        <v>0</v>
      </c>
      <c r="AA775" s="1" t="s">
        <v>2</v>
      </c>
      <c r="AB775" s="1" t="s">
        <v>1</v>
      </c>
      <c r="AC775" s="3">
        <v>46106</v>
      </c>
      <c r="AD775" s="2" t="s">
        <v>7</v>
      </c>
      <c r="AE775" s="1" t="s">
        <v>841</v>
      </c>
    </row>
    <row r="776" spans="1:31" ht="39.65" customHeight="1">
      <c r="A776" s="1" t="s">
        <v>631</v>
      </c>
      <c r="B776" s="1" t="s">
        <v>629</v>
      </c>
      <c r="C776" s="1" t="s">
        <v>633</v>
      </c>
      <c r="D776" s="1" t="s">
        <v>848</v>
      </c>
      <c r="E776" s="1" t="s">
        <v>40</v>
      </c>
      <c r="F776" s="2" t="s">
        <v>7</v>
      </c>
      <c r="G776" s="2">
        <f>VLOOKUP(Tabla1[[#This Row],[NOMBRE DE SERIE]],CCD!$A$3:$D$181,2,0)</f>
        <v>15</v>
      </c>
      <c r="H776" s="1" t="s">
        <v>2243</v>
      </c>
      <c r="I776" s="2">
        <v>1</v>
      </c>
      <c r="J776" s="2">
        <v>0</v>
      </c>
      <c r="K776" s="2">
        <v>0</v>
      </c>
      <c r="L776" s="2">
        <f>VLOOKUP(Tabla1[[#This Row],[NoMBRE DE SuBSERIE]],CCD!$C$3:$D$181,2,0)</f>
        <v>10</v>
      </c>
      <c r="M776" s="1" t="s">
        <v>666</v>
      </c>
      <c r="N776" s="2" t="s">
        <v>7</v>
      </c>
      <c r="O776" s="2" t="s">
        <v>7</v>
      </c>
      <c r="P776" s="2" t="s">
        <v>7</v>
      </c>
      <c r="Q776" s="1" t="s">
        <v>637</v>
      </c>
      <c r="R776" s="2" t="s">
        <v>233</v>
      </c>
      <c r="S776" s="2" t="s">
        <v>8</v>
      </c>
      <c r="T776" s="2" t="s">
        <v>634</v>
      </c>
      <c r="U776" s="2" t="s">
        <v>7</v>
      </c>
      <c r="V776" s="2" t="s">
        <v>7</v>
      </c>
      <c r="W776" s="2" t="s">
        <v>8</v>
      </c>
      <c r="X776" s="2">
        <v>0</v>
      </c>
      <c r="Y776" s="1" t="s">
        <v>1166</v>
      </c>
      <c r="Z776" s="1">
        <v>0</v>
      </c>
      <c r="AA776" s="1" t="s">
        <v>2</v>
      </c>
      <c r="AB776" s="1" t="s">
        <v>1</v>
      </c>
      <c r="AC776" s="3">
        <v>46106</v>
      </c>
      <c r="AD776" s="2" t="s">
        <v>7</v>
      </c>
      <c r="AE776" s="1" t="s">
        <v>841</v>
      </c>
    </row>
    <row r="777" spans="1:31" ht="39.65" customHeight="1">
      <c r="A777" s="1" t="s">
        <v>631</v>
      </c>
      <c r="B777" s="1" t="s">
        <v>629</v>
      </c>
      <c r="C777" s="1" t="s">
        <v>633</v>
      </c>
      <c r="D777" s="1" t="s">
        <v>848</v>
      </c>
      <c r="E777" s="1" t="s">
        <v>40</v>
      </c>
      <c r="F777" s="2" t="s">
        <v>7</v>
      </c>
      <c r="G777" s="2">
        <f>VLOOKUP(Tabla1[[#This Row],[NOMBRE DE SERIE]],CCD!$A$3:$D$181,2,0)</f>
        <v>15</v>
      </c>
      <c r="H777" s="1" t="s">
        <v>2243</v>
      </c>
      <c r="I777" s="2">
        <v>1</v>
      </c>
      <c r="J777" s="2">
        <v>0</v>
      </c>
      <c r="K777" s="2">
        <v>0</v>
      </c>
      <c r="L777" s="2">
        <f>VLOOKUP(Tabla1[[#This Row],[NoMBRE DE SuBSERIE]],CCD!$C$3:$D$181,2,0)</f>
        <v>10</v>
      </c>
      <c r="M777" s="1" t="s">
        <v>666</v>
      </c>
      <c r="N777" s="2" t="s">
        <v>7</v>
      </c>
      <c r="O777" s="2" t="s">
        <v>7</v>
      </c>
      <c r="P777" s="2" t="s">
        <v>7</v>
      </c>
      <c r="Q777" s="1" t="s">
        <v>921</v>
      </c>
      <c r="R777" s="2" t="s">
        <v>8</v>
      </c>
      <c r="S777" s="2" t="s">
        <v>8</v>
      </c>
      <c r="T777" s="2" t="s">
        <v>634</v>
      </c>
      <c r="U777" s="2" t="s">
        <v>7</v>
      </c>
      <c r="V777" s="2" t="s">
        <v>7</v>
      </c>
      <c r="W777" s="2" t="s">
        <v>8</v>
      </c>
      <c r="X777" s="2">
        <v>0</v>
      </c>
      <c r="Y777" s="1" t="s">
        <v>1167</v>
      </c>
      <c r="Z777" s="1">
        <v>0</v>
      </c>
      <c r="AA777" s="1" t="s">
        <v>2</v>
      </c>
      <c r="AB777" s="1" t="s">
        <v>1</v>
      </c>
      <c r="AC777" s="3">
        <v>46106</v>
      </c>
      <c r="AD777" s="2" t="s">
        <v>7</v>
      </c>
      <c r="AE777" s="1" t="s">
        <v>841</v>
      </c>
    </row>
    <row r="778" spans="1:31" s="9" customFormat="1" ht="39.65" customHeight="1">
      <c r="A778" s="1" t="s">
        <v>631</v>
      </c>
      <c r="B778" s="1" t="s">
        <v>629</v>
      </c>
      <c r="C778" s="1" t="s">
        <v>633</v>
      </c>
      <c r="D778" s="1" t="s">
        <v>848</v>
      </c>
      <c r="E778" s="1" t="s">
        <v>40</v>
      </c>
      <c r="F778" s="2" t="s">
        <v>7</v>
      </c>
      <c r="G778" s="2">
        <f>VLOOKUP(Tabla1[[#This Row],[NOMBRE DE SERIE]],CCD!$A$3:$D$181,2,0)</f>
        <v>15</v>
      </c>
      <c r="H778" s="1" t="s">
        <v>2243</v>
      </c>
      <c r="I778" s="2">
        <v>1</v>
      </c>
      <c r="J778" s="2">
        <v>0</v>
      </c>
      <c r="K778" s="2">
        <v>0</v>
      </c>
      <c r="L778" s="2">
        <f>VLOOKUP(Tabla1[[#This Row],[NoMBRE DE SuBSERIE]],CCD!$C$3:$D$181,2,0)</f>
        <v>10</v>
      </c>
      <c r="M778" s="1" t="s">
        <v>666</v>
      </c>
      <c r="N778" s="2" t="s">
        <v>7</v>
      </c>
      <c r="O778" s="2" t="s">
        <v>7</v>
      </c>
      <c r="P778" s="2" t="s">
        <v>7</v>
      </c>
      <c r="Q778" s="1" t="s">
        <v>915</v>
      </c>
      <c r="R778" s="2" t="s">
        <v>8</v>
      </c>
      <c r="S778" s="2" t="s">
        <v>8</v>
      </c>
      <c r="T778" s="2" t="s">
        <v>634</v>
      </c>
      <c r="U778" s="2" t="s">
        <v>7</v>
      </c>
      <c r="V778" s="2" t="s">
        <v>7</v>
      </c>
      <c r="W778" s="2" t="s">
        <v>8</v>
      </c>
      <c r="X778" s="2">
        <v>0</v>
      </c>
      <c r="Y778" s="1" t="s">
        <v>1168</v>
      </c>
      <c r="Z778" s="1">
        <v>0</v>
      </c>
      <c r="AA778" s="1" t="s">
        <v>2</v>
      </c>
      <c r="AB778" s="1" t="s">
        <v>1</v>
      </c>
      <c r="AC778" s="3">
        <v>46106</v>
      </c>
      <c r="AD778" s="2" t="s">
        <v>7</v>
      </c>
      <c r="AE778" s="1" t="s">
        <v>841</v>
      </c>
    </row>
    <row r="779" spans="1:31" ht="39.65" customHeight="1">
      <c r="A779" s="1" t="s">
        <v>631</v>
      </c>
      <c r="B779" s="1" t="s">
        <v>629</v>
      </c>
      <c r="C779" s="1" t="s">
        <v>633</v>
      </c>
      <c r="D779" s="1" t="s">
        <v>848</v>
      </c>
      <c r="E779" s="1" t="s">
        <v>40</v>
      </c>
      <c r="F779" s="2" t="s">
        <v>7</v>
      </c>
      <c r="G779" s="2">
        <f>VLOOKUP(Tabla1[[#This Row],[NOMBRE DE SERIE]],CCD!$A$3:$D$181,2,0)</f>
        <v>15</v>
      </c>
      <c r="H779" s="1" t="s">
        <v>2243</v>
      </c>
      <c r="I779" s="2">
        <v>1</v>
      </c>
      <c r="J779" s="2">
        <v>0</v>
      </c>
      <c r="K779" s="2">
        <v>0</v>
      </c>
      <c r="L779" s="2">
        <f>VLOOKUP(Tabla1[[#This Row],[NoMBRE DE SuBSERIE]],CCD!$C$3:$D$181,2,0)</f>
        <v>10</v>
      </c>
      <c r="M779" s="1" t="s">
        <v>666</v>
      </c>
      <c r="N779" s="2" t="s">
        <v>7</v>
      </c>
      <c r="O779" s="2" t="s">
        <v>7</v>
      </c>
      <c r="P779" s="2" t="s">
        <v>7</v>
      </c>
      <c r="Q779" s="1" t="s">
        <v>861</v>
      </c>
      <c r="R779" s="2" t="s">
        <v>8</v>
      </c>
      <c r="S779" s="2" t="s">
        <v>8</v>
      </c>
      <c r="T779" s="2" t="s">
        <v>634</v>
      </c>
      <c r="U779" s="2" t="s">
        <v>7</v>
      </c>
      <c r="V779" s="2" t="s">
        <v>7</v>
      </c>
      <c r="W779" s="2" t="s">
        <v>8</v>
      </c>
      <c r="X779" s="2">
        <v>0</v>
      </c>
      <c r="Y779" s="1" t="s">
        <v>1169</v>
      </c>
      <c r="Z779" s="1">
        <v>0</v>
      </c>
      <c r="AA779" s="1" t="s">
        <v>2</v>
      </c>
      <c r="AB779" s="1" t="s">
        <v>1</v>
      </c>
      <c r="AC779" s="3">
        <v>46106</v>
      </c>
      <c r="AD779" s="2" t="s">
        <v>7</v>
      </c>
      <c r="AE779" s="1" t="s">
        <v>841</v>
      </c>
    </row>
    <row r="780" spans="1:31" ht="39.65" customHeight="1">
      <c r="A780" s="1" t="s">
        <v>631</v>
      </c>
      <c r="B780" s="1" t="s">
        <v>629</v>
      </c>
      <c r="C780" s="1" t="s">
        <v>633</v>
      </c>
      <c r="D780" s="1" t="s">
        <v>848</v>
      </c>
      <c r="E780" s="1" t="s">
        <v>40</v>
      </c>
      <c r="F780" s="2" t="s">
        <v>7</v>
      </c>
      <c r="G780" s="2">
        <f>VLOOKUP(Tabla1[[#This Row],[NOMBRE DE SERIE]],CCD!$A$3:$D$181,2,0)</f>
        <v>15</v>
      </c>
      <c r="H780" s="1" t="s">
        <v>2243</v>
      </c>
      <c r="I780" s="2">
        <v>1</v>
      </c>
      <c r="J780" s="2">
        <v>0</v>
      </c>
      <c r="K780" s="2">
        <v>0</v>
      </c>
      <c r="L780" s="2">
        <f>VLOOKUP(Tabla1[[#This Row],[NoMBRE DE SuBSERIE]],CCD!$C$3:$D$181,2,0)</f>
        <v>10</v>
      </c>
      <c r="M780" s="1" t="s">
        <v>666</v>
      </c>
      <c r="N780" s="2" t="s">
        <v>7</v>
      </c>
      <c r="O780" s="2" t="s">
        <v>7</v>
      </c>
      <c r="P780" s="2" t="s">
        <v>7</v>
      </c>
      <c r="Q780" s="1" t="s">
        <v>2098</v>
      </c>
      <c r="R780" s="2" t="s">
        <v>233</v>
      </c>
      <c r="S780" s="2" t="s">
        <v>8</v>
      </c>
      <c r="T780" s="2" t="s">
        <v>634</v>
      </c>
      <c r="U780" s="2" t="s">
        <v>7</v>
      </c>
      <c r="V780" s="2" t="s">
        <v>7</v>
      </c>
      <c r="W780" s="2" t="s">
        <v>8</v>
      </c>
      <c r="X780" s="2">
        <v>0</v>
      </c>
      <c r="Y780" s="1" t="s">
        <v>1170</v>
      </c>
      <c r="Z780" s="1">
        <v>0</v>
      </c>
      <c r="AA780" s="1" t="s">
        <v>2</v>
      </c>
      <c r="AB780" s="1" t="s">
        <v>1</v>
      </c>
      <c r="AC780" s="3">
        <v>46106</v>
      </c>
      <c r="AD780" s="2" t="s">
        <v>7</v>
      </c>
      <c r="AE780" s="1" t="s">
        <v>841</v>
      </c>
    </row>
    <row r="781" spans="1:31" ht="39.65" customHeight="1">
      <c r="A781" s="1" t="s">
        <v>631</v>
      </c>
      <c r="B781" s="1" t="s">
        <v>629</v>
      </c>
      <c r="C781" s="1" t="s">
        <v>633</v>
      </c>
      <c r="D781" s="1" t="s">
        <v>848</v>
      </c>
      <c r="E781" s="1" t="s">
        <v>40</v>
      </c>
      <c r="F781" s="2" t="s">
        <v>7</v>
      </c>
      <c r="G781" s="2">
        <f>VLOOKUP(Tabla1[[#This Row],[NOMBRE DE SERIE]],CCD!$A$3:$D$181,2,0)</f>
        <v>15</v>
      </c>
      <c r="H781" s="1" t="s">
        <v>2243</v>
      </c>
      <c r="I781" s="2">
        <v>1</v>
      </c>
      <c r="J781" s="2">
        <v>0</v>
      </c>
      <c r="K781" s="2">
        <v>0</v>
      </c>
      <c r="L781" s="2">
        <f>VLOOKUP(Tabla1[[#This Row],[NoMBRE DE SuBSERIE]],CCD!$C$3:$D$181,2,0)</f>
        <v>10</v>
      </c>
      <c r="M781" s="1" t="s">
        <v>666</v>
      </c>
      <c r="N781" s="2" t="s">
        <v>7</v>
      </c>
      <c r="O781" s="2" t="s">
        <v>7</v>
      </c>
      <c r="P781" s="2" t="s">
        <v>7</v>
      </c>
      <c r="Q781" s="1" t="s">
        <v>907</v>
      </c>
      <c r="R781" s="2" t="s">
        <v>8</v>
      </c>
      <c r="S781" s="2" t="s">
        <v>8</v>
      </c>
      <c r="T781" s="2" t="s">
        <v>634</v>
      </c>
      <c r="U781" s="2" t="s">
        <v>7</v>
      </c>
      <c r="V781" s="2" t="s">
        <v>7</v>
      </c>
      <c r="W781" s="2" t="s">
        <v>8</v>
      </c>
      <c r="X781" s="2">
        <v>0</v>
      </c>
      <c r="Y781" s="1" t="s">
        <v>1171</v>
      </c>
      <c r="Z781" s="1">
        <v>0</v>
      </c>
      <c r="AA781" s="1" t="s">
        <v>2</v>
      </c>
      <c r="AB781" s="1" t="s">
        <v>1</v>
      </c>
      <c r="AC781" s="3">
        <v>46106</v>
      </c>
      <c r="AD781" s="2" t="s">
        <v>7</v>
      </c>
      <c r="AE781" s="1" t="s">
        <v>841</v>
      </c>
    </row>
    <row r="782" spans="1:31" ht="39.65" customHeight="1">
      <c r="A782" s="1" t="s">
        <v>631</v>
      </c>
      <c r="B782" s="1" t="s">
        <v>629</v>
      </c>
      <c r="C782" s="1" t="s">
        <v>633</v>
      </c>
      <c r="D782" s="1" t="s">
        <v>848</v>
      </c>
      <c r="E782" s="1" t="s">
        <v>40</v>
      </c>
      <c r="F782" s="2" t="s">
        <v>7</v>
      </c>
      <c r="G782" s="2">
        <f>VLOOKUP(Tabla1[[#This Row],[NOMBRE DE SERIE]],CCD!$A$3:$D$181,2,0)</f>
        <v>15</v>
      </c>
      <c r="H782" s="1" t="s">
        <v>2243</v>
      </c>
      <c r="I782" s="2">
        <v>1</v>
      </c>
      <c r="J782" s="2">
        <v>0</v>
      </c>
      <c r="K782" s="2">
        <v>0</v>
      </c>
      <c r="L782" s="2">
        <f>VLOOKUP(Tabla1[[#This Row],[NoMBRE DE SuBSERIE]],CCD!$C$3:$D$181,2,0)</f>
        <v>10</v>
      </c>
      <c r="M782" s="1" t="s">
        <v>666</v>
      </c>
      <c r="N782" s="2" t="s">
        <v>7</v>
      </c>
      <c r="O782" s="2" t="s">
        <v>7</v>
      </c>
      <c r="P782" s="2" t="s">
        <v>7</v>
      </c>
      <c r="Q782" s="1" t="s">
        <v>660</v>
      </c>
      <c r="R782" s="2" t="s">
        <v>8</v>
      </c>
      <c r="S782" s="2" t="s">
        <v>8</v>
      </c>
      <c r="T782" s="2" t="s">
        <v>634</v>
      </c>
      <c r="U782" s="2" t="s">
        <v>7</v>
      </c>
      <c r="V782" s="2" t="s">
        <v>7</v>
      </c>
      <c r="W782" s="2" t="s">
        <v>8</v>
      </c>
      <c r="X782" s="2">
        <v>0</v>
      </c>
      <c r="Y782" s="1" t="s">
        <v>1172</v>
      </c>
      <c r="Z782" s="1">
        <v>0</v>
      </c>
      <c r="AA782" s="1" t="s">
        <v>2</v>
      </c>
      <c r="AB782" s="1" t="s">
        <v>1</v>
      </c>
      <c r="AC782" s="3">
        <v>46106</v>
      </c>
      <c r="AD782" s="2" t="s">
        <v>7</v>
      </c>
      <c r="AE782" s="1" t="s">
        <v>841</v>
      </c>
    </row>
    <row r="783" spans="1:31" ht="39.65" customHeight="1">
      <c r="A783" s="1" t="s">
        <v>631</v>
      </c>
      <c r="B783" s="1" t="s">
        <v>629</v>
      </c>
      <c r="C783" s="1" t="s">
        <v>633</v>
      </c>
      <c r="D783" s="1" t="s">
        <v>848</v>
      </c>
      <c r="E783" s="1" t="s">
        <v>40</v>
      </c>
      <c r="F783" s="2" t="s">
        <v>7</v>
      </c>
      <c r="G783" s="2">
        <f>VLOOKUP(Tabla1[[#This Row],[NOMBRE DE SERIE]],CCD!$A$3:$D$181,2,0)</f>
        <v>15</v>
      </c>
      <c r="H783" s="1" t="s">
        <v>2243</v>
      </c>
      <c r="I783" s="2">
        <v>1</v>
      </c>
      <c r="J783" s="2">
        <v>0</v>
      </c>
      <c r="K783" s="2">
        <v>0</v>
      </c>
      <c r="L783" s="2">
        <f>VLOOKUP(Tabla1[[#This Row],[NoMBRE DE SuBSERIE]],CCD!$C$3:$D$181,2,0)</f>
        <v>10</v>
      </c>
      <c r="M783" s="1" t="s">
        <v>666</v>
      </c>
      <c r="N783" s="2" t="s">
        <v>7</v>
      </c>
      <c r="O783" s="2" t="s">
        <v>7</v>
      </c>
      <c r="P783" s="2" t="s">
        <v>7</v>
      </c>
      <c r="Q783" s="1" t="s">
        <v>853</v>
      </c>
      <c r="R783" s="2" t="s">
        <v>244</v>
      </c>
      <c r="S783" s="2" t="s">
        <v>8</v>
      </c>
      <c r="T783" s="2" t="s">
        <v>634</v>
      </c>
      <c r="U783" s="2" t="s">
        <v>7</v>
      </c>
      <c r="V783" s="2" t="s">
        <v>7</v>
      </c>
      <c r="W783" s="2" t="s">
        <v>8</v>
      </c>
      <c r="X783" s="2">
        <v>0</v>
      </c>
      <c r="Y783" s="1" t="s">
        <v>1173</v>
      </c>
      <c r="Z783" s="1">
        <v>0</v>
      </c>
      <c r="AA783" s="1" t="s">
        <v>2</v>
      </c>
      <c r="AB783" s="1" t="s">
        <v>1</v>
      </c>
      <c r="AC783" s="3">
        <v>46106</v>
      </c>
      <c r="AD783" s="2" t="s">
        <v>7</v>
      </c>
      <c r="AE783" s="1" t="s">
        <v>841</v>
      </c>
    </row>
    <row r="784" spans="1:31" ht="39.65" customHeight="1">
      <c r="A784" s="1" t="s">
        <v>631</v>
      </c>
      <c r="B784" s="1" t="s">
        <v>629</v>
      </c>
      <c r="C784" s="1" t="s">
        <v>633</v>
      </c>
      <c r="D784" s="1" t="s">
        <v>848</v>
      </c>
      <c r="E784" s="1" t="s">
        <v>40</v>
      </c>
      <c r="F784" s="2" t="s">
        <v>7</v>
      </c>
      <c r="G784" s="2">
        <f>VLOOKUP(Tabla1[[#This Row],[NOMBRE DE SERIE]],CCD!$A$3:$D$181,2,0)</f>
        <v>15</v>
      </c>
      <c r="H784" s="1" t="s">
        <v>2243</v>
      </c>
      <c r="I784" s="2">
        <v>1</v>
      </c>
      <c r="J784" s="2">
        <v>0</v>
      </c>
      <c r="K784" s="2">
        <v>0</v>
      </c>
      <c r="L784" s="2">
        <f>VLOOKUP(Tabla1[[#This Row],[NoMBRE DE SuBSERIE]],CCD!$C$3:$D$181,2,0)</f>
        <v>10</v>
      </c>
      <c r="M784" s="1" t="s">
        <v>666</v>
      </c>
      <c r="N784" s="2" t="s">
        <v>7</v>
      </c>
      <c r="O784" s="2" t="s">
        <v>7</v>
      </c>
      <c r="P784" s="2" t="s">
        <v>7</v>
      </c>
      <c r="Q784" s="1" t="s">
        <v>908</v>
      </c>
      <c r="R784" s="2" t="s">
        <v>233</v>
      </c>
      <c r="S784" s="2" t="s">
        <v>8</v>
      </c>
      <c r="T784" s="2" t="s">
        <v>634</v>
      </c>
      <c r="U784" s="2" t="s">
        <v>7</v>
      </c>
      <c r="V784" s="2" t="s">
        <v>7</v>
      </c>
      <c r="W784" s="2" t="s">
        <v>8</v>
      </c>
      <c r="X784" s="2">
        <v>0</v>
      </c>
      <c r="Y784" s="1" t="s">
        <v>1174</v>
      </c>
      <c r="Z784" s="1">
        <v>0</v>
      </c>
      <c r="AA784" s="1" t="s">
        <v>2</v>
      </c>
      <c r="AB784" s="1" t="s">
        <v>1</v>
      </c>
      <c r="AC784" s="3">
        <v>46106</v>
      </c>
      <c r="AD784" s="2" t="s">
        <v>7</v>
      </c>
      <c r="AE784" s="1" t="s">
        <v>841</v>
      </c>
    </row>
    <row r="785" spans="1:31" ht="39.65" customHeight="1">
      <c r="A785" s="1" t="s">
        <v>631</v>
      </c>
      <c r="B785" s="1" t="s">
        <v>629</v>
      </c>
      <c r="C785" s="1" t="s">
        <v>633</v>
      </c>
      <c r="D785" s="1" t="s">
        <v>848</v>
      </c>
      <c r="E785" s="1" t="s">
        <v>40</v>
      </c>
      <c r="F785" s="2" t="s">
        <v>7</v>
      </c>
      <c r="G785" s="2">
        <f>VLOOKUP(Tabla1[[#This Row],[NOMBRE DE SERIE]],CCD!$A$3:$D$181,2,0)</f>
        <v>15</v>
      </c>
      <c r="H785" s="1" t="s">
        <v>2243</v>
      </c>
      <c r="I785" s="2">
        <v>1</v>
      </c>
      <c r="J785" s="2">
        <v>0</v>
      </c>
      <c r="K785" s="2">
        <v>0</v>
      </c>
      <c r="L785" s="2">
        <f>VLOOKUP(Tabla1[[#This Row],[NoMBRE DE SuBSERIE]],CCD!$C$3:$D$181,2,0)</f>
        <v>10</v>
      </c>
      <c r="M785" s="1" t="s">
        <v>666</v>
      </c>
      <c r="N785" s="2" t="s">
        <v>7</v>
      </c>
      <c r="O785" s="2" t="s">
        <v>7</v>
      </c>
      <c r="P785" s="2" t="s">
        <v>7</v>
      </c>
      <c r="Q785" s="1" t="s">
        <v>642</v>
      </c>
      <c r="R785" s="2" t="s">
        <v>8</v>
      </c>
      <c r="S785" s="2" t="s">
        <v>8</v>
      </c>
      <c r="T785" s="2" t="s">
        <v>634</v>
      </c>
      <c r="U785" s="2" t="s">
        <v>7</v>
      </c>
      <c r="V785" s="2" t="s">
        <v>7</v>
      </c>
      <c r="W785" s="2" t="s">
        <v>8</v>
      </c>
      <c r="X785" s="2">
        <v>0</v>
      </c>
      <c r="Y785" s="1" t="s">
        <v>1175</v>
      </c>
      <c r="Z785" s="1">
        <v>0</v>
      </c>
      <c r="AA785" s="1" t="s">
        <v>2</v>
      </c>
      <c r="AB785" s="1" t="s">
        <v>1</v>
      </c>
      <c r="AC785" s="3">
        <v>46106</v>
      </c>
      <c r="AD785" s="2" t="s">
        <v>7</v>
      </c>
      <c r="AE785" s="1" t="s">
        <v>841</v>
      </c>
    </row>
    <row r="786" spans="1:31" ht="39.65" customHeight="1">
      <c r="A786" s="1" t="s">
        <v>631</v>
      </c>
      <c r="B786" s="1" t="s">
        <v>629</v>
      </c>
      <c r="C786" s="1" t="s">
        <v>633</v>
      </c>
      <c r="D786" s="1" t="s">
        <v>848</v>
      </c>
      <c r="E786" s="1" t="s">
        <v>40</v>
      </c>
      <c r="F786" s="2" t="s">
        <v>7</v>
      </c>
      <c r="G786" s="2">
        <f>VLOOKUP(Tabla1[[#This Row],[NOMBRE DE SERIE]],CCD!$A$3:$D$181,2,0)</f>
        <v>15</v>
      </c>
      <c r="H786" s="1" t="s">
        <v>2243</v>
      </c>
      <c r="I786" s="2">
        <v>1</v>
      </c>
      <c r="J786" s="2">
        <v>0</v>
      </c>
      <c r="K786" s="2">
        <v>0</v>
      </c>
      <c r="L786" s="2">
        <f>VLOOKUP(Tabla1[[#This Row],[NoMBRE DE SuBSERIE]],CCD!$C$3:$D$181,2,0)</f>
        <v>10</v>
      </c>
      <c r="M786" s="1" t="s">
        <v>666</v>
      </c>
      <c r="N786" s="2" t="s">
        <v>7</v>
      </c>
      <c r="O786" s="2" t="s">
        <v>7</v>
      </c>
      <c r="P786" s="2" t="s">
        <v>7</v>
      </c>
      <c r="Q786" s="1" t="s">
        <v>65</v>
      </c>
      <c r="R786" s="2" t="s">
        <v>8</v>
      </c>
      <c r="S786" s="2" t="s">
        <v>8</v>
      </c>
      <c r="T786" s="2" t="s">
        <v>634</v>
      </c>
      <c r="U786" s="2" t="s">
        <v>7</v>
      </c>
      <c r="V786" s="2" t="s">
        <v>7</v>
      </c>
      <c r="W786" s="2" t="s">
        <v>8</v>
      </c>
      <c r="X786" s="2">
        <v>0</v>
      </c>
      <c r="Y786" s="1" t="s">
        <v>1176</v>
      </c>
      <c r="Z786" s="1">
        <v>0</v>
      </c>
      <c r="AA786" s="1" t="s">
        <v>2</v>
      </c>
      <c r="AB786" s="1" t="s">
        <v>1</v>
      </c>
      <c r="AC786" s="3">
        <v>46106</v>
      </c>
      <c r="AD786" s="2" t="s">
        <v>7</v>
      </c>
      <c r="AE786" s="1" t="s">
        <v>841</v>
      </c>
    </row>
    <row r="787" spans="1:31" ht="39.65" customHeight="1">
      <c r="A787" s="1" t="s">
        <v>631</v>
      </c>
      <c r="B787" s="1" t="s">
        <v>629</v>
      </c>
      <c r="C787" s="1" t="s">
        <v>633</v>
      </c>
      <c r="D787" s="1" t="s">
        <v>848</v>
      </c>
      <c r="E787" s="1" t="s">
        <v>40</v>
      </c>
      <c r="F787" s="2" t="s">
        <v>7</v>
      </c>
      <c r="G787" s="2">
        <f>VLOOKUP(Tabla1[[#This Row],[NOMBRE DE SERIE]],CCD!$A$3:$D$181,2,0)</f>
        <v>15</v>
      </c>
      <c r="H787" s="1" t="s">
        <v>2243</v>
      </c>
      <c r="I787" s="2">
        <v>1</v>
      </c>
      <c r="J787" s="2">
        <v>0</v>
      </c>
      <c r="K787" s="2">
        <v>0</v>
      </c>
      <c r="L787" s="2">
        <f>VLOOKUP(Tabla1[[#This Row],[NoMBRE DE SuBSERIE]],CCD!$C$3:$D$181,2,0)</f>
        <v>10</v>
      </c>
      <c r="M787" s="1" t="s">
        <v>666</v>
      </c>
      <c r="N787" s="2" t="s">
        <v>7</v>
      </c>
      <c r="O787" s="2" t="s">
        <v>7</v>
      </c>
      <c r="P787" s="2" t="s">
        <v>7</v>
      </c>
      <c r="Q787" s="1" t="s">
        <v>1047</v>
      </c>
      <c r="R787" s="2" t="s">
        <v>8</v>
      </c>
      <c r="S787" s="2" t="s">
        <v>8</v>
      </c>
      <c r="T787" s="2" t="s">
        <v>634</v>
      </c>
      <c r="U787" s="2" t="s">
        <v>7</v>
      </c>
      <c r="V787" s="2" t="s">
        <v>7</v>
      </c>
      <c r="W787" s="2" t="s">
        <v>8</v>
      </c>
      <c r="X787" s="2">
        <v>0</v>
      </c>
      <c r="Y787" s="1" t="s">
        <v>1177</v>
      </c>
      <c r="Z787" s="1">
        <v>0</v>
      </c>
      <c r="AA787" s="1" t="s">
        <v>2</v>
      </c>
      <c r="AB787" s="1" t="s">
        <v>1</v>
      </c>
      <c r="AC787" s="3">
        <v>46106</v>
      </c>
      <c r="AD787" s="2" t="s">
        <v>7</v>
      </c>
      <c r="AE787" s="1" t="s">
        <v>841</v>
      </c>
    </row>
    <row r="788" spans="1:31" ht="39.65" customHeight="1">
      <c r="A788" s="1" t="s">
        <v>631</v>
      </c>
      <c r="B788" s="1" t="s">
        <v>629</v>
      </c>
      <c r="C788" s="1" t="s">
        <v>633</v>
      </c>
      <c r="D788" s="1" t="s">
        <v>848</v>
      </c>
      <c r="E788" s="1" t="s">
        <v>40</v>
      </c>
      <c r="F788" s="2" t="s">
        <v>7</v>
      </c>
      <c r="G788" s="2">
        <f>VLOOKUP(Tabla1[[#This Row],[NOMBRE DE SERIE]],CCD!$A$3:$D$181,2,0)</f>
        <v>15</v>
      </c>
      <c r="H788" s="1" t="s">
        <v>2243</v>
      </c>
      <c r="I788" s="2">
        <v>1</v>
      </c>
      <c r="J788" s="2">
        <v>0</v>
      </c>
      <c r="K788" s="2">
        <v>0</v>
      </c>
      <c r="L788" s="2">
        <f>VLOOKUP(Tabla1[[#This Row],[NoMBRE DE SuBSERIE]],CCD!$C$3:$D$181,2,0)</f>
        <v>10</v>
      </c>
      <c r="M788" s="1" t="s">
        <v>666</v>
      </c>
      <c r="N788" s="2" t="s">
        <v>7</v>
      </c>
      <c r="O788" s="2" t="s">
        <v>7</v>
      </c>
      <c r="P788" s="2" t="s">
        <v>7</v>
      </c>
      <c r="Q788" s="1" t="s">
        <v>650</v>
      </c>
      <c r="R788" s="2" t="s">
        <v>244</v>
      </c>
      <c r="S788" s="2" t="s">
        <v>8</v>
      </c>
      <c r="T788" s="2" t="s">
        <v>634</v>
      </c>
      <c r="U788" s="2" t="s">
        <v>7</v>
      </c>
      <c r="V788" s="2" t="s">
        <v>7</v>
      </c>
      <c r="W788" s="2" t="s">
        <v>8</v>
      </c>
      <c r="X788" s="2">
        <v>0</v>
      </c>
      <c r="Y788" s="1" t="s">
        <v>1178</v>
      </c>
      <c r="Z788" s="1">
        <v>0</v>
      </c>
      <c r="AA788" s="1" t="s">
        <v>2</v>
      </c>
      <c r="AB788" s="1" t="s">
        <v>1</v>
      </c>
      <c r="AC788" s="3">
        <v>46106</v>
      </c>
      <c r="AD788" s="2" t="s">
        <v>7</v>
      </c>
      <c r="AE788" s="1" t="s">
        <v>841</v>
      </c>
    </row>
    <row r="789" spans="1:31" ht="39.65" customHeight="1">
      <c r="A789" s="1" t="s">
        <v>631</v>
      </c>
      <c r="B789" s="1" t="s">
        <v>629</v>
      </c>
      <c r="C789" s="1" t="s">
        <v>633</v>
      </c>
      <c r="D789" s="1" t="s">
        <v>848</v>
      </c>
      <c r="E789" s="1" t="s">
        <v>40</v>
      </c>
      <c r="F789" s="2" t="s">
        <v>7</v>
      </c>
      <c r="G789" s="2">
        <f>VLOOKUP(Tabla1[[#This Row],[NOMBRE DE SERIE]],CCD!$A$3:$D$181,2,0)</f>
        <v>15</v>
      </c>
      <c r="H789" s="1" t="s">
        <v>2243</v>
      </c>
      <c r="I789" s="2">
        <v>1</v>
      </c>
      <c r="J789" s="2">
        <v>0</v>
      </c>
      <c r="K789" s="2">
        <v>0</v>
      </c>
      <c r="L789" s="2">
        <f>VLOOKUP(Tabla1[[#This Row],[NoMBRE DE SuBSERIE]],CCD!$C$3:$D$181,2,0)</f>
        <v>10</v>
      </c>
      <c r="M789" s="1" t="s">
        <v>666</v>
      </c>
      <c r="N789" s="2" t="s">
        <v>7</v>
      </c>
      <c r="O789" s="2" t="s">
        <v>7</v>
      </c>
      <c r="P789" s="2" t="s">
        <v>7</v>
      </c>
      <c r="Q789" s="1" t="s">
        <v>651</v>
      </c>
      <c r="R789" s="2" t="s">
        <v>233</v>
      </c>
      <c r="S789" s="2" t="s">
        <v>8</v>
      </c>
      <c r="T789" s="2" t="s">
        <v>634</v>
      </c>
      <c r="U789" s="2" t="s">
        <v>7</v>
      </c>
      <c r="V789" s="2" t="s">
        <v>7</v>
      </c>
      <c r="W789" s="2" t="s">
        <v>8</v>
      </c>
      <c r="X789" s="2">
        <v>0</v>
      </c>
      <c r="Y789" s="1" t="s">
        <v>1179</v>
      </c>
      <c r="Z789" s="1">
        <v>0</v>
      </c>
      <c r="AA789" s="1" t="s">
        <v>2</v>
      </c>
      <c r="AB789" s="1" t="s">
        <v>1</v>
      </c>
      <c r="AC789" s="3">
        <v>46106</v>
      </c>
      <c r="AD789" s="2" t="s">
        <v>7</v>
      </c>
      <c r="AE789" s="1" t="s">
        <v>841</v>
      </c>
    </row>
    <row r="790" spans="1:31" ht="39.65" customHeight="1">
      <c r="A790" s="1" t="s">
        <v>631</v>
      </c>
      <c r="B790" s="1" t="s">
        <v>629</v>
      </c>
      <c r="C790" s="1" t="s">
        <v>633</v>
      </c>
      <c r="D790" s="1" t="s">
        <v>848</v>
      </c>
      <c r="E790" s="1" t="s">
        <v>40</v>
      </c>
      <c r="F790" s="2" t="s">
        <v>7</v>
      </c>
      <c r="G790" s="2">
        <f>VLOOKUP(Tabla1[[#This Row],[NOMBRE DE SERIE]],CCD!$A$3:$D$181,2,0)</f>
        <v>15</v>
      </c>
      <c r="H790" s="1" t="s">
        <v>2243</v>
      </c>
      <c r="I790" s="2">
        <v>1</v>
      </c>
      <c r="J790" s="2">
        <v>0</v>
      </c>
      <c r="K790" s="2">
        <v>0</v>
      </c>
      <c r="L790" s="2">
        <f>VLOOKUP(Tabla1[[#This Row],[NoMBRE DE SuBSERIE]],CCD!$C$3:$D$181,2,0)</f>
        <v>10</v>
      </c>
      <c r="M790" s="1" t="s">
        <v>666</v>
      </c>
      <c r="N790" s="2" t="s">
        <v>7</v>
      </c>
      <c r="O790" s="2" t="s">
        <v>7</v>
      </c>
      <c r="P790" s="2" t="s">
        <v>7</v>
      </c>
      <c r="Q790" s="1" t="s">
        <v>652</v>
      </c>
      <c r="R790" s="2" t="s">
        <v>233</v>
      </c>
      <c r="S790" s="2" t="s">
        <v>8</v>
      </c>
      <c r="T790" s="2" t="s">
        <v>634</v>
      </c>
      <c r="U790" s="2" t="s">
        <v>7</v>
      </c>
      <c r="V790" s="2" t="s">
        <v>7</v>
      </c>
      <c r="W790" s="2" t="s">
        <v>8</v>
      </c>
      <c r="X790" s="2">
        <v>0</v>
      </c>
      <c r="Y790" s="1" t="s">
        <v>1180</v>
      </c>
      <c r="Z790" s="1">
        <v>0</v>
      </c>
      <c r="AA790" s="1" t="s">
        <v>2</v>
      </c>
      <c r="AB790" s="1" t="s">
        <v>1</v>
      </c>
      <c r="AC790" s="3">
        <v>46106</v>
      </c>
      <c r="AD790" s="2" t="s">
        <v>7</v>
      </c>
      <c r="AE790" s="1" t="s">
        <v>841</v>
      </c>
    </row>
    <row r="791" spans="1:31" ht="39.65" customHeight="1">
      <c r="A791" s="1" t="s">
        <v>631</v>
      </c>
      <c r="B791" s="1" t="s">
        <v>629</v>
      </c>
      <c r="C791" s="1" t="s">
        <v>633</v>
      </c>
      <c r="D791" s="1" t="s">
        <v>848</v>
      </c>
      <c r="E791" s="1" t="s">
        <v>40</v>
      </c>
      <c r="F791" s="2" t="s">
        <v>7</v>
      </c>
      <c r="G791" s="2">
        <f>VLOOKUP(Tabla1[[#This Row],[NOMBRE DE SERIE]],CCD!$A$3:$D$181,2,0)</f>
        <v>15</v>
      </c>
      <c r="H791" s="1" t="s">
        <v>2243</v>
      </c>
      <c r="I791" s="2">
        <v>1</v>
      </c>
      <c r="J791" s="2">
        <v>0</v>
      </c>
      <c r="K791" s="2">
        <v>0</v>
      </c>
      <c r="L791" s="2">
        <f>VLOOKUP(Tabla1[[#This Row],[NoMBRE DE SuBSERIE]],CCD!$C$3:$D$181,2,0)</f>
        <v>10</v>
      </c>
      <c r="M791" s="1" t="s">
        <v>666</v>
      </c>
      <c r="N791" s="2" t="s">
        <v>7</v>
      </c>
      <c r="O791" s="2" t="s">
        <v>7</v>
      </c>
      <c r="P791" s="2" t="s">
        <v>7</v>
      </c>
      <c r="Q791" s="1" t="s">
        <v>2123</v>
      </c>
      <c r="R791" s="2" t="s">
        <v>233</v>
      </c>
      <c r="S791" s="2" t="s">
        <v>8</v>
      </c>
      <c r="T791" s="2" t="s">
        <v>634</v>
      </c>
      <c r="U791" s="2" t="s">
        <v>7</v>
      </c>
      <c r="V791" s="2" t="s">
        <v>7</v>
      </c>
      <c r="W791" s="2" t="s">
        <v>8</v>
      </c>
      <c r="X791" s="2">
        <v>0</v>
      </c>
      <c r="Y791" s="1" t="s">
        <v>1181</v>
      </c>
      <c r="Z791" s="1">
        <v>0</v>
      </c>
      <c r="AA791" s="1" t="s">
        <v>2</v>
      </c>
      <c r="AB791" s="1" t="s">
        <v>1</v>
      </c>
      <c r="AC791" s="3">
        <v>46106</v>
      </c>
      <c r="AD791" s="2" t="s">
        <v>7</v>
      </c>
      <c r="AE791" s="1" t="s">
        <v>841</v>
      </c>
    </row>
    <row r="792" spans="1:31" ht="39.65" customHeight="1">
      <c r="A792" s="1" t="s">
        <v>631</v>
      </c>
      <c r="B792" s="1" t="s">
        <v>629</v>
      </c>
      <c r="C792" s="1" t="s">
        <v>633</v>
      </c>
      <c r="D792" s="1" t="s">
        <v>848</v>
      </c>
      <c r="E792" s="1" t="s">
        <v>40</v>
      </c>
      <c r="F792" s="2" t="s">
        <v>7</v>
      </c>
      <c r="G792" s="2">
        <f>VLOOKUP(Tabla1[[#This Row],[NOMBRE DE SERIE]],CCD!$A$3:$D$181,2,0)</f>
        <v>15</v>
      </c>
      <c r="H792" s="1" t="s">
        <v>2243</v>
      </c>
      <c r="I792" s="2">
        <v>1</v>
      </c>
      <c r="J792" s="2">
        <v>0</v>
      </c>
      <c r="K792" s="2">
        <v>0</v>
      </c>
      <c r="L792" s="2">
        <f>VLOOKUP(Tabla1[[#This Row],[NoMBRE DE SuBSERIE]],CCD!$C$3:$D$181,2,0)</f>
        <v>10</v>
      </c>
      <c r="M792" s="1" t="s">
        <v>666</v>
      </c>
      <c r="N792" s="2" t="s">
        <v>7</v>
      </c>
      <c r="O792" s="2" t="s">
        <v>7</v>
      </c>
      <c r="P792" s="2" t="s">
        <v>7</v>
      </c>
      <c r="Q792" s="1" t="s">
        <v>661</v>
      </c>
      <c r="R792" s="2" t="s">
        <v>233</v>
      </c>
      <c r="S792" s="2" t="s">
        <v>8</v>
      </c>
      <c r="T792" s="2" t="s">
        <v>634</v>
      </c>
      <c r="U792" s="2" t="s">
        <v>7</v>
      </c>
      <c r="V792" s="2" t="s">
        <v>7</v>
      </c>
      <c r="W792" s="2" t="s">
        <v>8</v>
      </c>
      <c r="X792" s="2">
        <v>0</v>
      </c>
      <c r="Y792" s="1" t="s">
        <v>1182</v>
      </c>
      <c r="Z792" s="1">
        <v>0</v>
      </c>
      <c r="AA792" s="1" t="s">
        <v>2</v>
      </c>
      <c r="AB792" s="1" t="s">
        <v>1</v>
      </c>
      <c r="AC792" s="3">
        <v>46106</v>
      </c>
      <c r="AD792" s="2" t="s">
        <v>7</v>
      </c>
      <c r="AE792" s="1" t="s">
        <v>841</v>
      </c>
    </row>
    <row r="793" spans="1:31" ht="39.65" customHeight="1">
      <c r="A793" s="1" t="s">
        <v>631</v>
      </c>
      <c r="B793" s="1" t="s">
        <v>629</v>
      </c>
      <c r="C793" s="1" t="s">
        <v>633</v>
      </c>
      <c r="D793" s="1" t="s">
        <v>848</v>
      </c>
      <c r="E793" s="1" t="s">
        <v>40</v>
      </c>
      <c r="F793" s="2" t="s">
        <v>7</v>
      </c>
      <c r="G793" s="2">
        <f>VLOOKUP(Tabla1[[#This Row],[NOMBRE DE SERIE]],CCD!$A$3:$D$181,2,0)</f>
        <v>15</v>
      </c>
      <c r="H793" s="1" t="s">
        <v>2243</v>
      </c>
      <c r="I793" s="2">
        <v>1</v>
      </c>
      <c r="J793" s="2">
        <v>0</v>
      </c>
      <c r="K793" s="2">
        <v>0</v>
      </c>
      <c r="L793" s="2">
        <f>VLOOKUP(Tabla1[[#This Row],[NoMBRE DE SuBSERIE]],CCD!$C$3:$D$181,2,0)</f>
        <v>10</v>
      </c>
      <c r="M793" s="1" t="s">
        <v>666</v>
      </c>
      <c r="N793" s="2" t="s">
        <v>7</v>
      </c>
      <c r="O793" s="2" t="s">
        <v>7</v>
      </c>
      <c r="P793" s="2" t="s">
        <v>7</v>
      </c>
      <c r="Q793" s="1" t="s">
        <v>654</v>
      </c>
      <c r="R793" s="2" t="s">
        <v>244</v>
      </c>
      <c r="S793" s="2" t="s">
        <v>8</v>
      </c>
      <c r="T793" s="2" t="s">
        <v>634</v>
      </c>
      <c r="U793" s="2" t="s">
        <v>7</v>
      </c>
      <c r="V793" s="2" t="s">
        <v>7</v>
      </c>
      <c r="W793" s="2" t="s">
        <v>8</v>
      </c>
      <c r="X793" s="2">
        <v>0</v>
      </c>
      <c r="Y793" s="1" t="s">
        <v>1183</v>
      </c>
      <c r="Z793" s="1">
        <v>0</v>
      </c>
      <c r="AA793" s="1" t="s">
        <v>2</v>
      </c>
      <c r="AB793" s="1" t="s">
        <v>1</v>
      </c>
      <c r="AC793" s="3">
        <v>46106</v>
      </c>
      <c r="AD793" s="2" t="s">
        <v>7</v>
      </c>
      <c r="AE793" s="1" t="s">
        <v>841</v>
      </c>
    </row>
    <row r="794" spans="1:31" ht="39.65" customHeight="1">
      <c r="A794" s="1" t="s">
        <v>631</v>
      </c>
      <c r="B794" s="1" t="s">
        <v>629</v>
      </c>
      <c r="C794" s="1" t="s">
        <v>633</v>
      </c>
      <c r="D794" s="1" t="s">
        <v>848</v>
      </c>
      <c r="E794" s="1" t="s">
        <v>40</v>
      </c>
      <c r="F794" s="2" t="s">
        <v>7</v>
      </c>
      <c r="G794" s="2">
        <f>VLOOKUP(Tabla1[[#This Row],[NOMBRE DE SERIE]],CCD!$A$3:$D$181,2,0)</f>
        <v>15</v>
      </c>
      <c r="H794" s="1" t="s">
        <v>2243</v>
      </c>
      <c r="I794" s="2">
        <v>1</v>
      </c>
      <c r="J794" s="2">
        <v>0</v>
      </c>
      <c r="K794" s="2">
        <v>0</v>
      </c>
      <c r="L794" s="2">
        <f>VLOOKUP(Tabla1[[#This Row],[NoMBRE DE SuBSERIE]],CCD!$C$3:$D$181,2,0)</f>
        <v>10</v>
      </c>
      <c r="M794" s="1" t="s">
        <v>666</v>
      </c>
      <c r="N794" s="2" t="s">
        <v>7</v>
      </c>
      <c r="O794" s="2" t="s">
        <v>7</v>
      </c>
      <c r="P794" s="2" t="s">
        <v>7</v>
      </c>
      <c r="Q794" s="1" t="s">
        <v>655</v>
      </c>
      <c r="R794" s="2" t="s">
        <v>244</v>
      </c>
      <c r="S794" s="2" t="s">
        <v>8</v>
      </c>
      <c r="T794" s="2" t="s">
        <v>634</v>
      </c>
      <c r="U794" s="2" t="s">
        <v>7</v>
      </c>
      <c r="V794" s="2" t="s">
        <v>7</v>
      </c>
      <c r="W794" s="2" t="s">
        <v>8</v>
      </c>
      <c r="X794" s="2">
        <v>0</v>
      </c>
      <c r="Y794" s="1" t="s">
        <v>1184</v>
      </c>
      <c r="Z794" s="1">
        <v>0</v>
      </c>
      <c r="AA794" s="1" t="s">
        <v>2</v>
      </c>
      <c r="AB794" s="1" t="s">
        <v>1</v>
      </c>
      <c r="AC794" s="3">
        <v>46106</v>
      </c>
      <c r="AD794" s="2" t="s">
        <v>7</v>
      </c>
      <c r="AE794" s="1" t="s">
        <v>841</v>
      </c>
    </row>
    <row r="795" spans="1:31" ht="39.65" customHeight="1">
      <c r="A795" s="1" t="s">
        <v>631</v>
      </c>
      <c r="B795" s="1" t="s">
        <v>629</v>
      </c>
      <c r="C795" s="1" t="s">
        <v>633</v>
      </c>
      <c r="D795" s="1" t="s">
        <v>848</v>
      </c>
      <c r="E795" s="1" t="s">
        <v>40</v>
      </c>
      <c r="F795" s="2" t="s">
        <v>7</v>
      </c>
      <c r="G795" s="2">
        <f>VLOOKUP(Tabla1[[#This Row],[NOMBRE DE SERIE]],CCD!$A$3:$D$181,2,0)</f>
        <v>15</v>
      </c>
      <c r="H795" s="1" t="s">
        <v>2243</v>
      </c>
      <c r="I795" s="2">
        <v>1</v>
      </c>
      <c r="J795" s="2">
        <v>0</v>
      </c>
      <c r="K795" s="2">
        <v>0</v>
      </c>
      <c r="L795" s="2">
        <f>VLOOKUP(Tabla1[[#This Row],[NoMBRE DE SuBSERIE]],CCD!$C$3:$D$181,2,0)</f>
        <v>10</v>
      </c>
      <c r="M795" s="1" t="s">
        <v>666</v>
      </c>
      <c r="N795" s="2" t="s">
        <v>7</v>
      </c>
      <c r="O795" s="2" t="s">
        <v>7</v>
      </c>
      <c r="P795" s="2" t="s">
        <v>7</v>
      </c>
      <c r="Q795" s="1" t="s">
        <v>656</v>
      </c>
      <c r="R795" s="2" t="s">
        <v>233</v>
      </c>
      <c r="S795" s="2" t="s">
        <v>8</v>
      </c>
      <c r="T795" s="2" t="s">
        <v>634</v>
      </c>
      <c r="U795" s="2" t="s">
        <v>7</v>
      </c>
      <c r="V795" s="2" t="s">
        <v>7</v>
      </c>
      <c r="W795" s="2" t="s">
        <v>8</v>
      </c>
      <c r="X795" s="2">
        <v>0</v>
      </c>
      <c r="Y795" s="1" t="s">
        <v>1185</v>
      </c>
      <c r="Z795" s="1">
        <v>0</v>
      </c>
      <c r="AA795" s="1" t="s">
        <v>2</v>
      </c>
      <c r="AB795" s="1" t="s">
        <v>1</v>
      </c>
      <c r="AC795" s="3">
        <v>46106</v>
      </c>
      <c r="AD795" s="2" t="s">
        <v>7</v>
      </c>
      <c r="AE795" s="1" t="s">
        <v>841</v>
      </c>
    </row>
    <row r="796" spans="1:31" ht="39.65" customHeight="1">
      <c r="A796" s="1" t="s">
        <v>631</v>
      </c>
      <c r="B796" s="1" t="s">
        <v>629</v>
      </c>
      <c r="C796" s="1" t="s">
        <v>633</v>
      </c>
      <c r="D796" s="1" t="s">
        <v>848</v>
      </c>
      <c r="E796" s="1" t="s">
        <v>40</v>
      </c>
      <c r="F796" s="2" t="s">
        <v>7</v>
      </c>
      <c r="G796" s="2">
        <f>VLOOKUP(Tabla1[[#This Row],[NOMBRE DE SERIE]],CCD!$A$3:$D$181,2,0)</f>
        <v>15</v>
      </c>
      <c r="H796" s="1" t="s">
        <v>2243</v>
      </c>
      <c r="I796" s="2">
        <v>1</v>
      </c>
      <c r="J796" s="2">
        <v>0</v>
      </c>
      <c r="K796" s="2">
        <v>0</v>
      </c>
      <c r="L796" s="2">
        <f>VLOOKUP(Tabla1[[#This Row],[NoMBRE DE SuBSERIE]],CCD!$C$3:$D$181,2,0)</f>
        <v>10</v>
      </c>
      <c r="M796" s="1" t="s">
        <v>666</v>
      </c>
      <c r="N796" s="2" t="s">
        <v>7</v>
      </c>
      <c r="O796" s="2" t="s">
        <v>7</v>
      </c>
      <c r="P796" s="2" t="s">
        <v>7</v>
      </c>
      <c r="Q796" s="1" t="s">
        <v>911</v>
      </c>
      <c r="R796" s="2" t="s">
        <v>244</v>
      </c>
      <c r="S796" s="2" t="s">
        <v>8</v>
      </c>
      <c r="T796" s="2" t="s">
        <v>634</v>
      </c>
      <c r="U796" s="2" t="s">
        <v>7</v>
      </c>
      <c r="V796" s="2" t="s">
        <v>7</v>
      </c>
      <c r="W796" s="2" t="s">
        <v>8</v>
      </c>
      <c r="X796" s="2">
        <v>0</v>
      </c>
      <c r="Y796" s="1" t="s">
        <v>1186</v>
      </c>
      <c r="Z796" s="1">
        <v>0</v>
      </c>
      <c r="AA796" s="1" t="s">
        <v>2</v>
      </c>
      <c r="AB796" s="1" t="s">
        <v>1</v>
      </c>
      <c r="AC796" s="3">
        <v>46106</v>
      </c>
      <c r="AD796" s="2" t="s">
        <v>7</v>
      </c>
      <c r="AE796" s="1" t="s">
        <v>841</v>
      </c>
    </row>
    <row r="797" spans="1:31" ht="39.65" customHeight="1">
      <c r="A797" s="1" t="s">
        <v>631</v>
      </c>
      <c r="B797" s="1" t="s">
        <v>629</v>
      </c>
      <c r="C797" s="1" t="s">
        <v>633</v>
      </c>
      <c r="D797" s="1" t="s">
        <v>848</v>
      </c>
      <c r="E797" s="1" t="s">
        <v>40</v>
      </c>
      <c r="F797" s="2" t="s">
        <v>7</v>
      </c>
      <c r="G797" s="2">
        <f>VLOOKUP(Tabla1[[#This Row],[NOMBRE DE SERIE]],CCD!$A$3:$D$181,2,0)</f>
        <v>15</v>
      </c>
      <c r="H797" s="1" t="s">
        <v>2243</v>
      </c>
      <c r="I797" s="2">
        <v>1</v>
      </c>
      <c r="J797" s="2">
        <v>0</v>
      </c>
      <c r="K797" s="2">
        <v>0</v>
      </c>
      <c r="L797" s="2">
        <f>VLOOKUP(Tabla1[[#This Row],[NoMBRE DE SuBSERIE]],CCD!$C$3:$D$181,2,0)</f>
        <v>10</v>
      </c>
      <c r="M797" s="1" t="s">
        <v>666</v>
      </c>
      <c r="N797" s="2" t="s">
        <v>7</v>
      </c>
      <c r="O797" s="2" t="s">
        <v>7</v>
      </c>
      <c r="P797" s="2" t="s">
        <v>7</v>
      </c>
      <c r="Q797" s="1" t="s">
        <v>1187</v>
      </c>
      <c r="R797" s="2" t="s">
        <v>244</v>
      </c>
      <c r="S797" s="2" t="s">
        <v>8</v>
      </c>
      <c r="T797" s="2" t="s">
        <v>634</v>
      </c>
      <c r="U797" s="2" t="s">
        <v>7</v>
      </c>
      <c r="V797" s="2" t="s">
        <v>7</v>
      </c>
      <c r="W797" s="2" t="s">
        <v>8</v>
      </c>
      <c r="X797" s="2">
        <v>0</v>
      </c>
      <c r="Y797" s="1" t="s">
        <v>1188</v>
      </c>
      <c r="Z797" s="1">
        <v>0</v>
      </c>
      <c r="AA797" s="1" t="s">
        <v>2</v>
      </c>
      <c r="AB797" s="1" t="s">
        <v>1</v>
      </c>
      <c r="AC797" s="3">
        <v>46106</v>
      </c>
      <c r="AD797" s="2" t="s">
        <v>7</v>
      </c>
      <c r="AE797" s="1" t="s">
        <v>841</v>
      </c>
    </row>
    <row r="798" spans="1:31" ht="39.65" customHeight="1">
      <c r="A798" s="1" t="s">
        <v>631</v>
      </c>
      <c r="B798" s="1" t="s">
        <v>629</v>
      </c>
      <c r="C798" s="1" t="s">
        <v>633</v>
      </c>
      <c r="D798" s="1" t="s">
        <v>848</v>
      </c>
      <c r="E798" s="1" t="s">
        <v>40</v>
      </c>
      <c r="F798" s="2" t="s">
        <v>7</v>
      </c>
      <c r="G798" s="2">
        <f>VLOOKUP(Tabla1[[#This Row],[NOMBRE DE SERIE]],CCD!$A$3:$D$181,2,0)</f>
        <v>15</v>
      </c>
      <c r="H798" s="1" t="s">
        <v>2243</v>
      </c>
      <c r="I798" s="2">
        <v>1</v>
      </c>
      <c r="J798" s="2">
        <v>0</v>
      </c>
      <c r="K798" s="2">
        <v>0</v>
      </c>
      <c r="L798" s="2">
        <f>VLOOKUP(Tabla1[[#This Row],[NoMBRE DE SuBSERIE]],CCD!$C$3:$D$181,2,0)</f>
        <v>10</v>
      </c>
      <c r="M798" s="1" t="s">
        <v>666</v>
      </c>
      <c r="N798" s="2" t="s">
        <v>7</v>
      </c>
      <c r="O798" s="2" t="s">
        <v>7</v>
      </c>
      <c r="P798" s="2" t="s">
        <v>7</v>
      </c>
      <c r="Q798" s="1" t="s">
        <v>917</v>
      </c>
      <c r="R798" s="2" t="s">
        <v>233</v>
      </c>
      <c r="S798" s="2" t="s">
        <v>8</v>
      </c>
      <c r="T798" s="2" t="s">
        <v>634</v>
      </c>
      <c r="U798" s="2" t="s">
        <v>7</v>
      </c>
      <c r="V798" s="2" t="s">
        <v>7</v>
      </c>
      <c r="W798" s="2" t="s">
        <v>8</v>
      </c>
      <c r="X798" s="2">
        <v>0</v>
      </c>
      <c r="Y798" s="1" t="s">
        <v>1189</v>
      </c>
      <c r="Z798" s="1">
        <v>0</v>
      </c>
      <c r="AA798" s="1" t="s">
        <v>2</v>
      </c>
      <c r="AB798" s="1" t="s">
        <v>1</v>
      </c>
      <c r="AC798" s="3">
        <v>46106</v>
      </c>
      <c r="AD798" s="2" t="s">
        <v>7</v>
      </c>
      <c r="AE798" s="1" t="s">
        <v>841</v>
      </c>
    </row>
    <row r="799" spans="1:31" ht="39.65" customHeight="1">
      <c r="A799" s="1" t="s">
        <v>631</v>
      </c>
      <c r="B799" s="1" t="s">
        <v>629</v>
      </c>
      <c r="C799" s="1" t="s">
        <v>633</v>
      </c>
      <c r="D799" s="1" t="s">
        <v>848</v>
      </c>
      <c r="E799" s="1" t="s">
        <v>40</v>
      </c>
      <c r="F799" s="2" t="s">
        <v>7</v>
      </c>
      <c r="G799" s="2">
        <f>VLOOKUP(Tabla1[[#This Row],[NOMBRE DE SERIE]],CCD!$A$3:$D$181,2,0)</f>
        <v>15</v>
      </c>
      <c r="H799" s="1" t="s">
        <v>2243</v>
      </c>
      <c r="I799" s="2">
        <v>1</v>
      </c>
      <c r="J799" s="2">
        <v>0</v>
      </c>
      <c r="K799" s="2">
        <v>0</v>
      </c>
      <c r="L799" s="2">
        <f>VLOOKUP(Tabla1[[#This Row],[NoMBRE DE SuBSERIE]],CCD!$C$3:$D$181,2,0)</f>
        <v>10</v>
      </c>
      <c r="M799" s="1" t="s">
        <v>666</v>
      </c>
      <c r="N799" s="2" t="s">
        <v>7</v>
      </c>
      <c r="O799" s="2" t="s">
        <v>7</v>
      </c>
      <c r="P799" s="2" t="s">
        <v>7</v>
      </c>
      <c r="Q799" s="1" t="s">
        <v>918</v>
      </c>
      <c r="R799" s="2" t="s">
        <v>233</v>
      </c>
      <c r="S799" s="2" t="s">
        <v>8</v>
      </c>
      <c r="T799" s="2" t="s">
        <v>634</v>
      </c>
      <c r="U799" s="2" t="s">
        <v>7</v>
      </c>
      <c r="V799" s="2" t="s">
        <v>7</v>
      </c>
      <c r="W799" s="2" t="s">
        <v>8</v>
      </c>
      <c r="X799" s="2">
        <v>0</v>
      </c>
      <c r="Y799" s="1" t="s">
        <v>1190</v>
      </c>
      <c r="Z799" s="1">
        <v>0</v>
      </c>
      <c r="AA799" s="1" t="s">
        <v>2</v>
      </c>
      <c r="AB799" s="1" t="s">
        <v>1</v>
      </c>
      <c r="AC799" s="3">
        <v>46106</v>
      </c>
      <c r="AD799" s="2" t="s">
        <v>7</v>
      </c>
      <c r="AE799" s="1" t="s">
        <v>841</v>
      </c>
    </row>
    <row r="800" spans="1:31" ht="39.65" customHeight="1">
      <c r="A800" s="1" t="s">
        <v>631</v>
      </c>
      <c r="B800" s="1" t="s">
        <v>629</v>
      </c>
      <c r="C800" s="1" t="s">
        <v>633</v>
      </c>
      <c r="D800" s="1" t="s">
        <v>848</v>
      </c>
      <c r="E800" s="1" t="s">
        <v>40</v>
      </c>
      <c r="F800" s="2" t="s">
        <v>7</v>
      </c>
      <c r="G800" s="2">
        <f>VLOOKUP(Tabla1[[#This Row],[NOMBRE DE SERIE]],CCD!$A$3:$D$181,2,0)</f>
        <v>15</v>
      </c>
      <c r="H800" s="1" t="s">
        <v>2243</v>
      </c>
      <c r="I800" s="2">
        <v>1</v>
      </c>
      <c r="J800" s="2">
        <v>0</v>
      </c>
      <c r="K800" s="2">
        <v>0</v>
      </c>
      <c r="L800" s="2">
        <f>VLOOKUP(Tabla1[[#This Row],[NoMBRE DE SuBSERIE]],CCD!$C$3:$D$181,2,0)</f>
        <v>10</v>
      </c>
      <c r="M800" s="1" t="s">
        <v>666</v>
      </c>
      <c r="N800" s="2" t="s">
        <v>7</v>
      </c>
      <c r="O800" s="2" t="s">
        <v>7</v>
      </c>
      <c r="P800" s="2" t="s">
        <v>7</v>
      </c>
      <c r="Q800" s="1" t="s">
        <v>1191</v>
      </c>
      <c r="R800" s="2" t="s">
        <v>244</v>
      </c>
      <c r="S800" s="2" t="s">
        <v>8</v>
      </c>
      <c r="T800" s="2" t="s">
        <v>634</v>
      </c>
      <c r="U800" s="2" t="s">
        <v>7</v>
      </c>
      <c r="V800" s="2" t="s">
        <v>7</v>
      </c>
      <c r="W800" s="2" t="s">
        <v>8</v>
      </c>
      <c r="X800" s="2">
        <v>0</v>
      </c>
      <c r="Y800" s="1" t="s">
        <v>1192</v>
      </c>
      <c r="Z800" s="1">
        <v>0</v>
      </c>
      <c r="AA800" s="1" t="s">
        <v>2</v>
      </c>
      <c r="AB800" s="1" t="s">
        <v>1</v>
      </c>
      <c r="AC800" s="3">
        <v>46106</v>
      </c>
      <c r="AD800" s="2" t="s">
        <v>7</v>
      </c>
      <c r="AE800" s="1" t="s">
        <v>841</v>
      </c>
    </row>
    <row r="801" spans="1:31" ht="39.65" customHeight="1">
      <c r="A801" s="1" t="s">
        <v>631</v>
      </c>
      <c r="B801" s="1" t="s">
        <v>629</v>
      </c>
      <c r="C801" s="1" t="s">
        <v>633</v>
      </c>
      <c r="D801" s="1" t="s">
        <v>848</v>
      </c>
      <c r="E801" s="1" t="s">
        <v>40</v>
      </c>
      <c r="F801" s="2" t="s">
        <v>7</v>
      </c>
      <c r="G801" s="2">
        <f>VLOOKUP(Tabla1[[#This Row],[NOMBRE DE SERIE]],CCD!$A$3:$D$181,2,0)</f>
        <v>15</v>
      </c>
      <c r="H801" s="1" t="s">
        <v>2243</v>
      </c>
      <c r="I801" s="2">
        <v>1</v>
      </c>
      <c r="J801" s="2">
        <v>0</v>
      </c>
      <c r="K801" s="2">
        <v>0</v>
      </c>
      <c r="L801" s="2">
        <f>VLOOKUP(Tabla1[[#This Row],[NoMBRE DE SuBSERIE]],CCD!$C$3:$D$181,2,0)</f>
        <v>10</v>
      </c>
      <c r="M801" s="1" t="s">
        <v>666</v>
      </c>
      <c r="N801" s="2" t="s">
        <v>7</v>
      </c>
      <c r="O801" s="2" t="s">
        <v>7</v>
      </c>
      <c r="P801" s="2" t="s">
        <v>7</v>
      </c>
      <c r="Q801" s="1" t="s">
        <v>2116</v>
      </c>
      <c r="R801" s="2" t="s">
        <v>233</v>
      </c>
      <c r="S801" s="2" t="s">
        <v>8</v>
      </c>
      <c r="T801" s="2" t="s">
        <v>634</v>
      </c>
      <c r="U801" s="2" t="s">
        <v>7</v>
      </c>
      <c r="V801" s="2" t="s">
        <v>7</v>
      </c>
      <c r="W801" s="2" t="s">
        <v>8</v>
      </c>
      <c r="X801" s="2">
        <v>0</v>
      </c>
      <c r="Y801" s="1" t="s">
        <v>1193</v>
      </c>
      <c r="Z801" s="1">
        <v>0</v>
      </c>
      <c r="AA801" s="1" t="s">
        <v>2</v>
      </c>
      <c r="AB801" s="1" t="s">
        <v>1</v>
      </c>
      <c r="AC801" s="3">
        <v>46106</v>
      </c>
      <c r="AD801" s="2" t="s">
        <v>7</v>
      </c>
      <c r="AE801" s="1" t="s">
        <v>841</v>
      </c>
    </row>
    <row r="802" spans="1:31" ht="39.65" customHeight="1">
      <c r="A802" s="1" t="s">
        <v>631</v>
      </c>
      <c r="B802" s="1" t="s">
        <v>629</v>
      </c>
      <c r="C802" s="1" t="s">
        <v>633</v>
      </c>
      <c r="D802" s="1" t="s">
        <v>848</v>
      </c>
      <c r="E802" s="1" t="s">
        <v>40</v>
      </c>
      <c r="F802" s="2" t="s">
        <v>7</v>
      </c>
      <c r="G802" s="2">
        <f>VLOOKUP(Tabla1[[#This Row],[NOMBRE DE SERIE]],CCD!$A$3:$D$181,2,0)</f>
        <v>15</v>
      </c>
      <c r="H802" s="1" t="s">
        <v>2243</v>
      </c>
      <c r="I802" s="2">
        <v>1</v>
      </c>
      <c r="J802" s="2">
        <v>0</v>
      </c>
      <c r="K802" s="2">
        <v>0</v>
      </c>
      <c r="L802" s="2">
        <f>VLOOKUP(Tabla1[[#This Row],[NoMBRE DE SuBSERIE]],CCD!$C$3:$D$181,2,0)</f>
        <v>10</v>
      </c>
      <c r="M802" s="1" t="s">
        <v>666</v>
      </c>
      <c r="N802" s="2" t="s">
        <v>7</v>
      </c>
      <c r="O802" s="2" t="s">
        <v>7</v>
      </c>
      <c r="P802" s="2" t="s">
        <v>7</v>
      </c>
      <c r="Q802" s="1" t="s">
        <v>636</v>
      </c>
      <c r="R802" s="2" t="s">
        <v>8</v>
      </c>
      <c r="S802" s="2" t="s">
        <v>8</v>
      </c>
      <c r="T802" s="2" t="s">
        <v>634</v>
      </c>
      <c r="U802" s="2" t="s">
        <v>7</v>
      </c>
      <c r="V802" s="2" t="s">
        <v>7</v>
      </c>
      <c r="W802" s="2" t="s">
        <v>8</v>
      </c>
      <c r="X802" s="2">
        <v>0</v>
      </c>
      <c r="Y802" s="1" t="s">
        <v>1194</v>
      </c>
      <c r="Z802" s="1">
        <v>0</v>
      </c>
      <c r="AA802" s="1" t="s">
        <v>2</v>
      </c>
      <c r="AB802" s="1" t="s">
        <v>1</v>
      </c>
      <c r="AC802" s="3">
        <v>46106</v>
      </c>
      <c r="AD802" s="2" t="s">
        <v>7</v>
      </c>
      <c r="AE802" s="1" t="s">
        <v>841</v>
      </c>
    </row>
    <row r="803" spans="1:31" ht="39.65" customHeight="1">
      <c r="A803" s="1" t="s">
        <v>631</v>
      </c>
      <c r="B803" s="1" t="s">
        <v>629</v>
      </c>
      <c r="C803" s="1" t="s">
        <v>633</v>
      </c>
      <c r="D803" s="1" t="s">
        <v>848</v>
      </c>
      <c r="E803" s="1" t="s">
        <v>40</v>
      </c>
      <c r="F803" s="2" t="s">
        <v>7</v>
      </c>
      <c r="G803" s="2">
        <f>VLOOKUP(Tabla1[[#This Row],[NOMBRE DE SERIE]],CCD!$A$3:$D$181,2,0)</f>
        <v>15</v>
      </c>
      <c r="H803" s="1" t="s">
        <v>2243</v>
      </c>
      <c r="I803" s="2">
        <v>1</v>
      </c>
      <c r="J803" s="2">
        <v>0</v>
      </c>
      <c r="K803" s="2">
        <v>0</v>
      </c>
      <c r="L803" s="2">
        <f>VLOOKUP(Tabla1[[#This Row],[NoMBRE DE SuBSERIE]],CCD!$C$3:$D$181,2,0)</f>
        <v>10</v>
      </c>
      <c r="M803" s="1" t="s">
        <v>666</v>
      </c>
      <c r="N803" s="2" t="s">
        <v>7</v>
      </c>
      <c r="O803" s="2" t="s">
        <v>7</v>
      </c>
      <c r="P803" s="2" t="s">
        <v>7</v>
      </c>
      <c r="Q803" s="1" t="s">
        <v>59</v>
      </c>
      <c r="R803" s="2" t="s">
        <v>8</v>
      </c>
      <c r="S803" s="2" t="s">
        <v>8</v>
      </c>
      <c r="T803" s="2" t="s">
        <v>634</v>
      </c>
      <c r="U803" s="2" t="s">
        <v>7</v>
      </c>
      <c r="V803" s="2" t="s">
        <v>7</v>
      </c>
      <c r="W803" s="2" t="s">
        <v>8</v>
      </c>
      <c r="X803" s="2">
        <v>0</v>
      </c>
      <c r="Y803" s="1" t="s">
        <v>1195</v>
      </c>
      <c r="Z803" s="1">
        <v>0</v>
      </c>
      <c r="AA803" s="1" t="s">
        <v>2</v>
      </c>
      <c r="AB803" s="1" t="s">
        <v>1</v>
      </c>
      <c r="AC803" s="3">
        <v>46106</v>
      </c>
      <c r="AD803" s="2" t="s">
        <v>7</v>
      </c>
      <c r="AE803" s="1" t="s">
        <v>841</v>
      </c>
    </row>
    <row r="804" spans="1:31" ht="39.65" customHeight="1">
      <c r="A804" s="1" t="s">
        <v>631</v>
      </c>
      <c r="B804" s="1" t="s">
        <v>629</v>
      </c>
      <c r="C804" s="1" t="s">
        <v>633</v>
      </c>
      <c r="D804" s="1" t="s">
        <v>848</v>
      </c>
      <c r="E804" s="1" t="s">
        <v>40</v>
      </c>
      <c r="F804" s="2" t="s">
        <v>7</v>
      </c>
      <c r="G804" s="2">
        <f>VLOOKUP(Tabla1[[#This Row],[NOMBRE DE SERIE]],CCD!$A$3:$D$181,2,0)</f>
        <v>15</v>
      </c>
      <c r="H804" s="1" t="s">
        <v>2243</v>
      </c>
      <c r="I804" s="2">
        <v>1</v>
      </c>
      <c r="J804" s="2">
        <v>0</v>
      </c>
      <c r="K804" s="2">
        <v>0</v>
      </c>
      <c r="L804" s="2">
        <f>VLOOKUP(Tabla1[[#This Row],[NoMBRE DE SuBSERIE]],CCD!$C$3:$D$181,2,0)</f>
        <v>10</v>
      </c>
      <c r="M804" s="1" t="s">
        <v>666</v>
      </c>
      <c r="N804" s="2" t="s">
        <v>7</v>
      </c>
      <c r="O804" s="2" t="s">
        <v>7</v>
      </c>
      <c r="P804" s="2" t="s">
        <v>7</v>
      </c>
      <c r="Q804" s="1" t="s">
        <v>882</v>
      </c>
      <c r="R804" s="2" t="s">
        <v>233</v>
      </c>
      <c r="S804" s="2" t="s">
        <v>8</v>
      </c>
      <c r="T804" s="2" t="s">
        <v>634</v>
      </c>
      <c r="U804" s="2" t="s">
        <v>7</v>
      </c>
      <c r="V804" s="2" t="s">
        <v>7</v>
      </c>
      <c r="W804" s="2" t="s">
        <v>8</v>
      </c>
      <c r="X804" s="2">
        <v>0</v>
      </c>
      <c r="Y804" s="1" t="s">
        <v>1196</v>
      </c>
      <c r="Z804" s="1">
        <v>0</v>
      </c>
      <c r="AA804" s="1" t="s">
        <v>2</v>
      </c>
      <c r="AB804" s="1" t="s">
        <v>1</v>
      </c>
      <c r="AC804" s="3">
        <v>46106</v>
      </c>
      <c r="AD804" s="2" t="s">
        <v>7</v>
      </c>
      <c r="AE804" s="1" t="s">
        <v>841</v>
      </c>
    </row>
    <row r="805" spans="1:31" ht="39.65" customHeight="1">
      <c r="A805" s="1" t="s">
        <v>631</v>
      </c>
      <c r="B805" s="1" t="s">
        <v>629</v>
      </c>
      <c r="C805" s="1" t="s">
        <v>633</v>
      </c>
      <c r="D805" s="1" t="s">
        <v>848</v>
      </c>
      <c r="E805" s="1" t="s">
        <v>40</v>
      </c>
      <c r="F805" s="2" t="s">
        <v>7</v>
      </c>
      <c r="G805" s="2">
        <f>VLOOKUP(Tabla1[[#This Row],[NOMBRE DE SERIE]],CCD!$A$3:$D$181,2,0)</f>
        <v>15</v>
      </c>
      <c r="H805" s="1" t="s">
        <v>2243</v>
      </c>
      <c r="I805" s="2">
        <v>1</v>
      </c>
      <c r="J805" s="2">
        <v>0</v>
      </c>
      <c r="K805" s="2">
        <v>0</v>
      </c>
      <c r="L805" s="2">
        <f>VLOOKUP(Tabla1[[#This Row],[NoMBRE DE SuBSERIE]],CCD!$C$3:$D$181,2,0)</f>
        <v>10</v>
      </c>
      <c r="M805" s="1" t="s">
        <v>666</v>
      </c>
      <c r="N805" s="2" t="s">
        <v>7</v>
      </c>
      <c r="O805" s="2" t="s">
        <v>7</v>
      </c>
      <c r="P805" s="2" t="s">
        <v>7</v>
      </c>
      <c r="Q805" s="1" t="s">
        <v>1162</v>
      </c>
      <c r="R805" s="2" t="s">
        <v>8</v>
      </c>
      <c r="S805" s="2" t="s">
        <v>8</v>
      </c>
      <c r="T805" s="2" t="s">
        <v>634</v>
      </c>
      <c r="U805" s="2" t="s">
        <v>7</v>
      </c>
      <c r="V805" s="2" t="s">
        <v>7</v>
      </c>
      <c r="W805" s="2" t="s">
        <v>8</v>
      </c>
      <c r="X805" s="2">
        <v>0</v>
      </c>
      <c r="Y805" s="1" t="s">
        <v>1197</v>
      </c>
      <c r="Z805" s="1">
        <v>0</v>
      </c>
      <c r="AA805" s="1" t="s">
        <v>2</v>
      </c>
      <c r="AB805" s="1" t="s">
        <v>1</v>
      </c>
      <c r="AC805" s="3">
        <v>46106</v>
      </c>
      <c r="AD805" s="2" t="s">
        <v>7</v>
      </c>
      <c r="AE805" s="1" t="s">
        <v>841</v>
      </c>
    </row>
    <row r="806" spans="1:31" ht="39.65" customHeight="1">
      <c r="A806" s="1" t="s">
        <v>631</v>
      </c>
      <c r="B806" s="1" t="s">
        <v>629</v>
      </c>
      <c r="C806" s="1" t="s">
        <v>633</v>
      </c>
      <c r="D806" s="1" t="s">
        <v>848</v>
      </c>
      <c r="E806" s="1" t="s">
        <v>40</v>
      </c>
      <c r="F806" s="2" t="s">
        <v>7</v>
      </c>
      <c r="G806" s="2">
        <f>VLOOKUP(Tabla1[[#This Row],[NOMBRE DE SERIE]],CCD!$A$3:$D$181,2,0)</f>
        <v>15</v>
      </c>
      <c r="H806" s="1" t="s">
        <v>2243</v>
      </c>
      <c r="I806" s="2">
        <v>1</v>
      </c>
      <c r="J806" s="2">
        <v>0</v>
      </c>
      <c r="K806" s="2">
        <v>0</v>
      </c>
      <c r="L806" s="2">
        <f>VLOOKUP(Tabla1[[#This Row],[NoMBRE DE SuBSERIE]],CCD!$C$3:$D$181,2,0)</f>
        <v>10</v>
      </c>
      <c r="M806" s="1" t="s">
        <v>666</v>
      </c>
      <c r="N806" s="2" t="s">
        <v>7</v>
      </c>
      <c r="O806" s="2" t="s">
        <v>7</v>
      </c>
      <c r="P806" s="2" t="s">
        <v>7</v>
      </c>
      <c r="Q806" s="1" t="s">
        <v>2094</v>
      </c>
      <c r="R806" s="2" t="s">
        <v>233</v>
      </c>
      <c r="S806" s="2" t="s">
        <v>8</v>
      </c>
      <c r="T806" s="2" t="s">
        <v>634</v>
      </c>
      <c r="U806" s="2" t="s">
        <v>7</v>
      </c>
      <c r="V806" s="2" t="s">
        <v>7</v>
      </c>
      <c r="W806" s="2" t="s">
        <v>8</v>
      </c>
      <c r="X806" s="2">
        <v>0</v>
      </c>
      <c r="Y806" s="1" t="s">
        <v>1198</v>
      </c>
      <c r="Z806" s="1">
        <v>0</v>
      </c>
      <c r="AA806" s="1" t="s">
        <v>2</v>
      </c>
      <c r="AB806" s="1" t="s">
        <v>1</v>
      </c>
      <c r="AC806" s="3">
        <v>46106</v>
      </c>
      <c r="AD806" s="2" t="s">
        <v>7</v>
      </c>
      <c r="AE806" s="1" t="s">
        <v>841</v>
      </c>
    </row>
    <row r="807" spans="1:31" ht="39.65" customHeight="1">
      <c r="A807" s="1" t="s">
        <v>631</v>
      </c>
      <c r="B807" s="1" t="s">
        <v>629</v>
      </c>
      <c r="C807" s="1" t="s">
        <v>633</v>
      </c>
      <c r="D807" s="1" t="s">
        <v>848</v>
      </c>
      <c r="E807" s="1" t="s">
        <v>40</v>
      </c>
      <c r="F807" s="2" t="s">
        <v>7</v>
      </c>
      <c r="G807" s="2">
        <f>VLOOKUP(Tabla1[[#This Row],[NOMBRE DE SERIE]],CCD!$A$3:$D$181,2,0)</f>
        <v>15</v>
      </c>
      <c r="H807" s="1" t="s">
        <v>2243</v>
      </c>
      <c r="I807" s="2">
        <v>1</v>
      </c>
      <c r="J807" s="2">
        <v>0</v>
      </c>
      <c r="K807" s="2">
        <v>0</v>
      </c>
      <c r="L807" s="2">
        <f>VLOOKUP(Tabla1[[#This Row],[NoMBRE DE SuBSERIE]],CCD!$C$3:$D$181,2,0)</f>
        <v>10</v>
      </c>
      <c r="M807" s="1" t="s">
        <v>666</v>
      </c>
      <c r="N807" s="2" t="s">
        <v>7</v>
      </c>
      <c r="O807" s="2" t="s">
        <v>7</v>
      </c>
      <c r="P807" s="2" t="s">
        <v>7</v>
      </c>
      <c r="Q807" s="1" t="s">
        <v>637</v>
      </c>
      <c r="R807" s="2" t="s">
        <v>233</v>
      </c>
      <c r="S807" s="2" t="s">
        <v>8</v>
      </c>
      <c r="T807" s="2" t="s">
        <v>634</v>
      </c>
      <c r="U807" s="2" t="s">
        <v>7</v>
      </c>
      <c r="V807" s="2" t="s">
        <v>7</v>
      </c>
      <c r="W807" s="2" t="s">
        <v>8</v>
      </c>
      <c r="X807" s="2">
        <v>0</v>
      </c>
      <c r="Y807" s="1" t="s">
        <v>1199</v>
      </c>
      <c r="Z807" s="1">
        <v>0</v>
      </c>
      <c r="AA807" s="1" t="s">
        <v>2</v>
      </c>
      <c r="AB807" s="1" t="s">
        <v>1</v>
      </c>
      <c r="AC807" s="3">
        <v>46106</v>
      </c>
      <c r="AD807" s="2" t="s">
        <v>7</v>
      </c>
      <c r="AE807" s="1" t="s">
        <v>841</v>
      </c>
    </row>
    <row r="808" spans="1:31" ht="39.65" customHeight="1">
      <c r="A808" s="1" t="s">
        <v>631</v>
      </c>
      <c r="B808" s="1" t="s">
        <v>629</v>
      </c>
      <c r="C808" s="1" t="s">
        <v>633</v>
      </c>
      <c r="D808" s="1" t="s">
        <v>848</v>
      </c>
      <c r="E808" s="1" t="s">
        <v>40</v>
      </c>
      <c r="F808" s="2" t="s">
        <v>7</v>
      </c>
      <c r="G808" s="2">
        <f>VLOOKUP(Tabla1[[#This Row],[NOMBRE DE SERIE]],CCD!$A$3:$D$181,2,0)</f>
        <v>15</v>
      </c>
      <c r="H808" s="1" t="s">
        <v>2243</v>
      </c>
      <c r="I808" s="2">
        <v>1</v>
      </c>
      <c r="J808" s="2">
        <v>0</v>
      </c>
      <c r="K808" s="2">
        <v>0</v>
      </c>
      <c r="L808" s="2">
        <f>VLOOKUP(Tabla1[[#This Row],[NoMBRE DE SuBSERIE]],CCD!$C$3:$D$181,2,0)</f>
        <v>10</v>
      </c>
      <c r="M808" s="1" t="s">
        <v>666</v>
      </c>
      <c r="N808" s="2" t="s">
        <v>7</v>
      </c>
      <c r="O808" s="2" t="s">
        <v>7</v>
      </c>
      <c r="P808" s="2" t="s">
        <v>7</v>
      </c>
      <c r="Q808" s="1" t="s">
        <v>859</v>
      </c>
      <c r="R808" s="2" t="s">
        <v>8</v>
      </c>
      <c r="S808" s="2" t="s">
        <v>8</v>
      </c>
      <c r="T808" s="2" t="s">
        <v>634</v>
      </c>
      <c r="U808" s="2" t="s">
        <v>7</v>
      </c>
      <c r="V808" s="2" t="s">
        <v>7</v>
      </c>
      <c r="W808" s="2" t="s">
        <v>8</v>
      </c>
      <c r="X808" s="2">
        <v>0</v>
      </c>
      <c r="Y808" s="1" t="s">
        <v>1200</v>
      </c>
      <c r="Z808" s="1">
        <v>0</v>
      </c>
      <c r="AA808" s="1" t="s">
        <v>2</v>
      </c>
      <c r="AB808" s="1" t="s">
        <v>1</v>
      </c>
      <c r="AC808" s="3">
        <v>46106</v>
      </c>
      <c r="AD808" s="2" t="s">
        <v>7</v>
      </c>
      <c r="AE808" s="1" t="s">
        <v>841</v>
      </c>
    </row>
    <row r="809" spans="1:31" ht="39.65" customHeight="1">
      <c r="A809" s="1" t="s">
        <v>631</v>
      </c>
      <c r="B809" s="1" t="s">
        <v>629</v>
      </c>
      <c r="C809" s="1" t="s">
        <v>633</v>
      </c>
      <c r="D809" s="1" t="s">
        <v>848</v>
      </c>
      <c r="E809" s="1" t="s">
        <v>40</v>
      </c>
      <c r="F809" s="2" t="s">
        <v>7</v>
      </c>
      <c r="G809" s="2">
        <f>VLOOKUP(Tabla1[[#This Row],[NOMBRE DE SERIE]],CCD!$A$3:$D$181,2,0)</f>
        <v>15</v>
      </c>
      <c r="H809" s="1" t="s">
        <v>2243</v>
      </c>
      <c r="I809" s="2">
        <v>1</v>
      </c>
      <c r="J809" s="2">
        <v>0</v>
      </c>
      <c r="K809" s="2">
        <v>0</v>
      </c>
      <c r="L809" s="2">
        <f>VLOOKUP(Tabla1[[#This Row],[NoMBRE DE SuBSERIE]],CCD!$C$3:$D$181,2,0)</f>
        <v>10</v>
      </c>
      <c r="M809" s="1" t="s">
        <v>666</v>
      </c>
      <c r="N809" s="2" t="s">
        <v>7</v>
      </c>
      <c r="O809" s="2" t="s">
        <v>7</v>
      </c>
      <c r="P809" s="2" t="s">
        <v>7</v>
      </c>
      <c r="Q809" s="1" t="s">
        <v>921</v>
      </c>
      <c r="R809" s="2" t="s">
        <v>8</v>
      </c>
      <c r="S809" s="2" t="s">
        <v>8</v>
      </c>
      <c r="T809" s="2" t="s">
        <v>634</v>
      </c>
      <c r="U809" s="2" t="s">
        <v>7</v>
      </c>
      <c r="V809" s="2" t="s">
        <v>7</v>
      </c>
      <c r="W809" s="2" t="s">
        <v>8</v>
      </c>
      <c r="X809" s="2">
        <v>0</v>
      </c>
      <c r="Y809" s="1" t="s">
        <v>1201</v>
      </c>
      <c r="Z809" s="1">
        <v>0</v>
      </c>
      <c r="AA809" s="1" t="s">
        <v>2</v>
      </c>
      <c r="AB809" s="1" t="s">
        <v>1</v>
      </c>
      <c r="AC809" s="3">
        <v>46106</v>
      </c>
      <c r="AD809" s="2" t="s">
        <v>7</v>
      </c>
      <c r="AE809" s="1" t="s">
        <v>841</v>
      </c>
    </row>
    <row r="810" spans="1:31" ht="39.65" customHeight="1">
      <c r="A810" s="1" t="s">
        <v>631</v>
      </c>
      <c r="B810" s="1" t="s">
        <v>629</v>
      </c>
      <c r="C810" s="1" t="s">
        <v>633</v>
      </c>
      <c r="D810" s="1" t="s">
        <v>848</v>
      </c>
      <c r="E810" s="1" t="s">
        <v>40</v>
      </c>
      <c r="F810" s="2" t="s">
        <v>7</v>
      </c>
      <c r="G810" s="2">
        <f>VLOOKUP(Tabla1[[#This Row],[NOMBRE DE SERIE]],CCD!$A$3:$D$181,2,0)</f>
        <v>15</v>
      </c>
      <c r="H810" s="1" t="s">
        <v>2243</v>
      </c>
      <c r="I810" s="2">
        <v>1</v>
      </c>
      <c r="J810" s="2">
        <v>0</v>
      </c>
      <c r="K810" s="2">
        <v>0</v>
      </c>
      <c r="L810" s="2">
        <f>VLOOKUP(Tabla1[[#This Row],[NoMBRE DE SuBSERIE]],CCD!$C$3:$D$181,2,0)</f>
        <v>10</v>
      </c>
      <c r="M810" s="1" t="s">
        <v>666</v>
      </c>
      <c r="N810" s="2" t="s">
        <v>7</v>
      </c>
      <c r="O810" s="2" t="s">
        <v>7</v>
      </c>
      <c r="P810" s="2" t="s">
        <v>7</v>
      </c>
      <c r="Q810" s="1" t="s">
        <v>861</v>
      </c>
      <c r="R810" s="2" t="s">
        <v>8</v>
      </c>
      <c r="S810" s="2" t="s">
        <v>8</v>
      </c>
      <c r="T810" s="2" t="s">
        <v>634</v>
      </c>
      <c r="U810" s="2" t="s">
        <v>7</v>
      </c>
      <c r="V810" s="2" t="s">
        <v>7</v>
      </c>
      <c r="W810" s="2" t="s">
        <v>8</v>
      </c>
      <c r="X810" s="2">
        <v>0</v>
      </c>
      <c r="Y810" s="1" t="s">
        <v>1202</v>
      </c>
      <c r="Z810" s="1">
        <v>0</v>
      </c>
      <c r="AA810" s="1" t="s">
        <v>2</v>
      </c>
      <c r="AB810" s="1" t="s">
        <v>1</v>
      </c>
      <c r="AC810" s="3">
        <v>46106</v>
      </c>
      <c r="AD810" s="2" t="s">
        <v>7</v>
      </c>
      <c r="AE810" s="1" t="s">
        <v>841</v>
      </c>
    </row>
    <row r="811" spans="1:31" ht="39.65" customHeight="1">
      <c r="A811" s="1" t="s">
        <v>631</v>
      </c>
      <c r="B811" s="1" t="s">
        <v>629</v>
      </c>
      <c r="C811" s="1" t="s">
        <v>633</v>
      </c>
      <c r="D811" s="1" t="s">
        <v>848</v>
      </c>
      <c r="E811" s="1" t="s">
        <v>40</v>
      </c>
      <c r="F811" s="2" t="s">
        <v>7</v>
      </c>
      <c r="G811" s="2">
        <f>VLOOKUP(Tabla1[[#This Row],[NOMBRE DE SERIE]],CCD!$A$3:$D$181,2,0)</f>
        <v>15</v>
      </c>
      <c r="H811" s="1" t="s">
        <v>2243</v>
      </c>
      <c r="I811" s="2">
        <v>1</v>
      </c>
      <c r="J811" s="2">
        <v>0</v>
      </c>
      <c r="K811" s="2">
        <v>0</v>
      </c>
      <c r="L811" s="2">
        <f>VLOOKUP(Tabla1[[#This Row],[NoMBRE DE SuBSERIE]],CCD!$C$3:$D$181,2,0)</f>
        <v>10</v>
      </c>
      <c r="M811" s="1" t="s">
        <v>666</v>
      </c>
      <c r="N811" s="2" t="s">
        <v>7</v>
      </c>
      <c r="O811" s="2" t="s">
        <v>7</v>
      </c>
      <c r="P811" s="2" t="s">
        <v>7</v>
      </c>
      <c r="Q811" s="1" t="s">
        <v>2097</v>
      </c>
      <c r="R811" s="2" t="s">
        <v>233</v>
      </c>
      <c r="S811" s="2" t="s">
        <v>8</v>
      </c>
      <c r="T811" s="2" t="s">
        <v>634</v>
      </c>
      <c r="U811" s="2" t="s">
        <v>7</v>
      </c>
      <c r="V811" s="2" t="s">
        <v>7</v>
      </c>
      <c r="W811" s="2" t="s">
        <v>8</v>
      </c>
      <c r="X811" s="2">
        <v>0</v>
      </c>
      <c r="Y811" s="1" t="s">
        <v>1203</v>
      </c>
      <c r="Z811" s="1">
        <v>0</v>
      </c>
      <c r="AA811" s="1" t="s">
        <v>2</v>
      </c>
      <c r="AB811" s="1" t="s">
        <v>1</v>
      </c>
      <c r="AC811" s="3">
        <v>46106</v>
      </c>
      <c r="AD811" s="2" t="s">
        <v>7</v>
      </c>
      <c r="AE811" s="1" t="s">
        <v>841</v>
      </c>
    </row>
    <row r="812" spans="1:31" ht="39.65" customHeight="1">
      <c r="A812" s="1" t="s">
        <v>631</v>
      </c>
      <c r="B812" s="1" t="s">
        <v>629</v>
      </c>
      <c r="C812" s="1" t="s">
        <v>633</v>
      </c>
      <c r="D812" s="1" t="s">
        <v>848</v>
      </c>
      <c r="E812" s="1" t="s">
        <v>40</v>
      </c>
      <c r="F812" s="2" t="s">
        <v>7</v>
      </c>
      <c r="G812" s="2">
        <f>VLOOKUP(Tabla1[[#This Row],[NOMBRE DE SERIE]],CCD!$A$3:$D$181,2,0)</f>
        <v>15</v>
      </c>
      <c r="H812" s="1" t="s">
        <v>2243</v>
      </c>
      <c r="I812" s="2">
        <v>1</v>
      </c>
      <c r="J812" s="2">
        <v>0</v>
      </c>
      <c r="K812" s="2">
        <v>0</v>
      </c>
      <c r="L812" s="2">
        <f>VLOOKUP(Tabla1[[#This Row],[NoMBRE DE SuBSERIE]],CCD!$C$3:$D$181,2,0)</f>
        <v>11</v>
      </c>
      <c r="M812" s="1" t="s">
        <v>669</v>
      </c>
      <c r="N812" s="2" t="s">
        <v>7</v>
      </c>
      <c r="O812" s="2" t="s">
        <v>7</v>
      </c>
      <c r="P812" s="2" t="s">
        <v>7</v>
      </c>
      <c r="Q812" s="1" t="s">
        <v>922</v>
      </c>
      <c r="R812" s="2" t="s">
        <v>8</v>
      </c>
      <c r="S812" s="2" t="s">
        <v>8</v>
      </c>
      <c r="T812" s="2" t="s">
        <v>634</v>
      </c>
      <c r="U812" s="2" t="s">
        <v>7</v>
      </c>
      <c r="V812" s="2" t="s">
        <v>7</v>
      </c>
      <c r="W812" s="2" t="s">
        <v>8</v>
      </c>
      <c r="X812" s="2">
        <v>0</v>
      </c>
      <c r="Y812" s="1" t="s">
        <v>1204</v>
      </c>
      <c r="Z812" s="1">
        <v>0</v>
      </c>
      <c r="AA812" s="1" t="s">
        <v>2</v>
      </c>
      <c r="AB812" s="1" t="s">
        <v>1</v>
      </c>
      <c r="AC812" s="3">
        <v>46106</v>
      </c>
      <c r="AD812" s="2" t="s">
        <v>7</v>
      </c>
      <c r="AE812" s="1" t="s">
        <v>841</v>
      </c>
    </row>
    <row r="813" spans="1:31" ht="39.65" customHeight="1">
      <c r="A813" s="1" t="s">
        <v>631</v>
      </c>
      <c r="B813" s="1" t="s">
        <v>629</v>
      </c>
      <c r="C813" s="1" t="s">
        <v>633</v>
      </c>
      <c r="D813" s="1" t="s">
        <v>848</v>
      </c>
      <c r="E813" s="1" t="s">
        <v>40</v>
      </c>
      <c r="F813" s="2" t="s">
        <v>7</v>
      </c>
      <c r="G813" s="2">
        <f>VLOOKUP(Tabla1[[#This Row],[NOMBRE DE SERIE]],CCD!$A$3:$D$181,2,0)</f>
        <v>15</v>
      </c>
      <c r="H813" s="1" t="s">
        <v>2243</v>
      </c>
      <c r="I813" s="2">
        <v>1</v>
      </c>
      <c r="J813" s="2">
        <v>0</v>
      </c>
      <c r="K813" s="2">
        <v>0</v>
      </c>
      <c r="L813" s="2">
        <f>VLOOKUP(Tabla1[[#This Row],[NoMBRE DE SuBSERIE]],CCD!$C$3:$D$181,2,0)</f>
        <v>11</v>
      </c>
      <c r="M813" s="1" t="s">
        <v>669</v>
      </c>
      <c r="N813" s="2" t="s">
        <v>7</v>
      </c>
      <c r="O813" s="2" t="s">
        <v>7</v>
      </c>
      <c r="P813" s="2" t="s">
        <v>7</v>
      </c>
      <c r="Q813" s="1" t="s">
        <v>907</v>
      </c>
      <c r="R813" s="2" t="s">
        <v>233</v>
      </c>
      <c r="S813" s="2" t="s">
        <v>8</v>
      </c>
      <c r="T813" s="2" t="s">
        <v>634</v>
      </c>
      <c r="U813" s="2" t="s">
        <v>7</v>
      </c>
      <c r="V813" s="2" t="s">
        <v>7</v>
      </c>
      <c r="W813" s="2" t="s">
        <v>8</v>
      </c>
      <c r="X813" s="2">
        <v>0</v>
      </c>
      <c r="Y813" s="1" t="s">
        <v>1205</v>
      </c>
      <c r="Z813" s="1">
        <v>0</v>
      </c>
      <c r="AA813" s="1" t="s">
        <v>2</v>
      </c>
      <c r="AB813" s="1" t="s">
        <v>1</v>
      </c>
      <c r="AC813" s="3">
        <v>46106</v>
      </c>
      <c r="AD813" s="2" t="s">
        <v>7</v>
      </c>
      <c r="AE813" s="1" t="s">
        <v>841</v>
      </c>
    </row>
    <row r="814" spans="1:31" ht="39.65" customHeight="1">
      <c r="A814" s="1" t="s">
        <v>631</v>
      </c>
      <c r="B814" s="1" t="s">
        <v>629</v>
      </c>
      <c r="C814" s="1" t="s">
        <v>633</v>
      </c>
      <c r="D814" s="1" t="s">
        <v>848</v>
      </c>
      <c r="E814" s="1" t="s">
        <v>40</v>
      </c>
      <c r="F814" s="2" t="s">
        <v>7</v>
      </c>
      <c r="G814" s="2">
        <f>VLOOKUP(Tabla1[[#This Row],[NOMBRE DE SERIE]],CCD!$A$3:$D$181,2,0)</f>
        <v>15</v>
      </c>
      <c r="H814" s="1" t="s">
        <v>2243</v>
      </c>
      <c r="I814" s="2">
        <v>1</v>
      </c>
      <c r="J814" s="2">
        <v>0</v>
      </c>
      <c r="K814" s="2">
        <v>0</v>
      </c>
      <c r="L814" s="2">
        <f>VLOOKUP(Tabla1[[#This Row],[NoMBRE DE SuBSERIE]],CCD!$C$3:$D$181,2,0)</f>
        <v>11</v>
      </c>
      <c r="M814" s="1" t="s">
        <v>669</v>
      </c>
      <c r="N814" s="2" t="s">
        <v>7</v>
      </c>
      <c r="O814" s="2" t="s">
        <v>7</v>
      </c>
      <c r="P814" s="2" t="s">
        <v>7</v>
      </c>
      <c r="Q814" s="1" t="s">
        <v>648</v>
      </c>
      <c r="R814" s="2" t="s">
        <v>8</v>
      </c>
      <c r="S814" s="2" t="s">
        <v>8</v>
      </c>
      <c r="T814" s="2" t="s">
        <v>634</v>
      </c>
      <c r="U814" s="2" t="s">
        <v>7</v>
      </c>
      <c r="V814" s="2" t="s">
        <v>7</v>
      </c>
      <c r="W814" s="2" t="s">
        <v>8</v>
      </c>
      <c r="X814" s="2">
        <v>0</v>
      </c>
      <c r="Y814" s="1" t="s">
        <v>1206</v>
      </c>
      <c r="Z814" s="1">
        <v>0</v>
      </c>
      <c r="AA814" s="1" t="s">
        <v>2</v>
      </c>
      <c r="AB814" s="1" t="s">
        <v>1</v>
      </c>
      <c r="AC814" s="3">
        <v>46106</v>
      </c>
      <c r="AD814" s="2" t="s">
        <v>7</v>
      </c>
      <c r="AE814" s="1" t="s">
        <v>841</v>
      </c>
    </row>
    <row r="815" spans="1:31" ht="39.65" customHeight="1">
      <c r="A815" s="1" t="s">
        <v>631</v>
      </c>
      <c r="B815" s="1" t="s">
        <v>629</v>
      </c>
      <c r="C815" s="1" t="s">
        <v>633</v>
      </c>
      <c r="D815" s="1" t="s">
        <v>848</v>
      </c>
      <c r="E815" s="1" t="s">
        <v>40</v>
      </c>
      <c r="F815" s="2" t="s">
        <v>7</v>
      </c>
      <c r="G815" s="2">
        <f>VLOOKUP(Tabla1[[#This Row],[NOMBRE DE SERIE]],CCD!$A$3:$D$181,2,0)</f>
        <v>15</v>
      </c>
      <c r="H815" s="1" t="s">
        <v>2243</v>
      </c>
      <c r="I815" s="2">
        <v>1</v>
      </c>
      <c r="J815" s="2">
        <v>0</v>
      </c>
      <c r="K815" s="2">
        <v>0</v>
      </c>
      <c r="L815" s="2">
        <f>VLOOKUP(Tabla1[[#This Row],[NoMBRE DE SuBSERIE]],CCD!$C$3:$D$181,2,0)</f>
        <v>11</v>
      </c>
      <c r="M815" s="1" t="s">
        <v>669</v>
      </c>
      <c r="N815" s="2" t="s">
        <v>7</v>
      </c>
      <c r="O815" s="2" t="s">
        <v>7</v>
      </c>
      <c r="P815" s="2" t="s">
        <v>7</v>
      </c>
      <c r="Q815" s="1" t="s">
        <v>643</v>
      </c>
      <c r="R815" s="2" t="s">
        <v>8</v>
      </c>
      <c r="S815" s="2" t="s">
        <v>8</v>
      </c>
      <c r="T815" s="2" t="s">
        <v>634</v>
      </c>
      <c r="U815" s="2" t="s">
        <v>7</v>
      </c>
      <c r="V815" s="2" t="s">
        <v>7</v>
      </c>
      <c r="W815" s="2" t="s">
        <v>8</v>
      </c>
      <c r="X815" s="2">
        <v>0</v>
      </c>
      <c r="Y815" s="1" t="s">
        <v>1207</v>
      </c>
      <c r="Z815" s="1">
        <v>0</v>
      </c>
      <c r="AA815" s="1" t="s">
        <v>2</v>
      </c>
      <c r="AB815" s="1" t="s">
        <v>1</v>
      </c>
      <c r="AC815" s="3">
        <v>46106</v>
      </c>
      <c r="AD815" s="2" t="s">
        <v>7</v>
      </c>
      <c r="AE815" s="1" t="s">
        <v>841</v>
      </c>
    </row>
    <row r="816" spans="1:31" ht="39.65" customHeight="1">
      <c r="A816" s="1" t="s">
        <v>631</v>
      </c>
      <c r="B816" s="1" t="s">
        <v>629</v>
      </c>
      <c r="C816" s="1" t="s">
        <v>633</v>
      </c>
      <c r="D816" s="1" t="s">
        <v>848</v>
      </c>
      <c r="E816" s="1" t="s">
        <v>40</v>
      </c>
      <c r="F816" s="2" t="s">
        <v>7</v>
      </c>
      <c r="G816" s="2">
        <f>VLOOKUP(Tabla1[[#This Row],[NOMBRE DE SERIE]],CCD!$A$3:$D$181,2,0)</f>
        <v>15</v>
      </c>
      <c r="H816" s="1" t="s">
        <v>2243</v>
      </c>
      <c r="I816" s="2">
        <v>1</v>
      </c>
      <c r="J816" s="2">
        <v>0</v>
      </c>
      <c r="K816" s="2">
        <v>0</v>
      </c>
      <c r="L816" s="2">
        <f>VLOOKUP(Tabla1[[#This Row],[NoMBRE DE SuBSERIE]],CCD!$C$3:$D$181,2,0)</f>
        <v>11</v>
      </c>
      <c r="M816" s="1" t="s">
        <v>669</v>
      </c>
      <c r="N816" s="2" t="s">
        <v>7</v>
      </c>
      <c r="O816" s="2" t="s">
        <v>7</v>
      </c>
      <c r="P816" s="2" t="s">
        <v>7</v>
      </c>
      <c r="Q816" s="1" t="s">
        <v>908</v>
      </c>
      <c r="R816" s="2" t="s">
        <v>8</v>
      </c>
      <c r="S816" s="2" t="s">
        <v>8</v>
      </c>
      <c r="T816" s="2" t="s">
        <v>634</v>
      </c>
      <c r="U816" s="2" t="s">
        <v>7</v>
      </c>
      <c r="V816" s="2" t="s">
        <v>7</v>
      </c>
      <c r="W816" s="2" t="s">
        <v>8</v>
      </c>
      <c r="X816" s="2">
        <v>0</v>
      </c>
      <c r="Y816" s="1" t="s">
        <v>1208</v>
      </c>
      <c r="Z816" s="1">
        <v>0</v>
      </c>
      <c r="AA816" s="1" t="s">
        <v>2</v>
      </c>
      <c r="AB816" s="1" t="s">
        <v>1</v>
      </c>
      <c r="AC816" s="3">
        <v>46106</v>
      </c>
      <c r="AD816" s="2" t="s">
        <v>7</v>
      </c>
      <c r="AE816" s="1" t="s">
        <v>841</v>
      </c>
    </row>
    <row r="817" spans="1:31" ht="39.65" customHeight="1">
      <c r="A817" s="1" t="s">
        <v>631</v>
      </c>
      <c r="B817" s="1" t="s">
        <v>629</v>
      </c>
      <c r="C817" s="1" t="s">
        <v>633</v>
      </c>
      <c r="D817" s="1" t="s">
        <v>848</v>
      </c>
      <c r="E817" s="1" t="s">
        <v>40</v>
      </c>
      <c r="F817" s="2" t="s">
        <v>7</v>
      </c>
      <c r="G817" s="2">
        <f>VLOOKUP(Tabla1[[#This Row],[NOMBRE DE SERIE]],CCD!$A$3:$D$181,2,0)</f>
        <v>15</v>
      </c>
      <c r="H817" s="1" t="s">
        <v>2243</v>
      </c>
      <c r="I817" s="2">
        <v>1</v>
      </c>
      <c r="J817" s="2">
        <v>0</v>
      </c>
      <c r="K817" s="2">
        <v>0</v>
      </c>
      <c r="L817" s="2">
        <f>VLOOKUP(Tabla1[[#This Row],[NoMBRE DE SuBSERIE]],CCD!$C$3:$D$181,2,0)</f>
        <v>11</v>
      </c>
      <c r="M817" s="1" t="s">
        <v>669</v>
      </c>
      <c r="N817" s="2" t="s">
        <v>7</v>
      </c>
      <c r="O817" s="2" t="s">
        <v>7</v>
      </c>
      <c r="P817" s="2" t="s">
        <v>7</v>
      </c>
      <c r="Q817" s="1" t="s">
        <v>670</v>
      </c>
      <c r="R817" s="2" t="s">
        <v>8</v>
      </c>
      <c r="S817" s="2" t="s">
        <v>8</v>
      </c>
      <c r="T817" s="2" t="s">
        <v>634</v>
      </c>
      <c r="U817" s="2" t="s">
        <v>7</v>
      </c>
      <c r="V817" s="2" t="s">
        <v>7</v>
      </c>
      <c r="W817" s="2" t="s">
        <v>8</v>
      </c>
      <c r="X817" s="2">
        <v>0</v>
      </c>
      <c r="Y817" s="1" t="s">
        <v>1209</v>
      </c>
      <c r="Z817" s="1">
        <v>0</v>
      </c>
      <c r="AA817" s="1" t="s">
        <v>2</v>
      </c>
      <c r="AB817" s="1" t="s">
        <v>1</v>
      </c>
      <c r="AC817" s="3">
        <v>46106</v>
      </c>
      <c r="AD817" s="2" t="s">
        <v>7</v>
      </c>
      <c r="AE817" s="1" t="s">
        <v>841</v>
      </c>
    </row>
    <row r="818" spans="1:31" ht="39.65" customHeight="1">
      <c r="A818" s="1" t="s">
        <v>631</v>
      </c>
      <c r="B818" s="1" t="s">
        <v>629</v>
      </c>
      <c r="C818" s="1" t="s">
        <v>633</v>
      </c>
      <c r="D818" s="1" t="s">
        <v>848</v>
      </c>
      <c r="E818" s="1" t="s">
        <v>40</v>
      </c>
      <c r="F818" s="2" t="s">
        <v>7</v>
      </c>
      <c r="G818" s="2">
        <f>VLOOKUP(Tabla1[[#This Row],[NOMBRE DE SERIE]],CCD!$A$3:$D$181,2,0)</f>
        <v>15</v>
      </c>
      <c r="H818" s="1" t="s">
        <v>2243</v>
      </c>
      <c r="I818" s="2">
        <v>1</v>
      </c>
      <c r="J818" s="2">
        <v>0</v>
      </c>
      <c r="K818" s="2">
        <v>0</v>
      </c>
      <c r="L818" s="2">
        <f>VLOOKUP(Tabla1[[#This Row],[NoMBRE DE SuBSERIE]],CCD!$C$3:$D$181,2,0)</f>
        <v>11</v>
      </c>
      <c r="M818" s="1" t="s">
        <v>669</v>
      </c>
      <c r="N818" s="2" t="s">
        <v>7</v>
      </c>
      <c r="O818" s="2" t="s">
        <v>7</v>
      </c>
      <c r="P818" s="2" t="s">
        <v>7</v>
      </c>
      <c r="Q818" s="1" t="s">
        <v>642</v>
      </c>
      <c r="R818" s="2" t="s">
        <v>8</v>
      </c>
      <c r="S818" s="2" t="s">
        <v>8</v>
      </c>
      <c r="T818" s="2" t="s">
        <v>634</v>
      </c>
      <c r="U818" s="2" t="s">
        <v>7</v>
      </c>
      <c r="V818" s="2" t="s">
        <v>7</v>
      </c>
      <c r="W818" s="2" t="s">
        <v>8</v>
      </c>
      <c r="X818" s="2">
        <v>0</v>
      </c>
      <c r="Y818" s="1" t="s">
        <v>1210</v>
      </c>
      <c r="Z818" s="1">
        <v>0</v>
      </c>
      <c r="AA818" s="1" t="s">
        <v>2</v>
      </c>
      <c r="AB818" s="1" t="s">
        <v>1</v>
      </c>
      <c r="AC818" s="3">
        <v>46106</v>
      </c>
      <c r="AD818" s="2" t="s">
        <v>7</v>
      </c>
      <c r="AE818" s="1" t="s">
        <v>841</v>
      </c>
    </row>
    <row r="819" spans="1:31" ht="39.65" customHeight="1">
      <c r="A819" s="1" t="s">
        <v>631</v>
      </c>
      <c r="B819" s="1" t="s">
        <v>629</v>
      </c>
      <c r="C819" s="1" t="s">
        <v>633</v>
      </c>
      <c r="D819" s="1" t="s">
        <v>848</v>
      </c>
      <c r="E819" s="1" t="s">
        <v>40</v>
      </c>
      <c r="F819" s="2" t="s">
        <v>7</v>
      </c>
      <c r="G819" s="2">
        <f>VLOOKUP(Tabla1[[#This Row],[NOMBRE DE SERIE]],CCD!$A$3:$D$181,2,0)</f>
        <v>15</v>
      </c>
      <c r="H819" s="1" t="s">
        <v>2243</v>
      </c>
      <c r="I819" s="2">
        <v>1</v>
      </c>
      <c r="J819" s="2">
        <v>0</v>
      </c>
      <c r="K819" s="2">
        <v>0</v>
      </c>
      <c r="L819" s="2">
        <f>VLOOKUP(Tabla1[[#This Row],[NoMBRE DE SuBSERIE]],CCD!$C$3:$D$181,2,0)</f>
        <v>11</v>
      </c>
      <c r="M819" s="1" t="s">
        <v>669</v>
      </c>
      <c r="N819" s="2" t="s">
        <v>7</v>
      </c>
      <c r="O819" s="2" t="s">
        <v>7</v>
      </c>
      <c r="P819" s="2" t="s">
        <v>7</v>
      </c>
      <c r="Q819" s="1" t="s">
        <v>65</v>
      </c>
      <c r="R819" s="2" t="s">
        <v>8</v>
      </c>
      <c r="S819" s="2" t="s">
        <v>8</v>
      </c>
      <c r="T819" s="2" t="s">
        <v>634</v>
      </c>
      <c r="U819" s="2" t="s">
        <v>7</v>
      </c>
      <c r="V819" s="2" t="s">
        <v>7</v>
      </c>
      <c r="W819" s="2" t="s">
        <v>8</v>
      </c>
      <c r="X819" s="2">
        <v>0</v>
      </c>
      <c r="Y819" s="1" t="s">
        <v>1211</v>
      </c>
      <c r="Z819" s="1">
        <v>0</v>
      </c>
      <c r="AA819" s="1" t="s">
        <v>2</v>
      </c>
      <c r="AB819" s="1" t="s">
        <v>1</v>
      </c>
      <c r="AC819" s="3">
        <v>46106</v>
      </c>
      <c r="AD819" s="2" t="s">
        <v>7</v>
      </c>
      <c r="AE819" s="1" t="s">
        <v>841</v>
      </c>
    </row>
    <row r="820" spans="1:31" ht="39.65" customHeight="1">
      <c r="A820" s="1" t="s">
        <v>631</v>
      </c>
      <c r="B820" s="1" t="s">
        <v>629</v>
      </c>
      <c r="C820" s="1" t="s">
        <v>633</v>
      </c>
      <c r="D820" s="1" t="s">
        <v>848</v>
      </c>
      <c r="E820" s="1" t="s">
        <v>40</v>
      </c>
      <c r="F820" s="2" t="s">
        <v>7</v>
      </c>
      <c r="G820" s="2">
        <f>VLOOKUP(Tabla1[[#This Row],[NOMBRE DE SERIE]],CCD!$A$3:$D$181,2,0)</f>
        <v>15</v>
      </c>
      <c r="H820" s="1" t="s">
        <v>2243</v>
      </c>
      <c r="I820" s="2">
        <v>1</v>
      </c>
      <c r="J820" s="2">
        <v>0</v>
      </c>
      <c r="K820" s="2">
        <v>0</v>
      </c>
      <c r="L820" s="2">
        <f>VLOOKUP(Tabla1[[#This Row],[NoMBRE DE SuBSERIE]],CCD!$C$3:$D$181,2,0)</f>
        <v>11</v>
      </c>
      <c r="M820" s="1" t="s">
        <v>669</v>
      </c>
      <c r="N820" s="2" t="s">
        <v>7</v>
      </c>
      <c r="O820" s="2" t="s">
        <v>7</v>
      </c>
      <c r="P820" s="2" t="s">
        <v>7</v>
      </c>
      <c r="Q820" s="1" t="s">
        <v>880</v>
      </c>
      <c r="R820" s="2" t="s">
        <v>233</v>
      </c>
      <c r="S820" s="2" t="s">
        <v>8</v>
      </c>
      <c r="T820" s="2" t="s">
        <v>634</v>
      </c>
      <c r="U820" s="2" t="s">
        <v>7</v>
      </c>
      <c r="V820" s="2" t="s">
        <v>7</v>
      </c>
      <c r="W820" s="2" t="s">
        <v>8</v>
      </c>
      <c r="X820" s="2">
        <v>0</v>
      </c>
      <c r="Y820" s="1" t="s">
        <v>1212</v>
      </c>
      <c r="Z820" s="1">
        <v>0</v>
      </c>
      <c r="AA820" s="1" t="s">
        <v>2</v>
      </c>
      <c r="AB820" s="1" t="s">
        <v>1</v>
      </c>
      <c r="AC820" s="3">
        <v>46106</v>
      </c>
      <c r="AD820" s="2" t="s">
        <v>7</v>
      </c>
      <c r="AE820" s="1" t="s">
        <v>841</v>
      </c>
    </row>
    <row r="821" spans="1:31" ht="39.65" customHeight="1">
      <c r="A821" s="1" t="s">
        <v>631</v>
      </c>
      <c r="B821" s="1" t="s">
        <v>629</v>
      </c>
      <c r="C821" s="1" t="s">
        <v>633</v>
      </c>
      <c r="D821" s="1" t="s">
        <v>848</v>
      </c>
      <c r="E821" s="1" t="s">
        <v>40</v>
      </c>
      <c r="F821" s="2" t="s">
        <v>7</v>
      </c>
      <c r="G821" s="2">
        <f>VLOOKUP(Tabla1[[#This Row],[NOMBRE DE SERIE]],CCD!$A$3:$D$181,2,0)</f>
        <v>15</v>
      </c>
      <c r="H821" s="1" t="s">
        <v>2243</v>
      </c>
      <c r="I821" s="2">
        <v>1</v>
      </c>
      <c r="J821" s="2">
        <v>0</v>
      </c>
      <c r="K821" s="2">
        <v>0</v>
      </c>
      <c r="L821" s="2">
        <f>VLOOKUP(Tabla1[[#This Row],[NoMBRE DE SuBSERIE]],CCD!$C$3:$D$181,2,0)</f>
        <v>11</v>
      </c>
      <c r="M821" s="1" t="s">
        <v>669</v>
      </c>
      <c r="N821" s="2" t="s">
        <v>7</v>
      </c>
      <c r="O821" s="2" t="s">
        <v>7</v>
      </c>
      <c r="P821" s="2" t="s">
        <v>7</v>
      </c>
      <c r="Q821" s="1" t="s">
        <v>924</v>
      </c>
      <c r="R821" s="2" t="s">
        <v>233</v>
      </c>
      <c r="S821" s="2" t="s">
        <v>8</v>
      </c>
      <c r="T821" s="2" t="s">
        <v>634</v>
      </c>
      <c r="U821" s="2" t="s">
        <v>7</v>
      </c>
      <c r="V821" s="2" t="s">
        <v>7</v>
      </c>
      <c r="W821" s="2" t="s">
        <v>8</v>
      </c>
      <c r="X821" s="2">
        <v>0</v>
      </c>
      <c r="Y821" s="1" t="s">
        <v>1213</v>
      </c>
      <c r="Z821" s="1">
        <v>0</v>
      </c>
      <c r="AA821" s="1" t="s">
        <v>2</v>
      </c>
      <c r="AB821" s="1" t="s">
        <v>1</v>
      </c>
      <c r="AC821" s="3">
        <v>46106</v>
      </c>
      <c r="AD821" s="2" t="s">
        <v>7</v>
      </c>
      <c r="AE821" s="1" t="s">
        <v>841</v>
      </c>
    </row>
    <row r="822" spans="1:31" ht="39.65" customHeight="1">
      <c r="A822" s="1" t="s">
        <v>631</v>
      </c>
      <c r="B822" s="1" t="s">
        <v>629</v>
      </c>
      <c r="C822" s="1" t="s">
        <v>633</v>
      </c>
      <c r="D822" s="1" t="s">
        <v>848</v>
      </c>
      <c r="E822" s="1" t="s">
        <v>40</v>
      </c>
      <c r="F822" s="2" t="s">
        <v>7</v>
      </c>
      <c r="G822" s="2">
        <f>VLOOKUP(Tabla1[[#This Row],[NOMBRE DE SERIE]],CCD!$A$3:$D$181,2,0)</f>
        <v>15</v>
      </c>
      <c r="H822" s="1" t="s">
        <v>2243</v>
      </c>
      <c r="I822" s="2">
        <v>1</v>
      </c>
      <c r="J822" s="2">
        <v>0</v>
      </c>
      <c r="K822" s="2">
        <v>0</v>
      </c>
      <c r="L822" s="2">
        <f>VLOOKUP(Tabla1[[#This Row],[NoMBRE DE SuBSERIE]],CCD!$C$3:$D$181,2,0)</f>
        <v>11</v>
      </c>
      <c r="M822" s="1" t="s">
        <v>669</v>
      </c>
      <c r="N822" s="2" t="s">
        <v>7</v>
      </c>
      <c r="O822" s="2" t="s">
        <v>7</v>
      </c>
      <c r="P822" s="2" t="s">
        <v>7</v>
      </c>
      <c r="Q822" s="1" t="s">
        <v>925</v>
      </c>
      <c r="R822" s="2" t="s">
        <v>244</v>
      </c>
      <c r="S822" s="2" t="s">
        <v>8</v>
      </c>
      <c r="T822" s="2" t="s">
        <v>634</v>
      </c>
      <c r="U822" s="2" t="s">
        <v>7</v>
      </c>
      <c r="V822" s="2" t="s">
        <v>7</v>
      </c>
      <c r="W822" s="2" t="s">
        <v>8</v>
      </c>
      <c r="X822" s="2">
        <v>0</v>
      </c>
      <c r="Y822" s="1" t="s">
        <v>1214</v>
      </c>
      <c r="Z822" s="1">
        <v>0</v>
      </c>
      <c r="AA822" s="1" t="s">
        <v>2</v>
      </c>
      <c r="AB822" s="1" t="s">
        <v>1</v>
      </c>
      <c r="AC822" s="3">
        <v>46106</v>
      </c>
      <c r="AD822" s="2" t="s">
        <v>7</v>
      </c>
      <c r="AE822" s="1" t="s">
        <v>841</v>
      </c>
    </row>
    <row r="823" spans="1:31" ht="39.65" customHeight="1">
      <c r="A823" s="1" t="s">
        <v>631</v>
      </c>
      <c r="B823" s="1" t="s">
        <v>629</v>
      </c>
      <c r="C823" s="1" t="s">
        <v>633</v>
      </c>
      <c r="D823" s="1" t="s">
        <v>848</v>
      </c>
      <c r="E823" s="1" t="s">
        <v>40</v>
      </c>
      <c r="F823" s="2" t="s">
        <v>7</v>
      </c>
      <c r="G823" s="2">
        <f>VLOOKUP(Tabla1[[#This Row],[NOMBRE DE SERIE]],CCD!$A$3:$D$181,2,0)</f>
        <v>15</v>
      </c>
      <c r="H823" s="1" t="s">
        <v>2243</v>
      </c>
      <c r="I823" s="2">
        <v>1</v>
      </c>
      <c r="J823" s="2">
        <v>0</v>
      </c>
      <c r="K823" s="2">
        <v>0</v>
      </c>
      <c r="L823" s="2">
        <f>VLOOKUP(Tabla1[[#This Row],[NoMBRE DE SuBSERIE]],CCD!$C$3:$D$181,2,0)</f>
        <v>11</v>
      </c>
      <c r="M823" s="1" t="s">
        <v>669</v>
      </c>
      <c r="N823" s="2" t="s">
        <v>7</v>
      </c>
      <c r="O823" s="2" t="s">
        <v>7</v>
      </c>
      <c r="P823" s="2" t="s">
        <v>7</v>
      </c>
      <c r="Q823" s="1" t="s">
        <v>926</v>
      </c>
      <c r="R823" s="2" t="s">
        <v>244</v>
      </c>
      <c r="S823" s="2" t="s">
        <v>8</v>
      </c>
      <c r="T823" s="2" t="s">
        <v>634</v>
      </c>
      <c r="U823" s="2" t="s">
        <v>7</v>
      </c>
      <c r="V823" s="2" t="s">
        <v>7</v>
      </c>
      <c r="W823" s="2" t="s">
        <v>8</v>
      </c>
      <c r="X823" s="2">
        <v>0</v>
      </c>
      <c r="Y823" s="1" t="s">
        <v>1215</v>
      </c>
      <c r="Z823" s="1">
        <v>0</v>
      </c>
      <c r="AA823" s="1" t="s">
        <v>2</v>
      </c>
      <c r="AB823" s="1" t="s">
        <v>1</v>
      </c>
      <c r="AC823" s="3">
        <v>46106</v>
      </c>
      <c r="AD823" s="2" t="s">
        <v>7</v>
      </c>
      <c r="AE823" s="1" t="s">
        <v>841</v>
      </c>
    </row>
    <row r="824" spans="1:31" ht="39.65" customHeight="1">
      <c r="A824" s="1" t="s">
        <v>631</v>
      </c>
      <c r="B824" s="1" t="s">
        <v>629</v>
      </c>
      <c r="C824" s="1" t="s">
        <v>633</v>
      </c>
      <c r="D824" s="1" t="s">
        <v>848</v>
      </c>
      <c r="E824" s="1" t="s">
        <v>40</v>
      </c>
      <c r="F824" s="2" t="s">
        <v>7</v>
      </c>
      <c r="G824" s="2">
        <f>VLOOKUP(Tabla1[[#This Row],[NOMBRE DE SERIE]],CCD!$A$3:$D$181,2,0)</f>
        <v>15</v>
      </c>
      <c r="H824" s="1" t="s">
        <v>2243</v>
      </c>
      <c r="I824" s="2">
        <v>1</v>
      </c>
      <c r="J824" s="2">
        <v>0</v>
      </c>
      <c r="K824" s="2">
        <v>0</v>
      </c>
      <c r="L824" s="2">
        <f>VLOOKUP(Tabla1[[#This Row],[NoMBRE DE SuBSERIE]],CCD!$C$3:$D$181,2,0)</f>
        <v>11</v>
      </c>
      <c r="M824" s="1" t="s">
        <v>669</v>
      </c>
      <c r="N824" s="2" t="s">
        <v>7</v>
      </c>
      <c r="O824" s="2" t="s">
        <v>7</v>
      </c>
      <c r="P824" s="2" t="s">
        <v>7</v>
      </c>
      <c r="Q824" s="1" t="s">
        <v>656</v>
      </c>
      <c r="R824" s="2" t="s">
        <v>244</v>
      </c>
      <c r="S824" s="2" t="s">
        <v>8</v>
      </c>
      <c r="T824" s="2" t="s">
        <v>634</v>
      </c>
      <c r="U824" s="2" t="s">
        <v>7</v>
      </c>
      <c r="V824" s="2" t="s">
        <v>7</v>
      </c>
      <c r="W824" s="2" t="s">
        <v>8</v>
      </c>
      <c r="X824" s="2">
        <v>0</v>
      </c>
      <c r="Y824" s="1" t="s">
        <v>1216</v>
      </c>
      <c r="Z824" s="1">
        <v>0</v>
      </c>
      <c r="AA824" s="1" t="s">
        <v>2</v>
      </c>
      <c r="AB824" s="1" t="s">
        <v>1</v>
      </c>
      <c r="AC824" s="3">
        <v>46106</v>
      </c>
      <c r="AD824" s="2" t="s">
        <v>7</v>
      </c>
      <c r="AE824" s="1" t="s">
        <v>841</v>
      </c>
    </row>
    <row r="825" spans="1:31" ht="39.65" customHeight="1">
      <c r="A825" s="1" t="s">
        <v>631</v>
      </c>
      <c r="B825" s="1" t="s">
        <v>629</v>
      </c>
      <c r="C825" s="1" t="s">
        <v>633</v>
      </c>
      <c r="D825" s="1" t="s">
        <v>848</v>
      </c>
      <c r="E825" s="1" t="s">
        <v>40</v>
      </c>
      <c r="F825" s="2" t="s">
        <v>7</v>
      </c>
      <c r="G825" s="2">
        <f>VLOOKUP(Tabla1[[#This Row],[NOMBRE DE SERIE]],CCD!$A$3:$D$181,2,0)</f>
        <v>15</v>
      </c>
      <c r="H825" s="1" t="s">
        <v>2243</v>
      </c>
      <c r="I825" s="2">
        <v>1</v>
      </c>
      <c r="J825" s="2">
        <v>0</v>
      </c>
      <c r="K825" s="2">
        <v>0</v>
      </c>
      <c r="L825" s="2">
        <f>VLOOKUP(Tabla1[[#This Row],[NoMBRE DE SuBSERIE]],CCD!$C$3:$D$181,2,0)</f>
        <v>11</v>
      </c>
      <c r="M825" s="1" t="s">
        <v>669</v>
      </c>
      <c r="N825" s="2" t="s">
        <v>7</v>
      </c>
      <c r="O825" s="2" t="s">
        <v>7</v>
      </c>
      <c r="P825" s="2" t="s">
        <v>7</v>
      </c>
      <c r="Q825" s="1" t="s">
        <v>912</v>
      </c>
      <c r="R825" s="2" t="s">
        <v>244</v>
      </c>
      <c r="S825" s="2" t="s">
        <v>8</v>
      </c>
      <c r="T825" s="2" t="s">
        <v>634</v>
      </c>
      <c r="U825" s="2" t="s">
        <v>7</v>
      </c>
      <c r="V825" s="2" t="s">
        <v>7</v>
      </c>
      <c r="W825" s="2" t="s">
        <v>8</v>
      </c>
      <c r="X825" s="2">
        <v>0</v>
      </c>
      <c r="Y825" s="1" t="s">
        <v>1217</v>
      </c>
      <c r="Z825" s="1">
        <v>0</v>
      </c>
      <c r="AA825" s="1" t="s">
        <v>2</v>
      </c>
      <c r="AB825" s="1" t="s">
        <v>1</v>
      </c>
      <c r="AC825" s="3">
        <v>46106</v>
      </c>
      <c r="AD825" s="2" t="s">
        <v>7</v>
      </c>
      <c r="AE825" s="1" t="s">
        <v>841</v>
      </c>
    </row>
    <row r="826" spans="1:31" ht="39.65" customHeight="1">
      <c r="A826" s="1" t="s">
        <v>631</v>
      </c>
      <c r="B826" s="1" t="s">
        <v>629</v>
      </c>
      <c r="C826" s="1" t="s">
        <v>633</v>
      </c>
      <c r="D826" s="1" t="s">
        <v>848</v>
      </c>
      <c r="E826" s="1" t="s">
        <v>40</v>
      </c>
      <c r="F826" s="2" t="s">
        <v>7</v>
      </c>
      <c r="G826" s="2">
        <f>VLOOKUP(Tabla1[[#This Row],[NOMBRE DE SERIE]],CCD!$A$3:$D$181,2,0)</f>
        <v>15</v>
      </c>
      <c r="H826" s="1" t="s">
        <v>2243</v>
      </c>
      <c r="I826" s="2">
        <v>1</v>
      </c>
      <c r="J826" s="2">
        <v>0</v>
      </c>
      <c r="K826" s="2">
        <v>0</v>
      </c>
      <c r="L826" s="2">
        <f>VLOOKUP(Tabla1[[#This Row],[NoMBRE DE SuBSERIE]],CCD!$C$3:$D$181,2,0)</f>
        <v>11</v>
      </c>
      <c r="M826" s="1" t="s">
        <v>669</v>
      </c>
      <c r="N826" s="2" t="s">
        <v>7</v>
      </c>
      <c r="O826" s="2" t="s">
        <v>7</v>
      </c>
      <c r="P826" s="2" t="s">
        <v>7</v>
      </c>
      <c r="Q826" s="1" t="s">
        <v>917</v>
      </c>
      <c r="R826" s="2" t="s">
        <v>244</v>
      </c>
      <c r="S826" s="2" t="s">
        <v>8</v>
      </c>
      <c r="T826" s="2" t="s">
        <v>634</v>
      </c>
      <c r="U826" s="2" t="s">
        <v>7</v>
      </c>
      <c r="V826" s="2" t="s">
        <v>7</v>
      </c>
      <c r="W826" s="2" t="s">
        <v>8</v>
      </c>
      <c r="X826" s="2">
        <v>0</v>
      </c>
      <c r="Y826" s="1" t="s">
        <v>1218</v>
      </c>
      <c r="Z826" s="1">
        <v>0</v>
      </c>
      <c r="AA826" s="1" t="s">
        <v>2</v>
      </c>
      <c r="AB826" s="1" t="s">
        <v>1</v>
      </c>
      <c r="AC826" s="3">
        <v>46106</v>
      </c>
      <c r="AD826" s="2" t="s">
        <v>7</v>
      </c>
      <c r="AE826" s="1" t="s">
        <v>841</v>
      </c>
    </row>
    <row r="827" spans="1:31" ht="39.65" customHeight="1">
      <c r="A827" s="1" t="s">
        <v>631</v>
      </c>
      <c r="B827" s="1" t="s">
        <v>629</v>
      </c>
      <c r="C827" s="1" t="s">
        <v>633</v>
      </c>
      <c r="D827" s="1" t="s">
        <v>848</v>
      </c>
      <c r="E827" s="1" t="s">
        <v>40</v>
      </c>
      <c r="F827" s="2" t="s">
        <v>7</v>
      </c>
      <c r="G827" s="2">
        <f>VLOOKUP(Tabla1[[#This Row],[NOMBRE DE SERIE]],CCD!$A$3:$D$181,2,0)</f>
        <v>15</v>
      </c>
      <c r="H827" s="1" t="s">
        <v>2243</v>
      </c>
      <c r="I827" s="2">
        <v>1</v>
      </c>
      <c r="J827" s="2">
        <v>0</v>
      </c>
      <c r="K827" s="2">
        <v>0</v>
      </c>
      <c r="L827" s="2">
        <f>VLOOKUP(Tabla1[[#This Row],[NoMBRE DE SuBSERIE]],CCD!$C$3:$D$181,2,0)</f>
        <v>11</v>
      </c>
      <c r="M827" s="1" t="s">
        <v>669</v>
      </c>
      <c r="N827" s="2" t="s">
        <v>7</v>
      </c>
      <c r="O827" s="2" t="s">
        <v>7</v>
      </c>
      <c r="P827" s="2" t="s">
        <v>7</v>
      </c>
      <c r="Q827" s="1" t="s">
        <v>918</v>
      </c>
      <c r="R827" s="2" t="s">
        <v>244</v>
      </c>
      <c r="S827" s="2" t="s">
        <v>8</v>
      </c>
      <c r="T827" s="2" t="s">
        <v>634</v>
      </c>
      <c r="U827" s="2" t="s">
        <v>7</v>
      </c>
      <c r="V827" s="2" t="s">
        <v>7</v>
      </c>
      <c r="W827" s="2" t="s">
        <v>8</v>
      </c>
      <c r="X827" s="2">
        <v>0</v>
      </c>
      <c r="Y827" s="1" t="s">
        <v>1219</v>
      </c>
      <c r="Z827" s="1">
        <v>0</v>
      </c>
      <c r="AA827" s="1" t="s">
        <v>2</v>
      </c>
      <c r="AB827" s="1" t="s">
        <v>1</v>
      </c>
      <c r="AC827" s="3">
        <v>46106</v>
      </c>
      <c r="AD827" s="2" t="s">
        <v>7</v>
      </c>
      <c r="AE827" s="1" t="s">
        <v>841</v>
      </c>
    </row>
    <row r="828" spans="1:31" ht="39.65" customHeight="1">
      <c r="A828" s="1" t="s">
        <v>631</v>
      </c>
      <c r="B828" s="1" t="s">
        <v>629</v>
      </c>
      <c r="C828" s="1" t="s">
        <v>633</v>
      </c>
      <c r="D828" s="1" t="s">
        <v>848</v>
      </c>
      <c r="E828" s="1" t="s">
        <v>40</v>
      </c>
      <c r="F828" s="2" t="s">
        <v>7</v>
      </c>
      <c r="G828" s="2">
        <f>VLOOKUP(Tabla1[[#This Row],[NOMBRE DE SERIE]],CCD!$A$3:$D$181,2,0)</f>
        <v>15</v>
      </c>
      <c r="H828" s="1" t="s">
        <v>2243</v>
      </c>
      <c r="I828" s="2">
        <v>1</v>
      </c>
      <c r="J828" s="2">
        <v>0</v>
      </c>
      <c r="K828" s="2">
        <v>0</v>
      </c>
      <c r="L828" s="2">
        <f>VLOOKUP(Tabla1[[#This Row],[NoMBRE DE SuBSERIE]],CCD!$C$3:$D$181,2,0)</f>
        <v>11</v>
      </c>
      <c r="M828" s="1" t="s">
        <v>669</v>
      </c>
      <c r="N828" s="2" t="s">
        <v>7</v>
      </c>
      <c r="O828" s="2" t="s">
        <v>7</v>
      </c>
      <c r="P828" s="2" t="s">
        <v>7</v>
      </c>
      <c r="Q828" s="1" t="s">
        <v>927</v>
      </c>
      <c r="R828" s="2" t="s">
        <v>244</v>
      </c>
      <c r="S828" s="2" t="s">
        <v>8</v>
      </c>
      <c r="T828" s="2" t="s">
        <v>634</v>
      </c>
      <c r="U828" s="2" t="s">
        <v>7</v>
      </c>
      <c r="V828" s="2" t="s">
        <v>7</v>
      </c>
      <c r="W828" s="2" t="s">
        <v>8</v>
      </c>
      <c r="X828" s="2">
        <v>0</v>
      </c>
      <c r="Y828" s="1" t="s">
        <v>1220</v>
      </c>
      <c r="Z828" s="1">
        <v>0</v>
      </c>
      <c r="AA828" s="1" t="s">
        <v>2</v>
      </c>
      <c r="AB828" s="1" t="s">
        <v>1</v>
      </c>
      <c r="AC828" s="3">
        <v>46106</v>
      </c>
      <c r="AD828" s="2" t="s">
        <v>7</v>
      </c>
      <c r="AE828" s="1" t="s">
        <v>841</v>
      </c>
    </row>
    <row r="829" spans="1:31" ht="39.65" customHeight="1">
      <c r="A829" s="1" t="s">
        <v>631</v>
      </c>
      <c r="B829" s="1" t="s">
        <v>629</v>
      </c>
      <c r="C829" s="1" t="s">
        <v>633</v>
      </c>
      <c r="D829" s="1" t="s">
        <v>848</v>
      </c>
      <c r="E829" s="1" t="s">
        <v>40</v>
      </c>
      <c r="F829" s="2" t="s">
        <v>7</v>
      </c>
      <c r="G829" s="2">
        <f>VLOOKUP(Tabla1[[#This Row],[NOMBRE DE SERIE]],CCD!$A$3:$D$181,2,0)</f>
        <v>15</v>
      </c>
      <c r="H829" s="1" t="s">
        <v>2243</v>
      </c>
      <c r="I829" s="2">
        <v>1</v>
      </c>
      <c r="J829" s="2">
        <v>0</v>
      </c>
      <c r="K829" s="2">
        <v>0</v>
      </c>
      <c r="L829" s="2">
        <f>VLOOKUP(Tabla1[[#This Row],[NoMBRE DE SuBSERIE]],CCD!$C$3:$D$181,2,0)</f>
        <v>11</v>
      </c>
      <c r="M829" s="1" t="s">
        <v>669</v>
      </c>
      <c r="N829" s="2" t="s">
        <v>7</v>
      </c>
      <c r="O829" s="2" t="s">
        <v>7</v>
      </c>
      <c r="P829" s="2" t="s">
        <v>7</v>
      </c>
      <c r="Q829" s="1" t="s">
        <v>2116</v>
      </c>
      <c r="R829" s="2" t="s">
        <v>244</v>
      </c>
      <c r="S829" s="2" t="s">
        <v>8</v>
      </c>
      <c r="T829" s="2" t="s">
        <v>634</v>
      </c>
      <c r="U829" s="2" t="s">
        <v>7</v>
      </c>
      <c r="V829" s="2" t="s">
        <v>7</v>
      </c>
      <c r="W829" s="2" t="s">
        <v>8</v>
      </c>
      <c r="X829" s="2">
        <v>0</v>
      </c>
      <c r="Y829" s="1" t="s">
        <v>1221</v>
      </c>
      <c r="Z829" s="1">
        <v>0</v>
      </c>
      <c r="AA829" s="1" t="s">
        <v>2</v>
      </c>
      <c r="AB829" s="1" t="s">
        <v>1</v>
      </c>
      <c r="AC829" s="3">
        <v>46106</v>
      </c>
      <c r="AD829" s="2" t="s">
        <v>7</v>
      </c>
      <c r="AE829" s="1" t="s">
        <v>841</v>
      </c>
    </row>
    <row r="830" spans="1:31" ht="39.65" customHeight="1">
      <c r="A830" s="1" t="s">
        <v>631</v>
      </c>
      <c r="B830" s="1" t="s">
        <v>629</v>
      </c>
      <c r="C830" s="1" t="s">
        <v>633</v>
      </c>
      <c r="D830" s="1" t="s">
        <v>848</v>
      </c>
      <c r="E830" s="1" t="s">
        <v>40</v>
      </c>
      <c r="F830" s="2" t="s">
        <v>7</v>
      </c>
      <c r="G830" s="2">
        <f>VLOOKUP(Tabla1[[#This Row],[NOMBRE DE SERIE]],CCD!$A$3:$D$181,2,0)</f>
        <v>15</v>
      </c>
      <c r="H830" s="1" t="s">
        <v>2243</v>
      </c>
      <c r="I830" s="2">
        <v>1</v>
      </c>
      <c r="J830" s="2">
        <v>0</v>
      </c>
      <c r="K830" s="2">
        <v>0</v>
      </c>
      <c r="L830" s="2">
        <f>VLOOKUP(Tabla1[[#This Row],[NoMBRE DE SuBSERIE]],CCD!$C$3:$D$181,2,0)</f>
        <v>11</v>
      </c>
      <c r="M830" s="1" t="s">
        <v>669</v>
      </c>
      <c r="N830" s="2" t="s">
        <v>7</v>
      </c>
      <c r="O830" s="2" t="s">
        <v>7</v>
      </c>
      <c r="P830" s="2" t="s">
        <v>7</v>
      </c>
      <c r="Q830" s="1" t="s">
        <v>928</v>
      </c>
      <c r="R830" s="2" t="s">
        <v>244</v>
      </c>
      <c r="S830" s="2" t="s">
        <v>8</v>
      </c>
      <c r="T830" s="2" t="s">
        <v>634</v>
      </c>
      <c r="U830" s="2" t="s">
        <v>7</v>
      </c>
      <c r="V830" s="2" t="s">
        <v>7</v>
      </c>
      <c r="W830" s="2" t="s">
        <v>8</v>
      </c>
      <c r="X830" s="2">
        <v>0</v>
      </c>
      <c r="Y830" s="1" t="s">
        <v>1222</v>
      </c>
      <c r="Z830" s="1">
        <v>0</v>
      </c>
      <c r="AA830" s="1" t="s">
        <v>2</v>
      </c>
      <c r="AB830" s="1" t="s">
        <v>1</v>
      </c>
      <c r="AC830" s="3">
        <v>46106</v>
      </c>
      <c r="AD830" s="2" t="s">
        <v>7</v>
      </c>
      <c r="AE830" s="1" t="s">
        <v>841</v>
      </c>
    </row>
    <row r="831" spans="1:31" ht="39.65" customHeight="1">
      <c r="A831" s="1" t="s">
        <v>631</v>
      </c>
      <c r="B831" s="1" t="s">
        <v>629</v>
      </c>
      <c r="C831" s="1" t="s">
        <v>633</v>
      </c>
      <c r="D831" s="1" t="s">
        <v>848</v>
      </c>
      <c r="E831" s="1" t="s">
        <v>40</v>
      </c>
      <c r="F831" s="2" t="s">
        <v>7</v>
      </c>
      <c r="G831" s="2">
        <f>VLOOKUP(Tabla1[[#This Row],[NOMBRE DE SERIE]],CCD!$A$3:$D$181,2,0)</f>
        <v>15</v>
      </c>
      <c r="H831" s="1" t="s">
        <v>2243</v>
      </c>
      <c r="I831" s="2">
        <v>1</v>
      </c>
      <c r="J831" s="2">
        <v>0</v>
      </c>
      <c r="K831" s="2">
        <v>0</v>
      </c>
      <c r="L831" s="2">
        <f>VLOOKUP(Tabla1[[#This Row],[NoMBRE DE SuBSERIE]],CCD!$C$3:$D$181,2,0)</f>
        <v>11</v>
      </c>
      <c r="M831" s="1" t="s">
        <v>669</v>
      </c>
      <c r="N831" s="2" t="s">
        <v>7</v>
      </c>
      <c r="O831" s="2" t="s">
        <v>7</v>
      </c>
      <c r="P831" s="2" t="s">
        <v>7</v>
      </c>
      <c r="Q831" s="1" t="s">
        <v>59</v>
      </c>
      <c r="R831" s="2" t="s">
        <v>8</v>
      </c>
      <c r="S831" s="2" t="s">
        <v>8</v>
      </c>
      <c r="T831" s="2" t="s">
        <v>634</v>
      </c>
      <c r="U831" s="2" t="s">
        <v>7</v>
      </c>
      <c r="V831" s="2" t="s">
        <v>7</v>
      </c>
      <c r="W831" s="2" t="s">
        <v>8</v>
      </c>
      <c r="X831" s="2">
        <v>0</v>
      </c>
      <c r="Y831" s="1" t="s">
        <v>1223</v>
      </c>
      <c r="Z831" s="1">
        <v>0</v>
      </c>
      <c r="AA831" s="1" t="s">
        <v>2</v>
      </c>
      <c r="AB831" s="1" t="s">
        <v>1</v>
      </c>
      <c r="AC831" s="3">
        <v>46106</v>
      </c>
      <c r="AD831" s="2" t="s">
        <v>7</v>
      </c>
      <c r="AE831" s="1" t="s">
        <v>841</v>
      </c>
    </row>
    <row r="832" spans="1:31" ht="39.65" customHeight="1">
      <c r="A832" s="1" t="s">
        <v>631</v>
      </c>
      <c r="B832" s="1" t="s">
        <v>629</v>
      </c>
      <c r="C832" s="1" t="s">
        <v>633</v>
      </c>
      <c r="D832" s="1" t="s">
        <v>848</v>
      </c>
      <c r="E832" s="1" t="s">
        <v>40</v>
      </c>
      <c r="F832" s="2" t="s">
        <v>7</v>
      </c>
      <c r="G832" s="2">
        <f>VLOOKUP(Tabla1[[#This Row],[NOMBRE DE SERIE]],CCD!$A$3:$D$181,2,0)</f>
        <v>15</v>
      </c>
      <c r="H832" s="1" t="s">
        <v>2243</v>
      </c>
      <c r="I832" s="2">
        <v>1</v>
      </c>
      <c r="J832" s="2">
        <v>0</v>
      </c>
      <c r="K832" s="2">
        <v>0</v>
      </c>
      <c r="L832" s="2">
        <f>VLOOKUP(Tabla1[[#This Row],[NoMBRE DE SuBSERIE]],CCD!$C$3:$D$181,2,0)</f>
        <v>11</v>
      </c>
      <c r="M832" s="1" t="s">
        <v>669</v>
      </c>
      <c r="N832" s="2" t="s">
        <v>7</v>
      </c>
      <c r="O832" s="2" t="s">
        <v>7</v>
      </c>
      <c r="P832" s="2" t="s">
        <v>7</v>
      </c>
      <c r="Q832" s="1" t="s">
        <v>882</v>
      </c>
      <c r="R832" s="2" t="s">
        <v>233</v>
      </c>
      <c r="S832" s="2" t="s">
        <v>8</v>
      </c>
      <c r="T832" s="2" t="s">
        <v>634</v>
      </c>
      <c r="U832" s="2" t="s">
        <v>7</v>
      </c>
      <c r="V832" s="2" t="s">
        <v>7</v>
      </c>
      <c r="W832" s="2" t="s">
        <v>8</v>
      </c>
      <c r="X832" s="2">
        <v>0</v>
      </c>
      <c r="Y832" s="1" t="s">
        <v>1224</v>
      </c>
      <c r="Z832" s="1">
        <v>0</v>
      </c>
      <c r="AA832" s="1" t="s">
        <v>2</v>
      </c>
      <c r="AB832" s="1" t="s">
        <v>1</v>
      </c>
      <c r="AC832" s="3">
        <v>46106</v>
      </c>
      <c r="AD832" s="2" t="s">
        <v>7</v>
      </c>
      <c r="AE832" s="1" t="s">
        <v>841</v>
      </c>
    </row>
    <row r="833" spans="1:31" ht="39.65" customHeight="1">
      <c r="A833" s="1" t="s">
        <v>631</v>
      </c>
      <c r="B833" s="1" t="s">
        <v>629</v>
      </c>
      <c r="C833" s="1" t="s">
        <v>633</v>
      </c>
      <c r="D833" s="1" t="s">
        <v>848</v>
      </c>
      <c r="E833" s="1" t="s">
        <v>40</v>
      </c>
      <c r="F833" s="2" t="s">
        <v>7</v>
      </c>
      <c r="G833" s="2">
        <f>VLOOKUP(Tabla1[[#This Row],[NOMBRE DE SERIE]],CCD!$A$3:$D$181,2,0)</f>
        <v>15</v>
      </c>
      <c r="H833" s="1" t="s">
        <v>2243</v>
      </c>
      <c r="I833" s="2">
        <v>1</v>
      </c>
      <c r="J833" s="2">
        <v>0</v>
      </c>
      <c r="K833" s="2">
        <v>0</v>
      </c>
      <c r="L833" s="2">
        <f>VLOOKUP(Tabla1[[#This Row],[NoMBRE DE SuBSERIE]],CCD!$C$3:$D$181,2,0)</f>
        <v>11</v>
      </c>
      <c r="M833" s="1" t="s">
        <v>669</v>
      </c>
      <c r="N833" s="2" t="s">
        <v>7</v>
      </c>
      <c r="O833" s="2" t="s">
        <v>7</v>
      </c>
      <c r="P833" s="2" t="s">
        <v>7</v>
      </c>
      <c r="Q833" s="1" t="s">
        <v>914</v>
      </c>
      <c r="R833" s="2" t="s">
        <v>8</v>
      </c>
      <c r="S833" s="2" t="s">
        <v>8</v>
      </c>
      <c r="T833" s="2" t="s">
        <v>634</v>
      </c>
      <c r="U833" s="2" t="s">
        <v>7</v>
      </c>
      <c r="V833" s="2" t="s">
        <v>7</v>
      </c>
      <c r="W833" s="2" t="s">
        <v>8</v>
      </c>
      <c r="X833" s="2">
        <v>0</v>
      </c>
      <c r="Y833" s="1" t="s">
        <v>1225</v>
      </c>
      <c r="Z833" s="1">
        <v>0</v>
      </c>
      <c r="AA833" s="1" t="s">
        <v>2</v>
      </c>
      <c r="AB833" s="1" t="s">
        <v>1</v>
      </c>
      <c r="AC833" s="3">
        <v>46106</v>
      </c>
      <c r="AD833" s="2" t="s">
        <v>7</v>
      </c>
      <c r="AE833" s="1" t="s">
        <v>841</v>
      </c>
    </row>
    <row r="834" spans="1:31" ht="39.65" customHeight="1">
      <c r="A834" s="1" t="s">
        <v>631</v>
      </c>
      <c r="B834" s="1" t="s">
        <v>629</v>
      </c>
      <c r="C834" s="1" t="s">
        <v>633</v>
      </c>
      <c r="D834" s="1" t="s">
        <v>848</v>
      </c>
      <c r="E834" s="1" t="s">
        <v>40</v>
      </c>
      <c r="F834" s="2" t="s">
        <v>7</v>
      </c>
      <c r="G834" s="2">
        <f>VLOOKUP(Tabla1[[#This Row],[NOMBRE DE SERIE]],CCD!$A$3:$D$181,2,0)</f>
        <v>15</v>
      </c>
      <c r="H834" s="1" t="s">
        <v>2243</v>
      </c>
      <c r="I834" s="2">
        <v>1</v>
      </c>
      <c r="J834" s="2">
        <v>0</v>
      </c>
      <c r="K834" s="2">
        <v>0</v>
      </c>
      <c r="L834" s="2">
        <f>VLOOKUP(Tabla1[[#This Row],[NoMBRE DE SuBSERIE]],CCD!$C$3:$D$181,2,0)</f>
        <v>11</v>
      </c>
      <c r="M834" s="1" t="s">
        <v>669</v>
      </c>
      <c r="N834" s="2" t="s">
        <v>7</v>
      </c>
      <c r="O834" s="2" t="s">
        <v>7</v>
      </c>
      <c r="P834" s="2" t="s">
        <v>7</v>
      </c>
      <c r="Q834" s="1" t="s">
        <v>2094</v>
      </c>
      <c r="R834" s="2" t="s">
        <v>8</v>
      </c>
      <c r="S834" s="2" t="s">
        <v>8</v>
      </c>
      <c r="T834" s="2" t="s">
        <v>634</v>
      </c>
      <c r="U834" s="2" t="s">
        <v>7</v>
      </c>
      <c r="V834" s="2" t="s">
        <v>7</v>
      </c>
      <c r="W834" s="2" t="s">
        <v>8</v>
      </c>
      <c r="X834" s="2">
        <v>0</v>
      </c>
      <c r="Y834" s="1" t="s">
        <v>1226</v>
      </c>
      <c r="Z834" s="1">
        <v>0</v>
      </c>
      <c r="AA834" s="1" t="s">
        <v>2</v>
      </c>
      <c r="AB834" s="1" t="s">
        <v>1</v>
      </c>
      <c r="AC834" s="3">
        <v>46106</v>
      </c>
      <c r="AD834" s="2" t="s">
        <v>7</v>
      </c>
      <c r="AE834" s="1" t="s">
        <v>841</v>
      </c>
    </row>
    <row r="835" spans="1:31" ht="39.65" customHeight="1">
      <c r="A835" s="1" t="s">
        <v>631</v>
      </c>
      <c r="B835" s="1" t="s">
        <v>629</v>
      </c>
      <c r="C835" s="1" t="s">
        <v>633</v>
      </c>
      <c r="D835" s="1" t="s">
        <v>848</v>
      </c>
      <c r="E835" s="1" t="s">
        <v>40</v>
      </c>
      <c r="F835" s="2" t="s">
        <v>7</v>
      </c>
      <c r="G835" s="2">
        <f>VLOOKUP(Tabla1[[#This Row],[NOMBRE DE SERIE]],CCD!$A$3:$D$181,2,0)</f>
        <v>15</v>
      </c>
      <c r="H835" s="1" t="s">
        <v>2243</v>
      </c>
      <c r="I835" s="2">
        <v>1</v>
      </c>
      <c r="J835" s="2">
        <v>0</v>
      </c>
      <c r="K835" s="2">
        <v>0</v>
      </c>
      <c r="L835" s="2">
        <f>VLOOKUP(Tabla1[[#This Row],[NoMBRE DE SuBSERIE]],CCD!$C$3:$D$181,2,0)</f>
        <v>11</v>
      </c>
      <c r="M835" s="1" t="s">
        <v>669</v>
      </c>
      <c r="N835" s="2" t="s">
        <v>7</v>
      </c>
      <c r="O835" s="2" t="s">
        <v>7</v>
      </c>
      <c r="P835" s="2" t="s">
        <v>7</v>
      </c>
      <c r="Q835" s="1" t="s">
        <v>637</v>
      </c>
      <c r="R835" s="2" t="s">
        <v>8</v>
      </c>
      <c r="S835" s="2" t="s">
        <v>8</v>
      </c>
      <c r="T835" s="2" t="s">
        <v>634</v>
      </c>
      <c r="U835" s="2" t="s">
        <v>7</v>
      </c>
      <c r="V835" s="2" t="s">
        <v>7</v>
      </c>
      <c r="W835" s="2" t="s">
        <v>8</v>
      </c>
      <c r="X835" s="2">
        <v>0</v>
      </c>
      <c r="Y835" s="1" t="s">
        <v>1227</v>
      </c>
      <c r="Z835" s="1">
        <v>0</v>
      </c>
      <c r="AA835" s="1" t="s">
        <v>2</v>
      </c>
      <c r="AB835" s="1" t="s">
        <v>1</v>
      </c>
      <c r="AC835" s="3">
        <v>46106</v>
      </c>
      <c r="AD835" s="2" t="s">
        <v>7</v>
      </c>
      <c r="AE835" s="1" t="s">
        <v>841</v>
      </c>
    </row>
    <row r="836" spans="1:31" ht="39.65" customHeight="1">
      <c r="A836" s="1" t="s">
        <v>631</v>
      </c>
      <c r="B836" s="1" t="s">
        <v>629</v>
      </c>
      <c r="C836" s="1" t="s">
        <v>633</v>
      </c>
      <c r="D836" s="1" t="s">
        <v>848</v>
      </c>
      <c r="E836" s="1" t="s">
        <v>40</v>
      </c>
      <c r="F836" s="2" t="s">
        <v>7</v>
      </c>
      <c r="G836" s="2">
        <f>VLOOKUP(Tabla1[[#This Row],[NOMBRE DE SERIE]],CCD!$A$3:$D$181,2,0)</f>
        <v>15</v>
      </c>
      <c r="H836" s="1" t="s">
        <v>2243</v>
      </c>
      <c r="I836" s="2">
        <v>1</v>
      </c>
      <c r="J836" s="2">
        <v>0</v>
      </c>
      <c r="K836" s="2">
        <v>0</v>
      </c>
      <c r="L836" s="2">
        <f>VLOOKUP(Tabla1[[#This Row],[NoMBRE DE SuBSERIE]],CCD!$C$3:$D$181,2,0)</f>
        <v>11</v>
      </c>
      <c r="M836" s="1" t="s">
        <v>669</v>
      </c>
      <c r="N836" s="2" t="s">
        <v>7</v>
      </c>
      <c r="O836" s="2" t="s">
        <v>7</v>
      </c>
      <c r="P836" s="2" t="s">
        <v>7</v>
      </c>
      <c r="Q836" s="1" t="s">
        <v>929</v>
      </c>
      <c r="R836" s="2" t="s">
        <v>8</v>
      </c>
      <c r="S836" s="2" t="s">
        <v>8</v>
      </c>
      <c r="T836" s="2" t="s">
        <v>634</v>
      </c>
      <c r="U836" s="2" t="s">
        <v>7</v>
      </c>
      <c r="V836" s="2" t="s">
        <v>7</v>
      </c>
      <c r="W836" s="2" t="s">
        <v>8</v>
      </c>
      <c r="X836" s="2">
        <v>0</v>
      </c>
      <c r="Y836" s="1" t="s">
        <v>1228</v>
      </c>
      <c r="Z836" s="1">
        <v>0</v>
      </c>
      <c r="AA836" s="1" t="s">
        <v>2</v>
      </c>
      <c r="AB836" s="1" t="s">
        <v>1</v>
      </c>
      <c r="AC836" s="3">
        <v>46106</v>
      </c>
      <c r="AD836" s="2" t="s">
        <v>7</v>
      </c>
      <c r="AE836" s="1" t="s">
        <v>841</v>
      </c>
    </row>
    <row r="837" spans="1:31" ht="39.65" customHeight="1">
      <c r="A837" s="1" t="s">
        <v>631</v>
      </c>
      <c r="B837" s="1" t="s">
        <v>629</v>
      </c>
      <c r="C837" s="1" t="s">
        <v>633</v>
      </c>
      <c r="D837" s="1" t="s">
        <v>848</v>
      </c>
      <c r="E837" s="1" t="s">
        <v>40</v>
      </c>
      <c r="F837" s="2" t="s">
        <v>7</v>
      </c>
      <c r="G837" s="2">
        <f>VLOOKUP(Tabla1[[#This Row],[NOMBRE DE SERIE]],CCD!$A$3:$D$181,2,0)</f>
        <v>15</v>
      </c>
      <c r="H837" s="1" t="s">
        <v>2243</v>
      </c>
      <c r="I837" s="2">
        <v>1</v>
      </c>
      <c r="J837" s="2">
        <v>0</v>
      </c>
      <c r="K837" s="2">
        <v>0</v>
      </c>
      <c r="L837" s="2">
        <f>VLOOKUP(Tabla1[[#This Row],[NoMBRE DE SuBSERIE]],CCD!$C$3:$D$181,2,0)</f>
        <v>11</v>
      </c>
      <c r="M837" s="1" t="s">
        <v>669</v>
      </c>
      <c r="N837" s="2" t="s">
        <v>7</v>
      </c>
      <c r="O837" s="2" t="s">
        <v>7</v>
      </c>
      <c r="P837" s="2" t="s">
        <v>7</v>
      </c>
      <c r="Q837" s="1" t="s">
        <v>861</v>
      </c>
      <c r="R837" s="2" t="s">
        <v>8</v>
      </c>
      <c r="S837" s="2" t="s">
        <v>8</v>
      </c>
      <c r="T837" s="2" t="s">
        <v>634</v>
      </c>
      <c r="U837" s="2" t="s">
        <v>7</v>
      </c>
      <c r="V837" s="2" t="s">
        <v>7</v>
      </c>
      <c r="W837" s="2" t="s">
        <v>8</v>
      </c>
      <c r="X837" s="2">
        <v>0</v>
      </c>
      <c r="Y837" s="1" t="s">
        <v>1229</v>
      </c>
      <c r="Z837" s="1">
        <v>0</v>
      </c>
      <c r="AA837" s="1" t="s">
        <v>2</v>
      </c>
      <c r="AB837" s="1" t="s">
        <v>1</v>
      </c>
      <c r="AC837" s="3">
        <v>46106</v>
      </c>
      <c r="AD837" s="2" t="s">
        <v>7</v>
      </c>
      <c r="AE837" s="1" t="s">
        <v>841</v>
      </c>
    </row>
    <row r="838" spans="1:31" ht="39.65" customHeight="1">
      <c r="A838" s="1" t="s">
        <v>631</v>
      </c>
      <c r="B838" s="1" t="s">
        <v>629</v>
      </c>
      <c r="C838" s="1" t="s">
        <v>633</v>
      </c>
      <c r="D838" s="1" t="s">
        <v>848</v>
      </c>
      <c r="E838" s="1" t="s">
        <v>40</v>
      </c>
      <c r="F838" s="2" t="s">
        <v>7</v>
      </c>
      <c r="G838" s="2">
        <f>VLOOKUP(Tabla1[[#This Row],[NOMBRE DE SERIE]],CCD!$A$3:$D$181,2,0)</f>
        <v>15</v>
      </c>
      <c r="H838" s="1" t="s">
        <v>2243</v>
      </c>
      <c r="I838" s="2">
        <v>1</v>
      </c>
      <c r="J838" s="2">
        <v>0</v>
      </c>
      <c r="K838" s="2">
        <v>0</v>
      </c>
      <c r="L838" s="2">
        <f>VLOOKUP(Tabla1[[#This Row],[NoMBRE DE SuBSERIE]],CCD!$C$3:$D$181,2,0)</f>
        <v>11</v>
      </c>
      <c r="M838" s="1" t="s">
        <v>669</v>
      </c>
      <c r="N838" s="2" t="s">
        <v>7</v>
      </c>
      <c r="O838" s="2" t="s">
        <v>7</v>
      </c>
      <c r="P838" s="2" t="s">
        <v>7</v>
      </c>
      <c r="Q838" s="1" t="s">
        <v>2097</v>
      </c>
      <c r="R838" s="2" t="s">
        <v>233</v>
      </c>
      <c r="S838" s="2" t="s">
        <v>8</v>
      </c>
      <c r="T838" s="2" t="s">
        <v>634</v>
      </c>
      <c r="U838" s="2" t="s">
        <v>7</v>
      </c>
      <c r="V838" s="2" t="s">
        <v>7</v>
      </c>
      <c r="W838" s="2" t="s">
        <v>8</v>
      </c>
      <c r="X838" s="2">
        <v>0</v>
      </c>
      <c r="Y838" s="1" t="s">
        <v>1230</v>
      </c>
      <c r="Z838" s="1">
        <v>0</v>
      </c>
      <c r="AA838" s="1" t="s">
        <v>2</v>
      </c>
      <c r="AB838" s="1" t="s">
        <v>1</v>
      </c>
      <c r="AC838" s="3">
        <v>46106</v>
      </c>
      <c r="AD838" s="2" t="s">
        <v>7</v>
      </c>
      <c r="AE838" s="1" t="s">
        <v>841</v>
      </c>
    </row>
    <row r="839" spans="1:31" ht="39.65" customHeight="1">
      <c r="A839" s="1" t="s">
        <v>631</v>
      </c>
      <c r="B839" s="1" t="s">
        <v>629</v>
      </c>
      <c r="C839" s="1" t="s">
        <v>633</v>
      </c>
      <c r="D839" s="1" t="s">
        <v>848</v>
      </c>
      <c r="E839" s="1" t="s">
        <v>40</v>
      </c>
      <c r="F839" s="2" t="s">
        <v>7</v>
      </c>
      <c r="G839" s="2">
        <f>VLOOKUP(Tabla1[[#This Row],[NOMBRE DE SERIE]],CCD!$A$3:$D$181,2,0)</f>
        <v>15</v>
      </c>
      <c r="H839" s="1" t="s">
        <v>2243</v>
      </c>
      <c r="I839" s="2">
        <v>1</v>
      </c>
      <c r="J839" s="2">
        <v>0</v>
      </c>
      <c r="K839" s="2">
        <v>0</v>
      </c>
      <c r="L839" s="2">
        <f>VLOOKUP(Tabla1[[#This Row],[NoMBRE DE SuBSERIE]],CCD!$C$3:$D$181,2,0)</f>
        <v>12</v>
      </c>
      <c r="M839" s="1" t="s">
        <v>2397</v>
      </c>
      <c r="N839" s="2" t="s">
        <v>7</v>
      </c>
      <c r="O839" s="2" t="s">
        <v>7</v>
      </c>
      <c r="P839" s="2" t="s">
        <v>7</v>
      </c>
      <c r="Q839" s="1" t="s">
        <v>907</v>
      </c>
      <c r="R839" s="2" t="s">
        <v>8</v>
      </c>
      <c r="S839" s="2" t="s">
        <v>8</v>
      </c>
      <c r="T839" s="2" t="s">
        <v>671</v>
      </c>
      <c r="U839" s="2" t="s">
        <v>7</v>
      </c>
      <c r="V839" s="2" t="s">
        <v>7</v>
      </c>
      <c r="W839" s="2" t="s">
        <v>8</v>
      </c>
      <c r="X839" s="2">
        <v>0</v>
      </c>
      <c r="Y839" s="1" t="s">
        <v>1231</v>
      </c>
      <c r="Z839" s="1">
        <v>0</v>
      </c>
      <c r="AA839" s="1" t="s">
        <v>2</v>
      </c>
      <c r="AB839" s="1" t="s">
        <v>1</v>
      </c>
      <c r="AC839" s="3">
        <v>46106</v>
      </c>
      <c r="AD839" s="2" t="s">
        <v>7</v>
      </c>
      <c r="AE839" s="1" t="s">
        <v>841</v>
      </c>
    </row>
    <row r="840" spans="1:31" ht="39.65" customHeight="1">
      <c r="A840" s="1" t="s">
        <v>631</v>
      </c>
      <c r="B840" s="1" t="s">
        <v>629</v>
      </c>
      <c r="C840" s="1" t="s">
        <v>633</v>
      </c>
      <c r="D840" s="1" t="s">
        <v>848</v>
      </c>
      <c r="E840" s="1" t="s">
        <v>40</v>
      </c>
      <c r="F840" s="2" t="s">
        <v>7</v>
      </c>
      <c r="G840" s="2">
        <f>VLOOKUP(Tabla1[[#This Row],[NOMBRE DE SERIE]],CCD!$A$3:$D$181,2,0)</f>
        <v>15</v>
      </c>
      <c r="H840" s="1" t="s">
        <v>2243</v>
      </c>
      <c r="I840" s="2">
        <v>1</v>
      </c>
      <c r="J840" s="2">
        <v>0</v>
      </c>
      <c r="K840" s="2">
        <v>0</v>
      </c>
      <c r="L840" s="2">
        <f>VLOOKUP(Tabla1[[#This Row],[NoMBRE DE SuBSERIE]],CCD!$C$3:$D$181,2,0)</f>
        <v>12</v>
      </c>
      <c r="M840" s="1" t="s">
        <v>2397</v>
      </c>
      <c r="N840" s="2" t="s">
        <v>7</v>
      </c>
      <c r="O840" s="2" t="s">
        <v>7</v>
      </c>
      <c r="P840" s="2" t="s">
        <v>7</v>
      </c>
      <c r="Q840" s="1" t="s">
        <v>660</v>
      </c>
      <c r="R840" s="2" t="s">
        <v>233</v>
      </c>
      <c r="S840" s="2" t="s">
        <v>8</v>
      </c>
      <c r="T840" s="2" t="s">
        <v>671</v>
      </c>
      <c r="U840" s="2" t="s">
        <v>7</v>
      </c>
      <c r="V840" s="2" t="s">
        <v>7</v>
      </c>
      <c r="W840" s="2" t="s">
        <v>8</v>
      </c>
      <c r="X840" s="2">
        <v>0</v>
      </c>
      <c r="Y840" s="1" t="s">
        <v>1232</v>
      </c>
      <c r="Z840" s="1">
        <v>0</v>
      </c>
      <c r="AA840" s="1" t="s">
        <v>2</v>
      </c>
      <c r="AB840" s="1" t="s">
        <v>1</v>
      </c>
      <c r="AC840" s="3">
        <v>46106</v>
      </c>
      <c r="AD840" s="2" t="s">
        <v>7</v>
      </c>
      <c r="AE840" s="1" t="s">
        <v>841</v>
      </c>
    </row>
    <row r="841" spans="1:31" ht="39.65" customHeight="1">
      <c r="A841" s="1" t="s">
        <v>631</v>
      </c>
      <c r="B841" s="1" t="s">
        <v>629</v>
      </c>
      <c r="C841" s="1" t="s">
        <v>633</v>
      </c>
      <c r="D841" s="1" t="s">
        <v>848</v>
      </c>
      <c r="E841" s="1" t="s">
        <v>40</v>
      </c>
      <c r="F841" s="2" t="s">
        <v>7</v>
      </c>
      <c r="G841" s="2">
        <f>VLOOKUP(Tabla1[[#This Row],[NOMBRE DE SERIE]],CCD!$A$3:$D$181,2,0)</f>
        <v>15</v>
      </c>
      <c r="H841" s="1" t="s">
        <v>2243</v>
      </c>
      <c r="I841" s="2">
        <v>1</v>
      </c>
      <c r="J841" s="2">
        <v>0</v>
      </c>
      <c r="K841" s="2">
        <v>0</v>
      </c>
      <c r="L841" s="2">
        <f>VLOOKUP(Tabla1[[#This Row],[NoMBRE DE SuBSERIE]],CCD!$C$3:$D$181,2,0)</f>
        <v>12</v>
      </c>
      <c r="M841" s="1" t="s">
        <v>2397</v>
      </c>
      <c r="N841" s="2" t="s">
        <v>7</v>
      </c>
      <c r="O841" s="2" t="s">
        <v>7</v>
      </c>
      <c r="P841" s="2" t="s">
        <v>7</v>
      </c>
      <c r="Q841" s="1" t="s">
        <v>853</v>
      </c>
      <c r="R841" s="2" t="s">
        <v>244</v>
      </c>
      <c r="S841" s="2" t="s">
        <v>8</v>
      </c>
      <c r="T841" s="2" t="s">
        <v>671</v>
      </c>
      <c r="U841" s="2" t="s">
        <v>7</v>
      </c>
      <c r="V841" s="2" t="s">
        <v>7</v>
      </c>
      <c r="W841" s="2" t="s">
        <v>8</v>
      </c>
      <c r="X841" s="2">
        <v>0</v>
      </c>
      <c r="Y841" s="1" t="s">
        <v>1233</v>
      </c>
      <c r="Z841" s="1">
        <v>0</v>
      </c>
      <c r="AA841" s="1" t="s">
        <v>2</v>
      </c>
      <c r="AB841" s="1" t="s">
        <v>1</v>
      </c>
      <c r="AC841" s="3">
        <v>46106</v>
      </c>
      <c r="AD841" s="2" t="s">
        <v>7</v>
      </c>
      <c r="AE841" s="1" t="s">
        <v>841</v>
      </c>
    </row>
    <row r="842" spans="1:31" ht="39.65" customHeight="1">
      <c r="A842" s="1" t="s">
        <v>631</v>
      </c>
      <c r="B842" s="1" t="s">
        <v>629</v>
      </c>
      <c r="C842" s="1" t="s">
        <v>633</v>
      </c>
      <c r="D842" s="1" t="s">
        <v>848</v>
      </c>
      <c r="E842" s="1" t="s">
        <v>40</v>
      </c>
      <c r="F842" s="2" t="s">
        <v>7</v>
      </c>
      <c r="G842" s="2">
        <f>VLOOKUP(Tabla1[[#This Row],[NOMBRE DE SERIE]],CCD!$A$3:$D$181,2,0)</f>
        <v>15</v>
      </c>
      <c r="H842" s="1" t="s">
        <v>2243</v>
      </c>
      <c r="I842" s="2">
        <v>1</v>
      </c>
      <c r="J842" s="2">
        <v>0</v>
      </c>
      <c r="K842" s="2">
        <v>0</v>
      </c>
      <c r="L842" s="2">
        <f>VLOOKUP(Tabla1[[#This Row],[NoMBRE DE SuBSERIE]],CCD!$C$3:$D$181,2,0)</f>
        <v>12</v>
      </c>
      <c r="M842" s="1" t="s">
        <v>2397</v>
      </c>
      <c r="N842" s="2" t="s">
        <v>7</v>
      </c>
      <c r="O842" s="2" t="s">
        <v>7</v>
      </c>
      <c r="P842" s="2" t="s">
        <v>7</v>
      </c>
      <c r="Q842" s="1" t="s">
        <v>935</v>
      </c>
      <c r="R842" s="2" t="s">
        <v>8</v>
      </c>
      <c r="S842" s="2" t="s">
        <v>8</v>
      </c>
      <c r="T842" s="2" t="s">
        <v>671</v>
      </c>
      <c r="U842" s="2" t="s">
        <v>7</v>
      </c>
      <c r="V842" s="2" t="s">
        <v>7</v>
      </c>
      <c r="W842" s="2" t="s">
        <v>8</v>
      </c>
      <c r="X842" s="2">
        <v>0</v>
      </c>
      <c r="Y842" s="1" t="s">
        <v>1234</v>
      </c>
      <c r="Z842" s="1">
        <v>0</v>
      </c>
      <c r="AA842" s="1" t="s">
        <v>2</v>
      </c>
      <c r="AB842" s="1" t="s">
        <v>1</v>
      </c>
      <c r="AC842" s="3">
        <v>46106</v>
      </c>
      <c r="AD842" s="2" t="s">
        <v>7</v>
      </c>
      <c r="AE842" s="1" t="s">
        <v>841</v>
      </c>
    </row>
    <row r="843" spans="1:31" ht="39.65" customHeight="1">
      <c r="A843" s="1" t="s">
        <v>631</v>
      </c>
      <c r="B843" s="1" t="s">
        <v>629</v>
      </c>
      <c r="C843" s="1" t="s">
        <v>633</v>
      </c>
      <c r="D843" s="1" t="s">
        <v>848</v>
      </c>
      <c r="E843" s="1" t="s">
        <v>40</v>
      </c>
      <c r="F843" s="2" t="s">
        <v>7</v>
      </c>
      <c r="G843" s="2">
        <f>VLOOKUP(Tabla1[[#This Row],[NOMBRE DE SERIE]],CCD!$A$3:$D$181,2,0)</f>
        <v>15</v>
      </c>
      <c r="H843" s="1" t="s">
        <v>2243</v>
      </c>
      <c r="I843" s="2">
        <v>1</v>
      </c>
      <c r="J843" s="2">
        <v>0</v>
      </c>
      <c r="K843" s="2">
        <v>0</v>
      </c>
      <c r="L843" s="2">
        <f>VLOOKUP(Tabla1[[#This Row],[NoMBRE DE SuBSERIE]],CCD!$C$3:$D$181,2,0)</f>
        <v>12</v>
      </c>
      <c r="M843" s="1" t="s">
        <v>2397</v>
      </c>
      <c r="N843" s="2" t="s">
        <v>7</v>
      </c>
      <c r="O843" s="2" t="s">
        <v>7</v>
      </c>
      <c r="P843" s="2" t="s">
        <v>7</v>
      </c>
      <c r="Q843" s="1" t="s">
        <v>936</v>
      </c>
      <c r="R843" s="2" t="s">
        <v>8</v>
      </c>
      <c r="S843" s="2" t="s">
        <v>8</v>
      </c>
      <c r="T843" s="2" t="s">
        <v>671</v>
      </c>
      <c r="U843" s="2" t="s">
        <v>7</v>
      </c>
      <c r="V843" s="2" t="s">
        <v>7</v>
      </c>
      <c r="W843" s="2" t="s">
        <v>8</v>
      </c>
      <c r="X843" s="2">
        <v>0</v>
      </c>
      <c r="Y843" s="1" t="s">
        <v>1235</v>
      </c>
      <c r="Z843" s="1">
        <v>0</v>
      </c>
      <c r="AA843" s="1" t="s">
        <v>2</v>
      </c>
      <c r="AB843" s="1" t="s">
        <v>1</v>
      </c>
      <c r="AC843" s="3">
        <v>46106</v>
      </c>
      <c r="AD843" s="2" t="s">
        <v>7</v>
      </c>
      <c r="AE843" s="1" t="s">
        <v>841</v>
      </c>
    </row>
    <row r="844" spans="1:31" ht="39.65" customHeight="1">
      <c r="A844" s="1" t="s">
        <v>631</v>
      </c>
      <c r="B844" s="1" t="s">
        <v>629</v>
      </c>
      <c r="C844" s="1" t="s">
        <v>633</v>
      </c>
      <c r="D844" s="1" t="s">
        <v>848</v>
      </c>
      <c r="E844" s="1" t="s">
        <v>40</v>
      </c>
      <c r="F844" s="2" t="s">
        <v>7</v>
      </c>
      <c r="G844" s="2">
        <f>VLOOKUP(Tabla1[[#This Row],[NOMBRE DE SERIE]],CCD!$A$3:$D$181,2,0)</f>
        <v>15</v>
      </c>
      <c r="H844" s="1" t="s">
        <v>2243</v>
      </c>
      <c r="I844" s="2">
        <v>1</v>
      </c>
      <c r="J844" s="2">
        <v>0</v>
      </c>
      <c r="K844" s="2">
        <v>0</v>
      </c>
      <c r="L844" s="2">
        <f>VLOOKUP(Tabla1[[#This Row],[NoMBRE DE SuBSERIE]],CCD!$C$3:$D$181,2,0)</f>
        <v>12</v>
      </c>
      <c r="M844" s="1" t="s">
        <v>2397</v>
      </c>
      <c r="N844" s="2" t="s">
        <v>7</v>
      </c>
      <c r="O844" s="2" t="s">
        <v>7</v>
      </c>
      <c r="P844" s="2" t="s">
        <v>7</v>
      </c>
      <c r="Q844" s="1" t="s">
        <v>65</v>
      </c>
      <c r="R844" s="2" t="s">
        <v>8</v>
      </c>
      <c r="S844" s="2" t="s">
        <v>8</v>
      </c>
      <c r="T844" s="2" t="s">
        <v>671</v>
      </c>
      <c r="U844" s="2" t="s">
        <v>7</v>
      </c>
      <c r="V844" s="2" t="s">
        <v>7</v>
      </c>
      <c r="W844" s="2" t="s">
        <v>8</v>
      </c>
      <c r="X844" s="2">
        <v>0</v>
      </c>
      <c r="Y844" s="1" t="s">
        <v>1236</v>
      </c>
      <c r="Z844" s="1">
        <v>0</v>
      </c>
      <c r="AA844" s="1" t="s">
        <v>2</v>
      </c>
      <c r="AB844" s="1" t="s">
        <v>1</v>
      </c>
      <c r="AC844" s="3">
        <v>46106</v>
      </c>
      <c r="AD844" s="2" t="s">
        <v>7</v>
      </c>
      <c r="AE844" s="1" t="s">
        <v>841</v>
      </c>
    </row>
    <row r="845" spans="1:31" ht="39.65" customHeight="1">
      <c r="A845" s="1" t="s">
        <v>631</v>
      </c>
      <c r="B845" s="1" t="s">
        <v>629</v>
      </c>
      <c r="C845" s="1" t="s">
        <v>633</v>
      </c>
      <c r="D845" s="1" t="s">
        <v>848</v>
      </c>
      <c r="E845" s="1" t="s">
        <v>40</v>
      </c>
      <c r="F845" s="2" t="s">
        <v>7</v>
      </c>
      <c r="G845" s="2">
        <f>VLOOKUP(Tabla1[[#This Row],[NOMBRE DE SERIE]],CCD!$A$3:$D$181,2,0)</f>
        <v>15</v>
      </c>
      <c r="H845" s="1" t="s">
        <v>2243</v>
      </c>
      <c r="I845" s="2">
        <v>1</v>
      </c>
      <c r="J845" s="2">
        <v>0</v>
      </c>
      <c r="K845" s="2">
        <v>0</v>
      </c>
      <c r="L845" s="2">
        <f>VLOOKUP(Tabla1[[#This Row],[NoMBRE DE SuBSERIE]],CCD!$C$3:$D$181,2,0)</f>
        <v>12</v>
      </c>
      <c r="M845" s="1" t="s">
        <v>2397</v>
      </c>
      <c r="N845" s="2" t="s">
        <v>7</v>
      </c>
      <c r="O845" s="2" t="s">
        <v>7</v>
      </c>
      <c r="P845" s="2" t="s">
        <v>7</v>
      </c>
      <c r="Q845" s="1" t="s">
        <v>880</v>
      </c>
      <c r="R845" s="2" t="s">
        <v>233</v>
      </c>
      <c r="S845" s="2" t="s">
        <v>8</v>
      </c>
      <c r="T845" s="2" t="s">
        <v>671</v>
      </c>
      <c r="U845" s="2" t="s">
        <v>7</v>
      </c>
      <c r="V845" s="2" t="s">
        <v>7</v>
      </c>
      <c r="W845" s="2" t="s">
        <v>8</v>
      </c>
      <c r="X845" s="2">
        <v>0</v>
      </c>
      <c r="Y845" s="1" t="s">
        <v>1237</v>
      </c>
      <c r="Z845" s="1">
        <v>0</v>
      </c>
      <c r="AA845" s="1" t="s">
        <v>2</v>
      </c>
      <c r="AB845" s="1" t="s">
        <v>1</v>
      </c>
      <c r="AC845" s="3">
        <v>46106</v>
      </c>
      <c r="AD845" s="2" t="s">
        <v>7</v>
      </c>
      <c r="AE845" s="1" t="s">
        <v>841</v>
      </c>
    </row>
    <row r="846" spans="1:31" ht="39.65" customHeight="1">
      <c r="A846" s="1" t="s">
        <v>631</v>
      </c>
      <c r="B846" s="1" t="s">
        <v>629</v>
      </c>
      <c r="C846" s="1" t="s">
        <v>633</v>
      </c>
      <c r="D846" s="1" t="s">
        <v>848</v>
      </c>
      <c r="E846" s="1" t="s">
        <v>40</v>
      </c>
      <c r="F846" s="2" t="s">
        <v>7</v>
      </c>
      <c r="G846" s="2">
        <f>VLOOKUP(Tabla1[[#This Row],[NOMBRE DE SERIE]],CCD!$A$3:$D$181,2,0)</f>
        <v>15</v>
      </c>
      <c r="H846" s="1" t="s">
        <v>2243</v>
      </c>
      <c r="I846" s="2">
        <v>1</v>
      </c>
      <c r="J846" s="2">
        <v>0</v>
      </c>
      <c r="K846" s="2">
        <v>0</v>
      </c>
      <c r="L846" s="2">
        <f>VLOOKUP(Tabla1[[#This Row],[NoMBRE DE SuBSERIE]],CCD!$C$3:$D$181,2,0)</f>
        <v>12</v>
      </c>
      <c r="M846" s="1" t="s">
        <v>2397</v>
      </c>
      <c r="N846" s="2" t="s">
        <v>7</v>
      </c>
      <c r="O846" s="2" t="s">
        <v>7</v>
      </c>
      <c r="P846" s="2" t="s">
        <v>7</v>
      </c>
      <c r="Q846" s="1" t="s">
        <v>911</v>
      </c>
      <c r="R846" s="2" t="s">
        <v>233</v>
      </c>
      <c r="S846" s="2" t="s">
        <v>8</v>
      </c>
      <c r="T846" s="2" t="s">
        <v>671</v>
      </c>
      <c r="U846" s="2" t="s">
        <v>7</v>
      </c>
      <c r="V846" s="2" t="s">
        <v>7</v>
      </c>
      <c r="W846" s="2" t="s">
        <v>8</v>
      </c>
      <c r="X846" s="2">
        <v>0</v>
      </c>
      <c r="Y846" s="1" t="s">
        <v>1238</v>
      </c>
      <c r="Z846" s="1">
        <v>0</v>
      </c>
      <c r="AA846" s="1" t="s">
        <v>2</v>
      </c>
      <c r="AB846" s="1" t="s">
        <v>1</v>
      </c>
      <c r="AC846" s="3">
        <v>46106</v>
      </c>
      <c r="AD846" s="2" t="s">
        <v>7</v>
      </c>
      <c r="AE846" s="1" t="s">
        <v>841</v>
      </c>
    </row>
    <row r="847" spans="1:31" ht="39.65" customHeight="1">
      <c r="A847" s="1" t="s">
        <v>631</v>
      </c>
      <c r="B847" s="1" t="s">
        <v>629</v>
      </c>
      <c r="C847" s="1" t="s">
        <v>633</v>
      </c>
      <c r="D847" s="1" t="s">
        <v>848</v>
      </c>
      <c r="E847" s="1" t="s">
        <v>40</v>
      </c>
      <c r="F847" s="2" t="s">
        <v>7</v>
      </c>
      <c r="G847" s="2">
        <f>VLOOKUP(Tabla1[[#This Row],[NOMBRE DE SERIE]],CCD!$A$3:$D$181,2,0)</f>
        <v>15</v>
      </c>
      <c r="H847" s="1" t="s">
        <v>2243</v>
      </c>
      <c r="I847" s="2">
        <v>1</v>
      </c>
      <c r="J847" s="2">
        <v>0</v>
      </c>
      <c r="K847" s="2">
        <v>0</v>
      </c>
      <c r="L847" s="2">
        <f>VLOOKUP(Tabla1[[#This Row],[NoMBRE DE SuBSERIE]],CCD!$C$3:$D$181,2,0)</f>
        <v>12</v>
      </c>
      <c r="M847" s="1" t="s">
        <v>2397</v>
      </c>
      <c r="N847" s="2" t="s">
        <v>7</v>
      </c>
      <c r="O847" s="2" t="s">
        <v>7</v>
      </c>
      <c r="P847" s="2" t="s">
        <v>7</v>
      </c>
      <c r="Q847" s="1" t="s">
        <v>1645</v>
      </c>
      <c r="R847" s="2" t="s">
        <v>233</v>
      </c>
      <c r="S847" s="2" t="s">
        <v>8</v>
      </c>
      <c r="T847" s="2" t="s">
        <v>671</v>
      </c>
      <c r="U847" s="2" t="s">
        <v>7</v>
      </c>
      <c r="V847" s="2" t="s">
        <v>7</v>
      </c>
      <c r="W847" s="2" t="s">
        <v>8</v>
      </c>
      <c r="X847" s="2">
        <v>0</v>
      </c>
      <c r="Y847" s="1" t="s">
        <v>1239</v>
      </c>
      <c r="Z847" s="1">
        <v>0</v>
      </c>
      <c r="AA847" s="1" t="s">
        <v>2</v>
      </c>
      <c r="AB847" s="1" t="s">
        <v>1</v>
      </c>
      <c r="AC847" s="3">
        <v>46106</v>
      </c>
      <c r="AD847" s="2" t="s">
        <v>7</v>
      </c>
      <c r="AE847" s="1" t="s">
        <v>841</v>
      </c>
    </row>
    <row r="848" spans="1:31" ht="39.65" customHeight="1">
      <c r="A848" s="1" t="s">
        <v>631</v>
      </c>
      <c r="B848" s="1" t="s">
        <v>629</v>
      </c>
      <c r="C848" s="1" t="s">
        <v>633</v>
      </c>
      <c r="D848" s="1" t="s">
        <v>848</v>
      </c>
      <c r="E848" s="1" t="s">
        <v>40</v>
      </c>
      <c r="F848" s="2" t="s">
        <v>7</v>
      </c>
      <c r="G848" s="2">
        <f>VLOOKUP(Tabla1[[#This Row],[NOMBRE DE SERIE]],CCD!$A$3:$D$181,2,0)</f>
        <v>15</v>
      </c>
      <c r="H848" s="1" t="s">
        <v>2243</v>
      </c>
      <c r="I848" s="2">
        <v>1</v>
      </c>
      <c r="J848" s="2">
        <v>0</v>
      </c>
      <c r="K848" s="2">
        <v>0</v>
      </c>
      <c r="L848" s="2">
        <f>VLOOKUP(Tabla1[[#This Row],[NoMBRE DE SuBSERIE]],CCD!$C$3:$D$181,2,0)</f>
        <v>12</v>
      </c>
      <c r="M848" s="1" t="s">
        <v>2397</v>
      </c>
      <c r="N848" s="2" t="s">
        <v>7</v>
      </c>
      <c r="O848" s="2" t="s">
        <v>7</v>
      </c>
      <c r="P848" s="2" t="s">
        <v>7</v>
      </c>
      <c r="Q848" s="1" t="s">
        <v>2047</v>
      </c>
      <c r="R848" s="2" t="s">
        <v>244</v>
      </c>
      <c r="S848" s="2" t="s">
        <v>8</v>
      </c>
      <c r="T848" s="2" t="s">
        <v>671</v>
      </c>
      <c r="U848" s="2" t="s">
        <v>7</v>
      </c>
      <c r="V848" s="2" t="s">
        <v>7</v>
      </c>
      <c r="W848" s="2" t="s">
        <v>8</v>
      </c>
      <c r="X848" s="2">
        <v>0</v>
      </c>
      <c r="Y848" s="1" t="s">
        <v>1240</v>
      </c>
      <c r="Z848" s="1">
        <v>0</v>
      </c>
      <c r="AA848" s="1" t="s">
        <v>2</v>
      </c>
      <c r="AB848" s="1" t="s">
        <v>1</v>
      </c>
      <c r="AC848" s="3">
        <v>46106</v>
      </c>
      <c r="AD848" s="2" t="s">
        <v>7</v>
      </c>
      <c r="AE848" s="1" t="s">
        <v>841</v>
      </c>
    </row>
    <row r="849" spans="1:31" ht="39.65" customHeight="1">
      <c r="A849" s="1" t="s">
        <v>631</v>
      </c>
      <c r="B849" s="1" t="s">
        <v>629</v>
      </c>
      <c r="C849" s="1" t="s">
        <v>633</v>
      </c>
      <c r="D849" s="1" t="s">
        <v>848</v>
      </c>
      <c r="E849" s="1" t="s">
        <v>40</v>
      </c>
      <c r="F849" s="2" t="s">
        <v>7</v>
      </c>
      <c r="G849" s="2">
        <f>VLOOKUP(Tabla1[[#This Row],[NOMBRE DE SERIE]],CCD!$A$3:$D$181,2,0)</f>
        <v>15</v>
      </c>
      <c r="H849" s="1" t="s">
        <v>2243</v>
      </c>
      <c r="I849" s="2">
        <v>1</v>
      </c>
      <c r="J849" s="2">
        <v>0</v>
      </c>
      <c r="K849" s="2">
        <v>0</v>
      </c>
      <c r="L849" s="2">
        <f>VLOOKUP(Tabla1[[#This Row],[NoMBRE DE SuBSERIE]],CCD!$C$3:$D$181,2,0)</f>
        <v>12</v>
      </c>
      <c r="M849" s="1" t="s">
        <v>2397</v>
      </c>
      <c r="N849" s="2" t="s">
        <v>7</v>
      </c>
      <c r="O849" s="2" t="s">
        <v>7</v>
      </c>
      <c r="P849" s="2" t="s">
        <v>7</v>
      </c>
      <c r="Q849" s="1" t="s">
        <v>881</v>
      </c>
      <c r="R849" s="2" t="s">
        <v>8</v>
      </c>
      <c r="S849" s="2" t="s">
        <v>8</v>
      </c>
      <c r="T849" s="2" t="s">
        <v>671</v>
      </c>
      <c r="U849" s="2" t="s">
        <v>7</v>
      </c>
      <c r="V849" s="2" t="s">
        <v>7</v>
      </c>
      <c r="W849" s="2" t="s">
        <v>8</v>
      </c>
      <c r="X849" s="2">
        <v>0</v>
      </c>
      <c r="Y849" s="1" t="s">
        <v>1241</v>
      </c>
      <c r="Z849" s="1">
        <v>0</v>
      </c>
      <c r="AA849" s="1" t="s">
        <v>2</v>
      </c>
      <c r="AB849" s="1" t="s">
        <v>1</v>
      </c>
      <c r="AC849" s="3">
        <v>46106</v>
      </c>
      <c r="AD849" s="2" t="s">
        <v>7</v>
      </c>
      <c r="AE849" s="1" t="s">
        <v>841</v>
      </c>
    </row>
    <row r="850" spans="1:31" ht="39.65" customHeight="1">
      <c r="A850" s="1" t="s">
        <v>631</v>
      </c>
      <c r="B850" s="1" t="s">
        <v>629</v>
      </c>
      <c r="C850" s="1" t="s">
        <v>633</v>
      </c>
      <c r="D850" s="1" t="s">
        <v>848</v>
      </c>
      <c r="E850" s="1" t="s">
        <v>40</v>
      </c>
      <c r="F850" s="2" t="s">
        <v>7</v>
      </c>
      <c r="G850" s="2">
        <f>VLOOKUP(Tabla1[[#This Row],[NOMBRE DE SERIE]],CCD!$A$3:$D$181,2,0)</f>
        <v>15</v>
      </c>
      <c r="H850" s="1" t="s">
        <v>2243</v>
      </c>
      <c r="I850" s="2">
        <v>1</v>
      </c>
      <c r="J850" s="2">
        <v>0</v>
      </c>
      <c r="K850" s="2">
        <v>0</v>
      </c>
      <c r="L850" s="2">
        <f>VLOOKUP(Tabla1[[#This Row],[NoMBRE DE SuBSERIE]],CCD!$C$3:$D$181,2,0)</f>
        <v>12</v>
      </c>
      <c r="M850" s="1" t="s">
        <v>2397</v>
      </c>
      <c r="N850" s="2" t="s">
        <v>7</v>
      </c>
      <c r="O850" s="2" t="s">
        <v>7</v>
      </c>
      <c r="P850" s="2" t="s">
        <v>7</v>
      </c>
      <c r="Q850" s="1" t="s">
        <v>856</v>
      </c>
      <c r="R850" s="2" t="s">
        <v>8</v>
      </c>
      <c r="S850" s="2" t="s">
        <v>8</v>
      </c>
      <c r="T850" s="2" t="s">
        <v>671</v>
      </c>
      <c r="U850" s="2" t="s">
        <v>7</v>
      </c>
      <c r="V850" s="2" t="s">
        <v>7</v>
      </c>
      <c r="W850" s="2" t="s">
        <v>8</v>
      </c>
      <c r="X850" s="2">
        <v>0</v>
      </c>
      <c r="Y850" s="1" t="s">
        <v>1242</v>
      </c>
      <c r="Z850" s="1">
        <v>0</v>
      </c>
      <c r="AA850" s="1" t="s">
        <v>2</v>
      </c>
      <c r="AB850" s="1" t="s">
        <v>1</v>
      </c>
      <c r="AC850" s="3">
        <v>46106</v>
      </c>
      <c r="AD850" s="2" t="s">
        <v>7</v>
      </c>
      <c r="AE850" s="1" t="s">
        <v>841</v>
      </c>
    </row>
    <row r="851" spans="1:31" ht="39.65" customHeight="1">
      <c r="A851" s="1" t="s">
        <v>631</v>
      </c>
      <c r="B851" s="1" t="s">
        <v>629</v>
      </c>
      <c r="C851" s="1" t="s">
        <v>633</v>
      </c>
      <c r="D851" s="1" t="s">
        <v>848</v>
      </c>
      <c r="E851" s="1" t="s">
        <v>40</v>
      </c>
      <c r="F851" s="2" t="s">
        <v>7</v>
      </c>
      <c r="G851" s="2">
        <f>VLOOKUP(Tabla1[[#This Row],[NOMBRE DE SERIE]],CCD!$A$3:$D$181,2,0)</f>
        <v>15</v>
      </c>
      <c r="H851" s="1" t="s">
        <v>2243</v>
      </c>
      <c r="I851" s="2">
        <v>1</v>
      </c>
      <c r="J851" s="2">
        <v>0</v>
      </c>
      <c r="K851" s="2">
        <v>0</v>
      </c>
      <c r="L851" s="2">
        <f>VLOOKUP(Tabla1[[#This Row],[NoMBRE DE SuBSERIE]],CCD!$C$3:$D$181,2,0)</f>
        <v>12</v>
      </c>
      <c r="M851" s="1" t="s">
        <v>2397</v>
      </c>
      <c r="N851" s="2" t="s">
        <v>7</v>
      </c>
      <c r="O851" s="2" t="s">
        <v>7</v>
      </c>
      <c r="P851" s="2" t="s">
        <v>7</v>
      </c>
      <c r="Q851" s="1" t="s">
        <v>2050</v>
      </c>
      <c r="R851" s="2" t="s">
        <v>8</v>
      </c>
      <c r="S851" s="2" t="s">
        <v>8</v>
      </c>
      <c r="T851" s="2" t="s">
        <v>671</v>
      </c>
      <c r="U851" s="2" t="s">
        <v>7</v>
      </c>
      <c r="V851" s="2" t="s">
        <v>7</v>
      </c>
      <c r="W851" s="2" t="s">
        <v>8</v>
      </c>
      <c r="X851" s="2">
        <v>0</v>
      </c>
      <c r="Y851" s="1" t="s">
        <v>1243</v>
      </c>
      <c r="Z851" s="1">
        <v>0</v>
      </c>
      <c r="AA851" s="1" t="s">
        <v>2</v>
      </c>
      <c r="AB851" s="1" t="s">
        <v>1</v>
      </c>
      <c r="AC851" s="3">
        <v>46106</v>
      </c>
      <c r="AD851" s="2" t="s">
        <v>7</v>
      </c>
      <c r="AE851" s="1" t="s">
        <v>841</v>
      </c>
    </row>
    <row r="852" spans="1:31" ht="39.65" customHeight="1">
      <c r="A852" s="1" t="s">
        <v>631</v>
      </c>
      <c r="B852" s="1" t="s">
        <v>629</v>
      </c>
      <c r="C852" s="1" t="s">
        <v>633</v>
      </c>
      <c r="D852" s="1" t="s">
        <v>848</v>
      </c>
      <c r="E852" s="1" t="s">
        <v>40</v>
      </c>
      <c r="F852" s="2" t="s">
        <v>7</v>
      </c>
      <c r="G852" s="2">
        <f>VLOOKUP(Tabla1[[#This Row],[NOMBRE DE SERIE]],CCD!$A$3:$D$181,2,0)</f>
        <v>15</v>
      </c>
      <c r="H852" s="1" t="s">
        <v>2243</v>
      </c>
      <c r="I852" s="2">
        <v>1</v>
      </c>
      <c r="J852" s="2">
        <v>0</v>
      </c>
      <c r="K852" s="2">
        <v>0</v>
      </c>
      <c r="L852" s="2">
        <f>VLOOKUP(Tabla1[[#This Row],[NoMBRE DE SuBSERIE]],CCD!$C$3:$D$181,2,0)</f>
        <v>12</v>
      </c>
      <c r="M852" s="1" t="s">
        <v>2397</v>
      </c>
      <c r="N852" s="2" t="s">
        <v>7</v>
      </c>
      <c r="O852" s="2" t="s">
        <v>7</v>
      </c>
      <c r="P852" s="2" t="s">
        <v>7</v>
      </c>
      <c r="Q852" s="1" t="s">
        <v>2024</v>
      </c>
      <c r="R852" s="2" t="s">
        <v>233</v>
      </c>
      <c r="S852" s="2" t="s">
        <v>8</v>
      </c>
      <c r="T852" s="2" t="s">
        <v>671</v>
      </c>
      <c r="U852" s="2" t="s">
        <v>7</v>
      </c>
      <c r="V852" s="2" t="s">
        <v>7</v>
      </c>
      <c r="W852" s="2" t="s">
        <v>8</v>
      </c>
      <c r="X852" s="2">
        <v>0</v>
      </c>
      <c r="Y852" s="1" t="s">
        <v>1244</v>
      </c>
      <c r="Z852" s="1">
        <v>0</v>
      </c>
      <c r="AA852" s="1" t="s">
        <v>2</v>
      </c>
      <c r="AB852" s="1" t="s">
        <v>1</v>
      </c>
      <c r="AC852" s="3">
        <v>46106</v>
      </c>
      <c r="AD852" s="2" t="s">
        <v>7</v>
      </c>
      <c r="AE852" s="1" t="s">
        <v>841</v>
      </c>
    </row>
    <row r="853" spans="1:31" ht="39.65" customHeight="1">
      <c r="A853" s="1" t="s">
        <v>631</v>
      </c>
      <c r="B853" s="1" t="s">
        <v>629</v>
      </c>
      <c r="C853" s="1" t="s">
        <v>633</v>
      </c>
      <c r="D853" s="1" t="s">
        <v>848</v>
      </c>
      <c r="E853" s="1" t="s">
        <v>40</v>
      </c>
      <c r="F853" s="2" t="s">
        <v>7</v>
      </c>
      <c r="G853" s="2">
        <f>VLOOKUP(Tabla1[[#This Row],[NOMBRE DE SERIE]],CCD!$A$3:$D$181,2,0)</f>
        <v>15</v>
      </c>
      <c r="H853" s="1" t="s">
        <v>2243</v>
      </c>
      <c r="I853" s="2">
        <v>1</v>
      </c>
      <c r="J853" s="2">
        <v>0</v>
      </c>
      <c r="K853" s="2">
        <v>0</v>
      </c>
      <c r="L853" s="2">
        <f>VLOOKUP(Tabla1[[#This Row],[NoMBRE DE SuBSERIE]],CCD!$C$3:$D$181,2,0)</f>
        <v>12</v>
      </c>
      <c r="M853" s="1" t="s">
        <v>2397</v>
      </c>
      <c r="N853" s="2" t="s">
        <v>7</v>
      </c>
      <c r="O853" s="2" t="s">
        <v>7</v>
      </c>
      <c r="P853" s="2" t="s">
        <v>7</v>
      </c>
      <c r="Q853" s="1" t="s">
        <v>639</v>
      </c>
      <c r="R853" s="2" t="s">
        <v>244</v>
      </c>
      <c r="S853" s="2" t="s">
        <v>8</v>
      </c>
      <c r="T853" s="2" t="s">
        <v>671</v>
      </c>
      <c r="U853" s="2" t="s">
        <v>7</v>
      </c>
      <c r="V853" s="2" t="s">
        <v>7</v>
      </c>
      <c r="W853" s="2" t="s">
        <v>8</v>
      </c>
      <c r="X853" s="2">
        <v>0</v>
      </c>
      <c r="Y853" s="1" t="s">
        <v>1245</v>
      </c>
      <c r="Z853" s="1">
        <v>0</v>
      </c>
      <c r="AA853" s="1" t="s">
        <v>2</v>
      </c>
      <c r="AB853" s="1" t="s">
        <v>1</v>
      </c>
      <c r="AC853" s="3">
        <v>46106</v>
      </c>
      <c r="AD853" s="2" t="s">
        <v>7</v>
      </c>
      <c r="AE853" s="1" t="s">
        <v>841</v>
      </c>
    </row>
    <row r="854" spans="1:31" ht="39.65" customHeight="1">
      <c r="A854" s="1" t="s">
        <v>631</v>
      </c>
      <c r="B854" s="1" t="s">
        <v>629</v>
      </c>
      <c r="C854" s="1" t="s">
        <v>633</v>
      </c>
      <c r="D854" s="1" t="s">
        <v>848</v>
      </c>
      <c r="E854" s="1" t="s">
        <v>40</v>
      </c>
      <c r="F854" s="2" t="s">
        <v>7</v>
      </c>
      <c r="G854" s="2">
        <f>VLOOKUP(Tabla1[[#This Row],[NOMBRE DE SERIE]],CCD!$A$3:$D$181,2,0)</f>
        <v>15</v>
      </c>
      <c r="H854" s="1" t="s">
        <v>2243</v>
      </c>
      <c r="I854" s="2">
        <v>1</v>
      </c>
      <c r="J854" s="2">
        <v>0</v>
      </c>
      <c r="K854" s="2">
        <v>0</v>
      </c>
      <c r="L854" s="2">
        <f>VLOOKUP(Tabla1[[#This Row],[NoMBRE DE SuBSERIE]],CCD!$C$3:$D$181,2,0)</f>
        <v>12</v>
      </c>
      <c r="M854" s="1" t="s">
        <v>2397</v>
      </c>
      <c r="N854" s="2" t="s">
        <v>7</v>
      </c>
      <c r="O854" s="2" t="s">
        <v>7</v>
      </c>
      <c r="P854" s="2" t="s">
        <v>7</v>
      </c>
      <c r="Q854" s="1" t="s">
        <v>665</v>
      </c>
      <c r="R854" s="2" t="s">
        <v>244</v>
      </c>
      <c r="S854" s="2" t="s">
        <v>8</v>
      </c>
      <c r="T854" s="2" t="s">
        <v>671</v>
      </c>
      <c r="U854" s="2" t="s">
        <v>7</v>
      </c>
      <c r="V854" s="2" t="s">
        <v>7</v>
      </c>
      <c r="W854" s="2" t="s">
        <v>8</v>
      </c>
      <c r="X854" s="2">
        <v>0</v>
      </c>
      <c r="Y854" s="1" t="s">
        <v>1246</v>
      </c>
      <c r="Z854" s="1">
        <v>0</v>
      </c>
      <c r="AA854" s="1" t="s">
        <v>2</v>
      </c>
      <c r="AB854" s="1" t="s">
        <v>1</v>
      </c>
      <c r="AC854" s="3">
        <v>46106</v>
      </c>
      <c r="AD854" s="2" t="s">
        <v>7</v>
      </c>
      <c r="AE854" s="1" t="s">
        <v>841</v>
      </c>
    </row>
    <row r="855" spans="1:31" ht="39.65" customHeight="1">
      <c r="A855" s="1" t="s">
        <v>631</v>
      </c>
      <c r="B855" s="1" t="s">
        <v>629</v>
      </c>
      <c r="C855" s="1" t="s">
        <v>633</v>
      </c>
      <c r="D855" s="1" t="s">
        <v>848</v>
      </c>
      <c r="E855" s="1" t="s">
        <v>40</v>
      </c>
      <c r="F855" s="2" t="s">
        <v>7</v>
      </c>
      <c r="G855" s="2">
        <f>VLOOKUP(Tabla1[[#This Row],[NOMBRE DE SERIE]],CCD!$A$3:$D$181,2,0)</f>
        <v>15</v>
      </c>
      <c r="H855" s="1" t="s">
        <v>2243</v>
      </c>
      <c r="I855" s="2">
        <v>1</v>
      </c>
      <c r="J855" s="2">
        <v>0</v>
      </c>
      <c r="K855" s="2">
        <v>0</v>
      </c>
      <c r="L855" s="2">
        <f>VLOOKUP(Tabla1[[#This Row],[NoMBRE DE SuBSERIE]],CCD!$C$3:$D$181,2,0)</f>
        <v>12</v>
      </c>
      <c r="M855" s="1" t="s">
        <v>2397</v>
      </c>
      <c r="N855" s="2" t="s">
        <v>7</v>
      </c>
      <c r="O855" s="2" t="s">
        <v>7</v>
      </c>
      <c r="P855" s="2" t="s">
        <v>7</v>
      </c>
      <c r="Q855" s="1" t="s">
        <v>636</v>
      </c>
      <c r="R855" s="2" t="s">
        <v>233</v>
      </c>
      <c r="S855" s="2" t="s">
        <v>8</v>
      </c>
      <c r="T855" s="2" t="s">
        <v>671</v>
      </c>
      <c r="U855" s="2" t="s">
        <v>7</v>
      </c>
      <c r="V855" s="2" t="s">
        <v>7</v>
      </c>
      <c r="W855" s="2" t="s">
        <v>8</v>
      </c>
      <c r="X855" s="2">
        <v>0</v>
      </c>
      <c r="Y855" s="1" t="s">
        <v>1247</v>
      </c>
      <c r="Z855" s="1">
        <v>0</v>
      </c>
      <c r="AA855" s="1" t="s">
        <v>2</v>
      </c>
      <c r="AB855" s="1" t="s">
        <v>1</v>
      </c>
      <c r="AC855" s="3">
        <v>46106</v>
      </c>
      <c r="AD855" s="2" t="s">
        <v>7</v>
      </c>
      <c r="AE855" s="1" t="s">
        <v>841</v>
      </c>
    </row>
    <row r="856" spans="1:31" ht="39.65" customHeight="1">
      <c r="A856" s="1" t="s">
        <v>631</v>
      </c>
      <c r="B856" s="1" t="s">
        <v>629</v>
      </c>
      <c r="C856" s="1" t="s">
        <v>633</v>
      </c>
      <c r="D856" s="1" t="s">
        <v>848</v>
      </c>
      <c r="E856" s="1" t="s">
        <v>40</v>
      </c>
      <c r="F856" s="2" t="s">
        <v>7</v>
      </c>
      <c r="G856" s="2">
        <f>VLOOKUP(Tabla1[[#This Row],[NOMBRE DE SERIE]],CCD!$A$3:$D$181,2,0)</f>
        <v>15</v>
      </c>
      <c r="H856" s="1" t="s">
        <v>2243</v>
      </c>
      <c r="I856" s="2">
        <v>1</v>
      </c>
      <c r="J856" s="2">
        <v>0</v>
      </c>
      <c r="K856" s="2">
        <v>0</v>
      </c>
      <c r="L856" s="2">
        <f>VLOOKUP(Tabla1[[#This Row],[NoMBRE DE SuBSERIE]],CCD!$C$3:$D$181,2,0)</f>
        <v>12</v>
      </c>
      <c r="M856" s="1" t="s">
        <v>2397</v>
      </c>
      <c r="N856" s="2" t="s">
        <v>7</v>
      </c>
      <c r="O856" s="2" t="s">
        <v>7</v>
      </c>
      <c r="P856" s="2" t="s">
        <v>7</v>
      </c>
      <c r="Q856" s="1" t="s">
        <v>59</v>
      </c>
      <c r="R856" s="2" t="s">
        <v>8</v>
      </c>
      <c r="S856" s="2" t="s">
        <v>8</v>
      </c>
      <c r="T856" s="2" t="s">
        <v>671</v>
      </c>
      <c r="U856" s="2" t="s">
        <v>7</v>
      </c>
      <c r="V856" s="2" t="s">
        <v>7</v>
      </c>
      <c r="W856" s="2" t="s">
        <v>8</v>
      </c>
      <c r="X856" s="2">
        <v>0</v>
      </c>
      <c r="Y856" s="1" t="s">
        <v>1248</v>
      </c>
      <c r="Z856" s="1">
        <v>0</v>
      </c>
      <c r="AA856" s="1" t="s">
        <v>2</v>
      </c>
      <c r="AB856" s="1" t="s">
        <v>1</v>
      </c>
      <c r="AC856" s="3">
        <v>46106</v>
      </c>
      <c r="AD856" s="2" t="s">
        <v>7</v>
      </c>
      <c r="AE856" s="1" t="s">
        <v>841</v>
      </c>
    </row>
    <row r="857" spans="1:31" ht="39.65" customHeight="1">
      <c r="A857" s="1" t="s">
        <v>631</v>
      </c>
      <c r="B857" s="1" t="s">
        <v>629</v>
      </c>
      <c r="C857" s="1" t="s">
        <v>633</v>
      </c>
      <c r="D857" s="1" t="s">
        <v>848</v>
      </c>
      <c r="E857" s="1" t="s">
        <v>40</v>
      </c>
      <c r="F857" s="2" t="s">
        <v>7</v>
      </c>
      <c r="G857" s="2">
        <f>VLOOKUP(Tabla1[[#This Row],[NOMBRE DE SERIE]],CCD!$A$3:$D$181,2,0)</f>
        <v>15</v>
      </c>
      <c r="H857" s="1" t="s">
        <v>2243</v>
      </c>
      <c r="I857" s="2">
        <v>1</v>
      </c>
      <c r="J857" s="2">
        <v>0</v>
      </c>
      <c r="K857" s="2">
        <v>0</v>
      </c>
      <c r="L857" s="2">
        <f>VLOOKUP(Tabla1[[#This Row],[NoMBRE DE SuBSERIE]],CCD!$C$3:$D$181,2,0)</f>
        <v>12</v>
      </c>
      <c r="M857" s="1" t="s">
        <v>2397</v>
      </c>
      <c r="N857" s="2" t="s">
        <v>7</v>
      </c>
      <c r="O857" s="2" t="s">
        <v>7</v>
      </c>
      <c r="P857" s="2" t="s">
        <v>7</v>
      </c>
      <c r="Q857" s="1" t="s">
        <v>882</v>
      </c>
      <c r="R857" s="2" t="s">
        <v>233</v>
      </c>
      <c r="S857" s="2" t="s">
        <v>8</v>
      </c>
      <c r="T857" s="2" t="s">
        <v>671</v>
      </c>
      <c r="U857" s="2" t="s">
        <v>7</v>
      </c>
      <c r="V857" s="2" t="s">
        <v>7</v>
      </c>
      <c r="W857" s="2" t="s">
        <v>8</v>
      </c>
      <c r="X857" s="2">
        <v>0</v>
      </c>
      <c r="Y857" s="1" t="s">
        <v>1249</v>
      </c>
      <c r="Z857" s="1">
        <v>0</v>
      </c>
      <c r="AA857" s="1" t="s">
        <v>2</v>
      </c>
      <c r="AB857" s="1" t="s">
        <v>1</v>
      </c>
      <c r="AC857" s="3">
        <v>46106</v>
      </c>
      <c r="AD857" s="2" t="s">
        <v>7</v>
      </c>
      <c r="AE857" s="1" t="s">
        <v>841</v>
      </c>
    </row>
    <row r="858" spans="1:31" ht="39.65" customHeight="1">
      <c r="A858" s="1" t="s">
        <v>631</v>
      </c>
      <c r="B858" s="1" t="s">
        <v>629</v>
      </c>
      <c r="C858" s="1" t="s">
        <v>633</v>
      </c>
      <c r="D858" s="1" t="s">
        <v>848</v>
      </c>
      <c r="E858" s="1" t="s">
        <v>40</v>
      </c>
      <c r="F858" s="2" t="s">
        <v>7</v>
      </c>
      <c r="G858" s="2">
        <f>VLOOKUP(Tabla1[[#This Row],[NOMBRE DE SERIE]],CCD!$A$3:$D$181,2,0)</f>
        <v>15</v>
      </c>
      <c r="H858" s="1" t="s">
        <v>2243</v>
      </c>
      <c r="I858" s="2">
        <v>1</v>
      </c>
      <c r="J858" s="2">
        <v>0</v>
      </c>
      <c r="K858" s="2">
        <v>0</v>
      </c>
      <c r="L858" s="2">
        <f>VLOOKUP(Tabla1[[#This Row],[NoMBRE DE SuBSERIE]],CCD!$C$3:$D$181,2,0)</f>
        <v>12</v>
      </c>
      <c r="M858" s="1" t="s">
        <v>2397</v>
      </c>
      <c r="N858" s="2" t="s">
        <v>7</v>
      </c>
      <c r="O858" s="2" t="s">
        <v>7</v>
      </c>
      <c r="P858" s="2" t="s">
        <v>7</v>
      </c>
      <c r="Q858" s="1" t="s">
        <v>2080</v>
      </c>
      <c r="R858" s="2" t="s">
        <v>8</v>
      </c>
      <c r="S858" s="2" t="s">
        <v>8</v>
      </c>
      <c r="T858" s="2" t="s">
        <v>671</v>
      </c>
      <c r="U858" s="2" t="s">
        <v>7</v>
      </c>
      <c r="V858" s="2" t="s">
        <v>7</v>
      </c>
      <c r="W858" s="2" t="s">
        <v>8</v>
      </c>
      <c r="X858" s="2">
        <v>0</v>
      </c>
      <c r="Y858" s="1" t="s">
        <v>1250</v>
      </c>
      <c r="Z858" s="1">
        <v>0</v>
      </c>
      <c r="AA858" s="1" t="s">
        <v>2</v>
      </c>
      <c r="AB858" s="1" t="s">
        <v>1</v>
      </c>
      <c r="AC858" s="3">
        <v>46106</v>
      </c>
      <c r="AD858" s="2" t="s">
        <v>7</v>
      </c>
      <c r="AE858" s="1" t="s">
        <v>841</v>
      </c>
    </row>
    <row r="859" spans="1:31" ht="39.65" customHeight="1">
      <c r="A859" s="1" t="s">
        <v>631</v>
      </c>
      <c r="B859" s="1" t="s">
        <v>629</v>
      </c>
      <c r="C859" s="1" t="s">
        <v>633</v>
      </c>
      <c r="D859" s="1" t="s">
        <v>848</v>
      </c>
      <c r="E859" s="1" t="s">
        <v>40</v>
      </c>
      <c r="F859" s="2" t="s">
        <v>7</v>
      </c>
      <c r="G859" s="2">
        <f>VLOOKUP(Tabla1[[#This Row],[NOMBRE DE SERIE]],CCD!$A$3:$D$181,2,0)</f>
        <v>15</v>
      </c>
      <c r="H859" s="1" t="s">
        <v>2243</v>
      </c>
      <c r="I859" s="2">
        <v>1</v>
      </c>
      <c r="J859" s="2">
        <v>0</v>
      </c>
      <c r="K859" s="2">
        <v>0</v>
      </c>
      <c r="L859" s="2">
        <f>VLOOKUP(Tabla1[[#This Row],[NoMBRE DE SuBSERIE]],CCD!$C$3:$D$181,2,0)</f>
        <v>12</v>
      </c>
      <c r="M859" s="1" t="s">
        <v>2397</v>
      </c>
      <c r="N859" s="2" t="s">
        <v>7</v>
      </c>
      <c r="O859" s="2" t="s">
        <v>7</v>
      </c>
      <c r="P859" s="2" t="s">
        <v>7</v>
      </c>
      <c r="Q859" s="1" t="s">
        <v>2094</v>
      </c>
      <c r="R859" s="2" t="s">
        <v>233</v>
      </c>
      <c r="S859" s="2" t="s">
        <v>8</v>
      </c>
      <c r="T859" s="2" t="s">
        <v>671</v>
      </c>
      <c r="U859" s="2" t="s">
        <v>7</v>
      </c>
      <c r="V859" s="2" t="s">
        <v>7</v>
      </c>
      <c r="W859" s="2" t="s">
        <v>8</v>
      </c>
      <c r="X859" s="2">
        <v>0</v>
      </c>
      <c r="Y859" s="1" t="s">
        <v>1251</v>
      </c>
      <c r="Z859" s="1">
        <v>0</v>
      </c>
      <c r="AA859" s="1" t="s">
        <v>2</v>
      </c>
      <c r="AB859" s="1" t="s">
        <v>1</v>
      </c>
      <c r="AC859" s="3">
        <v>46106</v>
      </c>
      <c r="AD859" s="2" t="s">
        <v>7</v>
      </c>
      <c r="AE859" s="1" t="s">
        <v>841</v>
      </c>
    </row>
    <row r="860" spans="1:31" ht="39.65" customHeight="1">
      <c r="A860" s="1" t="s">
        <v>631</v>
      </c>
      <c r="B860" s="1" t="s">
        <v>629</v>
      </c>
      <c r="C860" s="1" t="s">
        <v>633</v>
      </c>
      <c r="D860" s="1" t="s">
        <v>848</v>
      </c>
      <c r="E860" s="1" t="s">
        <v>40</v>
      </c>
      <c r="F860" s="2" t="s">
        <v>7</v>
      </c>
      <c r="G860" s="2">
        <f>VLOOKUP(Tabla1[[#This Row],[NOMBRE DE SERIE]],CCD!$A$3:$D$181,2,0)</f>
        <v>15</v>
      </c>
      <c r="H860" s="1" t="s">
        <v>2243</v>
      </c>
      <c r="I860" s="2">
        <v>1</v>
      </c>
      <c r="J860" s="2">
        <v>0</v>
      </c>
      <c r="K860" s="2">
        <v>0</v>
      </c>
      <c r="L860" s="2">
        <f>VLOOKUP(Tabla1[[#This Row],[NoMBRE DE SuBSERIE]],CCD!$C$3:$D$181,2,0)</f>
        <v>12</v>
      </c>
      <c r="M860" s="1" t="s">
        <v>2397</v>
      </c>
      <c r="N860" s="2" t="s">
        <v>7</v>
      </c>
      <c r="O860" s="2" t="s">
        <v>7</v>
      </c>
      <c r="P860" s="2" t="s">
        <v>7</v>
      </c>
      <c r="Q860" s="1" t="s">
        <v>637</v>
      </c>
      <c r="R860" s="2" t="s">
        <v>233</v>
      </c>
      <c r="S860" s="2" t="s">
        <v>8</v>
      </c>
      <c r="T860" s="2" t="s">
        <v>671</v>
      </c>
      <c r="U860" s="2" t="s">
        <v>7</v>
      </c>
      <c r="V860" s="2" t="s">
        <v>7</v>
      </c>
      <c r="W860" s="2" t="s">
        <v>8</v>
      </c>
      <c r="X860" s="2">
        <v>0</v>
      </c>
      <c r="Y860" s="1" t="s">
        <v>1252</v>
      </c>
      <c r="Z860" s="1">
        <v>0</v>
      </c>
      <c r="AA860" s="1" t="s">
        <v>2</v>
      </c>
      <c r="AB860" s="1" t="s">
        <v>1</v>
      </c>
      <c r="AC860" s="3">
        <v>46106</v>
      </c>
      <c r="AD860" s="2" t="s">
        <v>7</v>
      </c>
      <c r="AE860" s="1" t="s">
        <v>841</v>
      </c>
    </row>
    <row r="861" spans="1:31" ht="39.65" customHeight="1">
      <c r="A861" s="1" t="s">
        <v>631</v>
      </c>
      <c r="B861" s="1" t="s">
        <v>629</v>
      </c>
      <c r="C861" s="1" t="s">
        <v>633</v>
      </c>
      <c r="D861" s="1" t="s">
        <v>848</v>
      </c>
      <c r="E861" s="1" t="s">
        <v>40</v>
      </c>
      <c r="F861" s="2" t="s">
        <v>7</v>
      </c>
      <c r="G861" s="2">
        <f>VLOOKUP(Tabla1[[#This Row],[NOMBRE DE SERIE]],CCD!$A$3:$D$181,2,0)</f>
        <v>15</v>
      </c>
      <c r="H861" s="1" t="s">
        <v>2243</v>
      </c>
      <c r="I861" s="2">
        <v>1</v>
      </c>
      <c r="J861" s="2">
        <v>0</v>
      </c>
      <c r="K861" s="2">
        <v>0</v>
      </c>
      <c r="L861" s="2">
        <f>VLOOKUP(Tabla1[[#This Row],[NoMBRE DE SuBSERIE]],CCD!$C$3:$D$181,2,0)</f>
        <v>12</v>
      </c>
      <c r="M861" s="1" t="s">
        <v>2397</v>
      </c>
      <c r="N861" s="2" t="s">
        <v>7</v>
      </c>
      <c r="O861" s="2" t="s">
        <v>7</v>
      </c>
      <c r="P861" s="2" t="s">
        <v>7</v>
      </c>
      <c r="Q861" s="1" t="s">
        <v>860</v>
      </c>
      <c r="R861" s="2" t="s">
        <v>8</v>
      </c>
      <c r="S861" s="2" t="s">
        <v>8</v>
      </c>
      <c r="T861" s="2" t="s">
        <v>671</v>
      </c>
      <c r="U861" s="2" t="s">
        <v>7</v>
      </c>
      <c r="V861" s="2" t="s">
        <v>7</v>
      </c>
      <c r="W861" s="2" t="s">
        <v>8</v>
      </c>
      <c r="X861" s="2">
        <v>0</v>
      </c>
      <c r="Y861" s="1" t="s">
        <v>1253</v>
      </c>
      <c r="Z861" s="1">
        <v>0</v>
      </c>
      <c r="AA861" s="1" t="s">
        <v>2</v>
      </c>
      <c r="AB861" s="1" t="s">
        <v>1</v>
      </c>
      <c r="AC861" s="3">
        <v>46106</v>
      </c>
      <c r="AD861" s="2" t="s">
        <v>7</v>
      </c>
      <c r="AE861" s="1" t="s">
        <v>841</v>
      </c>
    </row>
    <row r="862" spans="1:31" ht="39.65" customHeight="1">
      <c r="A862" s="1" t="s">
        <v>631</v>
      </c>
      <c r="B862" s="1" t="s">
        <v>629</v>
      </c>
      <c r="C862" s="1" t="s">
        <v>633</v>
      </c>
      <c r="D862" s="1" t="s">
        <v>848</v>
      </c>
      <c r="E862" s="1" t="s">
        <v>40</v>
      </c>
      <c r="F862" s="2" t="s">
        <v>7</v>
      </c>
      <c r="G862" s="2">
        <f>VLOOKUP(Tabla1[[#This Row],[NOMBRE DE SERIE]],CCD!$A$3:$D$181,2,0)</f>
        <v>15</v>
      </c>
      <c r="H862" s="1" t="s">
        <v>2243</v>
      </c>
      <c r="I862" s="2">
        <v>1</v>
      </c>
      <c r="J862" s="2">
        <v>0</v>
      </c>
      <c r="K862" s="2">
        <v>0</v>
      </c>
      <c r="L862" s="2">
        <f>VLOOKUP(Tabla1[[#This Row],[NoMBRE DE SuBSERIE]],CCD!$C$3:$D$181,2,0)</f>
        <v>12</v>
      </c>
      <c r="M862" s="1" t="s">
        <v>2397</v>
      </c>
      <c r="N862" s="2" t="s">
        <v>7</v>
      </c>
      <c r="O862" s="2" t="s">
        <v>7</v>
      </c>
      <c r="P862" s="2" t="s">
        <v>7</v>
      </c>
      <c r="Q862" s="1" t="s">
        <v>915</v>
      </c>
      <c r="R862" s="2" t="s">
        <v>8</v>
      </c>
      <c r="S862" s="2" t="s">
        <v>8</v>
      </c>
      <c r="T862" s="2" t="s">
        <v>671</v>
      </c>
      <c r="U862" s="2" t="s">
        <v>7</v>
      </c>
      <c r="V862" s="2" t="s">
        <v>7</v>
      </c>
      <c r="W862" s="2" t="s">
        <v>8</v>
      </c>
      <c r="X862" s="2">
        <v>0</v>
      </c>
      <c r="Y862" s="1" t="s">
        <v>1254</v>
      </c>
      <c r="Z862" s="1">
        <v>0</v>
      </c>
      <c r="AA862" s="1" t="s">
        <v>2</v>
      </c>
      <c r="AB862" s="1" t="s">
        <v>1</v>
      </c>
      <c r="AC862" s="3">
        <v>46106</v>
      </c>
      <c r="AD862" s="2" t="s">
        <v>7</v>
      </c>
      <c r="AE862" s="1" t="s">
        <v>841</v>
      </c>
    </row>
    <row r="863" spans="1:31" ht="39.65" customHeight="1">
      <c r="A863" s="1" t="s">
        <v>631</v>
      </c>
      <c r="B863" s="1" t="s">
        <v>629</v>
      </c>
      <c r="C863" s="1" t="s">
        <v>633</v>
      </c>
      <c r="D863" s="1" t="s">
        <v>848</v>
      </c>
      <c r="E863" s="1" t="s">
        <v>40</v>
      </c>
      <c r="F863" s="2" t="s">
        <v>7</v>
      </c>
      <c r="G863" s="2">
        <f>VLOOKUP(Tabla1[[#This Row],[NOMBRE DE SERIE]],CCD!$A$3:$D$181,2,0)</f>
        <v>15</v>
      </c>
      <c r="H863" s="1" t="s">
        <v>2243</v>
      </c>
      <c r="I863" s="2">
        <v>1</v>
      </c>
      <c r="J863" s="2">
        <v>0</v>
      </c>
      <c r="K863" s="2">
        <v>0</v>
      </c>
      <c r="L863" s="2">
        <f>VLOOKUP(Tabla1[[#This Row],[NoMBRE DE SuBSERIE]],CCD!$C$3:$D$181,2,0)</f>
        <v>12</v>
      </c>
      <c r="M863" s="1" t="s">
        <v>2397</v>
      </c>
      <c r="N863" s="2" t="s">
        <v>7</v>
      </c>
      <c r="O863" s="2" t="s">
        <v>7</v>
      </c>
      <c r="P863" s="2" t="s">
        <v>7</v>
      </c>
      <c r="Q863" s="1" t="s">
        <v>861</v>
      </c>
      <c r="R863" s="2" t="s">
        <v>8</v>
      </c>
      <c r="S863" s="2" t="s">
        <v>8</v>
      </c>
      <c r="T863" s="2" t="s">
        <v>671</v>
      </c>
      <c r="U863" s="2" t="s">
        <v>7</v>
      </c>
      <c r="V863" s="2" t="s">
        <v>7</v>
      </c>
      <c r="W863" s="2" t="s">
        <v>8</v>
      </c>
      <c r="X863" s="2">
        <v>0</v>
      </c>
      <c r="Y863" s="1" t="s">
        <v>1255</v>
      </c>
      <c r="Z863" s="1">
        <v>0</v>
      </c>
      <c r="AA863" s="1" t="s">
        <v>2</v>
      </c>
      <c r="AB863" s="1" t="s">
        <v>1</v>
      </c>
      <c r="AC863" s="3">
        <v>46106</v>
      </c>
      <c r="AD863" s="2" t="s">
        <v>7</v>
      </c>
      <c r="AE863" s="1" t="s">
        <v>841</v>
      </c>
    </row>
    <row r="864" spans="1:31" ht="39.65" customHeight="1">
      <c r="A864" s="1" t="s">
        <v>631</v>
      </c>
      <c r="B864" s="1" t="s">
        <v>629</v>
      </c>
      <c r="C864" s="1" t="s">
        <v>633</v>
      </c>
      <c r="D864" s="1" t="s">
        <v>848</v>
      </c>
      <c r="E864" s="1" t="s">
        <v>40</v>
      </c>
      <c r="F864" s="2" t="s">
        <v>7</v>
      </c>
      <c r="G864" s="2">
        <f>VLOOKUP(Tabla1[[#This Row],[NOMBRE DE SERIE]],CCD!$A$3:$D$181,2,0)</f>
        <v>15</v>
      </c>
      <c r="H864" s="1" t="s">
        <v>2243</v>
      </c>
      <c r="I864" s="2">
        <v>1</v>
      </c>
      <c r="J864" s="2">
        <v>0</v>
      </c>
      <c r="K864" s="2">
        <v>0</v>
      </c>
      <c r="L864" s="2">
        <f>VLOOKUP(Tabla1[[#This Row],[NoMBRE DE SuBSERIE]],CCD!$C$3:$D$181,2,0)</f>
        <v>12</v>
      </c>
      <c r="M864" s="1" t="s">
        <v>2397</v>
      </c>
      <c r="N864" s="2" t="s">
        <v>7</v>
      </c>
      <c r="O864" s="2" t="s">
        <v>7</v>
      </c>
      <c r="P864" s="2" t="s">
        <v>7</v>
      </c>
      <c r="Q864" s="1" t="s">
        <v>2097</v>
      </c>
      <c r="R864" s="2" t="s">
        <v>233</v>
      </c>
      <c r="S864" s="2" t="s">
        <v>8</v>
      </c>
      <c r="T864" s="2" t="s">
        <v>671</v>
      </c>
      <c r="U864" s="2" t="s">
        <v>7</v>
      </c>
      <c r="V864" s="2" t="s">
        <v>7</v>
      </c>
      <c r="W864" s="2" t="s">
        <v>8</v>
      </c>
      <c r="X864" s="2">
        <v>0</v>
      </c>
      <c r="Y864" s="1" t="s">
        <v>1256</v>
      </c>
      <c r="Z864" s="1">
        <v>0</v>
      </c>
      <c r="AA864" s="1" t="s">
        <v>2</v>
      </c>
      <c r="AB864" s="1" t="s">
        <v>1</v>
      </c>
      <c r="AC864" s="3">
        <v>46106</v>
      </c>
      <c r="AD864" s="2" t="s">
        <v>7</v>
      </c>
      <c r="AE864" s="1" t="s">
        <v>841</v>
      </c>
    </row>
    <row r="865" spans="1:31" ht="39.65" customHeight="1">
      <c r="A865" s="1" t="s">
        <v>631</v>
      </c>
      <c r="B865" s="1" t="s">
        <v>629</v>
      </c>
      <c r="C865" s="1" t="s">
        <v>633</v>
      </c>
      <c r="D865" s="1" t="s">
        <v>848</v>
      </c>
      <c r="E865" s="1" t="s">
        <v>40</v>
      </c>
      <c r="F865" s="2" t="s">
        <v>7</v>
      </c>
      <c r="G865" s="2">
        <f>VLOOKUP(Tabla1[[#This Row],[NOMBRE DE SERIE]],CCD!$A$3:$D$181,2,0)</f>
        <v>15</v>
      </c>
      <c r="H865" s="1" t="s">
        <v>2243</v>
      </c>
      <c r="I865" s="2">
        <v>1</v>
      </c>
      <c r="J865" s="2">
        <v>0</v>
      </c>
      <c r="K865" s="2">
        <v>0</v>
      </c>
      <c r="L865" s="2">
        <f>VLOOKUP(Tabla1[[#This Row],[NoMBRE DE SuBSERIE]],CCD!$C$3:$D$181,2,0)</f>
        <v>12</v>
      </c>
      <c r="M865" s="1" t="s">
        <v>2397</v>
      </c>
      <c r="N865" s="2" t="s">
        <v>7</v>
      </c>
      <c r="O865" s="2" t="s">
        <v>7</v>
      </c>
      <c r="P865" s="2" t="s">
        <v>7</v>
      </c>
      <c r="Q865" s="1" t="s">
        <v>906</v>
      </c>
      <c r="R865" s="2" t="s">
        <v>244</v>
      </c>
      <c r="S865" s="2" t="s">
        <v>8</v>
      </c>
      <c r="T865" s="2" t="s">
        <v>671</v>
      </c>
      <c r="U865" s="2" t="s">
        <v>7</v>
      </c>
      <c r="V865" s="2" t="s">
        <v>7</v>
      </c>
      <c r="W865" s="2" t="s">
        <v>8</v>
      </c>
      <c r="X865" s="2">
        <v>0</v>
      </c>
      <c r="Y865" s="1" t="s">
        <v>1257</v>
      </c>
      <c r="Z865" s="1">
        <v>0</v>
      </c>
      <c r="AA865" s="1" t="s">
        <v>2</v>
      </c>
      <c r="AB865" s="1" t="s">
        <v>1</v>
      </c>
      <c r="AC865" s="3">
        <v>46106</v>
      </c>
      <c r="AD865" s="2" t="s">
        <v>7</v>
      </c>
      <c r="AE865" s="1" t="s">
        <v>841</v>
      </c>
    </row>
    <row r="866" spans="1:31" ht="39.65" customHeight="1">
      <c r="A866" s="1" t="s">
        <v>631</v>
      </c>
      <c r="B866" s="1" t="s">
        <v>629</v>
      </c>
      <c r="C866" s="1" t="s">
        <v>633</v>
      </c>
      <c r="D866" s="1" t="s">
        <v>848</v>
      </c>
      <c r="E866" s="1" t="s">
        <v>40</v>
      </c>
      <c r="F866" s="2" t="s">
        <v>7</v>
      </c>
      <c r="G866" s="2">
        <f>VLOOKUP(Tabla1[[#This Row],[NOMBRE DE SERIE]],CCD!$A$3:$D$181,2,0)</f>
        <v>15</v>
      </c>
      <c r="H866" s="1" t="s">
        <v>2243</v>
      </c>
      <c r="I866" s="2">
        <v>1</v>
      </c>
      <c r="J866" s="2">
        <v>0</v>
      </c>
      <c r="K866" s="2">
        <v>0</v>
      </c>
      <c r="L866" s="2">
        <f>VLOOKUP(Tabla1[[#This Row],[NoMBRE DE SuBSERIE]],CCD!$C$3:$D$181,2,0)</f>
        <v>12</v>
      </c>
      <c r="M866" s="1" t="s">
        <v>2397</v>
      </c>
      <c r="N866" s="2" t="s">
        <v>7</v>
      </c>
      <c r="O866" s="2" t="s">
        <v>7</v>
      </c>
      <c r="P866" s="2" t="s">
        <v>7</v>
      </c>
      <c r="Q866" s="1" t="s">
        <v>907</v>
      </c>
      <c r="R866" s="2" t="s">
        <v>8</v>
      </c>
      <c r="S866" s="2" t="s">
        <v>8</v>
      </c>
      <c r="T866" s="2" t="s">
        <v>671</v>
      </c>
      <c r="U866" s="2" t="s">
        <v>7</v>
      </c>
      <c r="V866" s="2" t="s">
        <v>7</v>
      </c>
      <c r="W866" s="2" t="s">
        <v>8</v>
      </c>
      <c r="X866" s="2">
        <v>0</v>
      </c>
      <c r="Y866" s="1" t="s">
        <v>1258</v>
      </c>
      <c r="Z866" s="1">
        <v>0</v>
      </c>
      <c r="AA866" s="1" t="s">
        <v>2</v>
      </c>
      <c r="AB866" s="1" t="s">
        <v>1</v>
      </c>
      <c r="AC866" s="3">
        <v>46106</v>
      </c>
      <c r="AD866" s="2" t="s">
        <v>7</v>
      </c>
      <c r="AE866" s="1" t="s">
        <v>841</v>
      </c>
    </row>
    <row r="867" spans="1:31" ht="39.65" customHeight="1">
      <c r="A867" s="1" t="s">
        <v>631</v>
      </c>
      <c r="B867" s="1" t="s">
        <v>629</v>
      </c>
      <c r="C867" s="1" t="s">
        <v>633</v>
      </c>
      <c r="D867" s="1" t="s">
        <v>848</v>
      </c>
      <c r="E867" s="1" t="s">
        <v>40</v>
      </c>
      <c r="F867" s="2" t="s">
        <v>7</v>
      </c>
      <c r="G867" s="2">
        <f>VLOOKUP(Tabla1[[#This Row],[NOMBRE DE SERIE]],CCD!$A$3:$D$181,2,0)</f>
        <v>15</v>
      </c>
      <c r="H867" s="1" t="s">
        <v>2243</v>
      </c>
      <c r="I867" s="2">
        <v>1</v>
      </c>
      <c r="J867" s="2">
        <v>0</v>
      </c>
      <c r="K867" s="2">
        <v>0</v>
      </c>
      <c r="L867" s="2">
        <f>VLOOKUP(Tabla1[[#This Row],[NoMBRE DE SuBSERIE]],CCD!$C$3:$D$181,2,0)</f>
        <v>12</v>
      </c>
      <c r="M867" s="1" t="s">
        <v>2397</v>
      </c>
      <c r="N867" s="2" t="s">
        <v>7</v>
      </c>
      <c r="O867" s="2" t="s">
        <v>7</v>
      </c>
      <c r="P867" s="2" t="s">
        <v>7</v>
      </c>
      <c r="Q867" s="1" t="s">
        <v>648</v>
      </c>
      <c r="R867" s="2" t="s">
        <v>233</v>
      </c>
      <c r="S867" s="2" t="s">
        <v>8</v>
      </c>
      <c r="T867" s="2" t="s">
        <v>671</v>
      </c>
      <c r="U867" s="2" t="s">
        <v>7</v>
      </c>
      <c r="V867" s="2" t="s">
        <v>7</v>
      </c>
      <c r="W867" s="2" t="s">
        <v>8</v>
      </c>
      <c r="X867" s="2">
        <v>0</v>
      </c>
      <c r="Y867" s="1" t="s">
        <v>1259</v>
      </c>
      <c r="Z867" s="1">
        <v>0</v>
      </c>
      <c r="AA867" s="1" t="s">
        <v>2</v>
      </c>
      <c r="AB867" s="1" t="s">
        <v>1</v>
      </c>
      <c r="AC867" s="3">
        <v>46106</v>
      </c>
      <c r="AD867" s="2" t="s">
        <v>7</v>
      </c>
      <c r="AE867" s="1" t="s">
        <v>841</v>
      </c>
    </row>
    <row r="868" spans="1:31" ht="39.65" customHeight="1">
      <c r="A868" s="1" t="s">
        <v>631</v>
      </c>
      <c r="B868" s="1" t="s">
        <v>629</v>
      </c>
      <c r="C868" s="1" t="s">
        <v>633</v>
      </c>
      <c r="D868" s="1" t="s">
        <v>848</v>
      </c>
      <c r="E868" s="1" t="s">
        <v>40</v>
      </c>
      <c r="F868" s="2" t="s">
        <v>7</v>
      </c>
      <c r="G868" s="2">
        <f>VLOOKUP(Tabla1[[#This Row],[NOMBRE DE SERIE]],CCD!$A$3:$D$181,2,0)</f>
        <v>15</v>
      </c>
      <c r="H868" s="1" t="s">
        <v>2243</v>
      </c>
      <c r="I868" s="2">
        <v>1</v>
      </c>
      <c r="J868" s="2">
        <v>0</v>
      </c>
      <c r="K868" s="2">
        <v>0</v>
      </c>
      <c r="L868" s="2">
        <f>VLOOKUP(Tabla1[[#This Row],[NoMBRE DE SuBSERIE]],CCD!$C$3:$D$181,2,0)</f>
        <v>12</v>
      </c>
      <c r="M868" s="1" t="s">
        <v>2397</v>
      </c>
      <c r="N868" s="2" t="s">
        <v>7</v>
      </c>
      <c r="O868" s="2" t="s">
        <v>7</v>
      </c>
      <c r="P868" s="2" t="s">
        <v>7</v>
      </c>
      <c r="Q868" s="1" t="s">
        <v>643</v>
      </c>
      <c r="R868" s="2" t="s">
        <v>233</v>
      </c>
      <c r="S868" s="2" t="s">
        <v>8</v>
      </c>
      <c r="T868" s="2" t="s">
        <v>671</v>
      </c>
      <c r="U868" s="2" t="s">
        <v>7</v>
      </c>
      <c r="V868" s="2" t="s">
        <v>7</v>
      </c>
      <c r="W868" s="2" t="s">
        <v>8</v>
      </c>
      <c r="X868" s="2">
        <v>0</v>
      </c>
      <c r="Y868" s="1" t="s">
        <v>1260</v>
      </c>
      <c r="Z868" s="1">
        <v>0</v>
      </c>
      <c r="AA868" s="1" t="s">
        <v>2</v>
      </c>
      <c r="AB868" s="1" t="s">
        <v>1</v>
      </c>
      <c r="AC868" s="3">
        <v>46106</v>
      </c>
      <c r="AD868" s="2" t="s">
        <v>7</v>
      </c>
      <c r="AE868" s="1" t="s">
        <v>841</v>
      </c>
    </row>
    <row r="869" spans="1:31" ht="39.65" customHeight="1">
      <c r="A869" s="1" t="s">
        <v>631</v>
      </c>
      <c r="B869" s="1" t="s">
        <v>629</v>
      </c>
      <c r="C869" s="1" t="s">
        <v>633</v>
      </c>
      <c r="D869" s="1" t="s">
        <v>848</v>
      </c>
      <c r="E869" s="1" t="s">
        <v>40</v>
      </c>
      <c r="F869" s="2" t="s">
        <v>7</v>
      </c>
      <c r="G869" s="2">
        <f>VLOOKUP(Tabla1[[#This Row],[NOMBRE DE SERIE]],CCD!$A$3:$D$181,2,0)</f>
        <v>15</v>
      </c>
      <c r="H869" s="1" t="s">
        <v>2243</v>
      </c>
      <c r="I869" s="2">
        <v>1</v>
      </c>
      <c r="J869" s="2">
        <v>0</v>
      </c>
      <c r="K869" s="2">
        <v>0</v>
      </c>
      <c r="L869" s="2">
        <f>VLOOKUP(Tabla1[[#This Row],[NoMBRE DE SuBSERIE]],CCD!$C$3:$D$181,2,0)</f>
        <v>12</v>
      </c>
      <c r="M869" s="1" t="s">
        <v>2397</v>
      </c>
      <c r="N869" s="2" t="s">
        <v>7</v>
      </c>
      <c r="O869" s="2" t="s">
        <v>7</v>
      </c>
      <c r="P869" s="2" t="s">
        <v>7</v>
      </c>
      <c r="Q869" s="1" t="s">
        <v>853</v>
      </c>
      <c r="R869" s="2" t="s">
        <v>244</v>
      </c>
      <c r="S869" s="2" t="s">
        <v>8</v>
      </c>
      <c r="T869" s="2" t="s">
        <v>671</v>
      </c>
      <c r="U869" s="2" t="s">
        <v>7</v>
      </c>
      <c r="V869" s="2" t="s">
        <v>7</v>
      </c>
      <c r="W869" s="2" t="s">
        <v>8</v>
      </c>
      <c r="X869" s="2">
        <v>0</v>
      </c>
      <c r="Y869" s="1" t="s">
        <v>1261</v>
      </c>
      <c r="Z869" s="1">
        <v>0</v>
      </c>
      <c r="AA869" s="1" t="s">
        <v>2</v>
      </c>
      <c r="AB869" s="1" t="s">
        <v>1</v>
      </c>
      <c r="AC869" s="3">
        <v>46106</v>
      </c>
      <c r="AD869" s="2" t="s">
        <v>7</v>
      </c>
      <c r="AE869" s="1" t="s">
        <v>841</v>
      </c>
    </row>
    <row r="870" spans="1:31" ht="39.65" customHeight="1">
      <c r="A870" s="1" t="s">
        <v>631</v>
      </c>
      <c r="B870" s="1" t="s">
        <v>629</v>
      </c>
      <c r="C870" s="1" t="s">
        <v>633</v>
      </c>
      <c r="D870" s="1" t="s">
        <v>848</v>
      </c>
      <c r="E870" s="1" t="s">
        <v>40</v>
      </c>
      <c r="F870" s="2" t="s">
        <v>7</v>
      </c>
      <c r="G870" s="2">
        <f>VLOOKUP(Tabla1[[#This Row],[NOMBRE DE SERIE]],CCD!$A$3:$D$181,2,0)</f>
        <v>15</v>
      </c>
      <c r="H870" s="1" t="s">
        <v>2243</v>
      </c>
      <c r="I870" s="2">
        <v>1</v>
      </c>
      <c r="J870" s="2">
        <v>0</v>
      </c>
      <c r="K870" s="2">
        <v>0</v>
      </c>
      <c r="L870" s="2">
        <f>VLOOKUP(Tabla1[[#This Row],[NoMBRE DE SuBSERIE]],CCD!$C$3:$D$181,2,0)</f>
        <v>12</v>
      </c>
      <c r="M870" s="1" t="s">
        <v>2397</v>
      </c>
      <c r="N870" s="2" t="s">
        <v>7</v>
      </c>
      <c r="O870" s="2" t="s">
        <v>7</v>
      </c>
      <c r="P870" s="2" t="s">
        <v>7</v>
      </c>
      <c r="Q870" s="1" t="s">
        <v>649</v>
      </c>
      <c r="R870" s="2" t="s">
        <v>8</v>
      </c>
      <c r="S870" s="2" t="s">
        <v>8</v>
      </c>
      <c r="T870" s="2" t="s">
        <v>671</v>
      </c>
      <c r="U870" s="2" t="s">
        <v>7</v>
      </c>
      <c r="V870" s="2" t="s">
        <v>7</v>
      </c>
      <c r="W870" s="2" t="s">
        <v>8</v>
      </c>
      <c r="X870" s="2">
        <v>0</v>
      </c>
      <c r="Y870" s="1" t="s">
        <v>1262</v>
      </c>
      <c r="Z870" s="1">
        <v>0</v>
      </c>
      <c r="AA870" s="1" t="s">
        <v>2</v>
      </c>
      <c r="AB870" s="1" t="s">
        <v>1</v>
      </c>
      <c r="AC870" s="3">
        <v>46106</v>
      </c>
      <c r="AD870" s="2" t="s">
        <v>7</v>
      </c>
      <c r="AE870" s="1" t="s">
        <v>841</v>
      </c>
    </row>
    <row r="871" spans="1:31" ht="39.65" customHeight="1">
      <c r="A871" s="1" t="s">
        <v>631</v>
      </c>
      <c r="B871" s="1" t="s">
        <v>629</v>
      </c>
      <c r="C871" s="1" t="s">
        <v>633</v>
      </c>
      <c r="D871" s="1" t="s">
        <v>848</v>
      </c>
      <c r="E871" s="1" t="s">
        <v>40</v>
      </c>
      <c r="F871" s="2" t="s">
        <v>7</v>
      </c>
      <c r="G871" s="2">
        <f>VLOOKUP(Tabla1[[#This Row],[NOMBRE DE SERIE]],CCD!$A$3:$D$181,2,0)</f>
        <v>15</v>
      </c>
      <c r="H871" s="1" t="s">
        <v>2243</v>
      </c>
      <c r="I871" s="2">
        <v>1</v>
      </c>
      <c r="J871" s="2">
        <v>0</v>
      </c>
      <c r="K871" s="2">
        <v>0</v>
      </c>
      <c r="L871" s="2">
        <f>VLOOKUP(Tabla1[[#This Row],[NoMBRE DE SuBSERIE]],CCD!$C$3:$D$181,2,0)</f>
        <v>12</v>
      </c>
      <c r="M871" s="1" t="s">
        <v>2397</v>
      </c>
      <c r="N871" s="2" t="s">
        <v>7</v>
      </c>
      <c r="O871" s="2" t="s">
        <v>7</v>
      </c>
      <c r="P871" s="2" t="s">
        <v>7</v>
      </c>
      <c r="Q871" s="1" t="s">
        <v>908</v>
      </c>
      <c r="R871" s="2" t="s">
        <v>8</v>
      </c>
      <c r="S871" s="2" t="s">
        <v>8</v>
      </c>
      <c r="T871" s="2" t="s">
        <v>671</v>
      </c>
      <c r="U871" s="2" t="s">
        <v>7</v>
      </c>
      <c r="V871" s="2" t="s">
        <v>7</v>
      </c>
      <c r="W871" s="2" t="s">
        <v>8</v>
      </c>
      <c r="X871" s="2">
        <v>0</v>
      </c>
      <c r="Y871" s="1" t="s">
        <v>1263</v>
      </c>
      <c r="Z871" s="1">
        <v>0</v>
      </c>
      <c r="AA871" s="1" t="s">
        <v>2</v>
      </c>
      <c r="AB871" s="1" t="s">
        <v>1</v>
      </c>
      <c r="AC871" s="3">
        <v>46106</v>
      </c>
      <c r="AD871" s="2" t="s">
        <v>7</v>
      </c>
      <c r="AE871" s="1" t="s">
        <v>841</v>
      </c>
    </row>
    <row r="872" spans="1:31" ht="39.65" customHeight="1">
      <c r="A872" s="1" t="s">
        <v>631</v>
      </c>
      <c r="B872" s="1" t="s">
        <v>629</v>
      </c>
      <c r="C872" s="1" t="s">
        <v>633</v>
      </c>
      <c r="D872" s="1" t="s">
        <v>848</v>
      </c>
      <c r="E872" s="1" t="s">
        <v>40</v>
      </c>
      <c r="F872" s="2" t="s">
        <v>7</v>
      </c>
      <c r="G872" s="2">
        <f>VLOOKUP(Tabla1[[#This Row],[NOMBRE DE SERIE]],CCD!$A$3:$D$181,2,0)</f>
        <v>15</v>
      </c>
      <c r="H872" s="1" t="s">
        <v>2243</v>
      </c>
      <c r="I872" s="2">
        <v>1</v>
      </c>
      <c r="J872" s="2">
        <v>0</v>
      </c>
      <c r="K872" s="2">
        <v>0</v>
      </c>
      <c r="L872" s="2">
        <f>VLOOKUP(Tabla1[[#This Row],[NoMBRE DE SuBSERIE]],CCD!$C$3:$D$181,2,0)</f>
        <v>12</v>
      </c>
      <c r="M872" s="1" t="s">
        <v>2397</v>
      </c>
      <c r="N872" s="2" t="s">
        <v>7</v>
      </c>
      <c r="O872" s="2" t="s">
        <v>7</v>
      </c>
      <c r="P872" s="2" t="s">
        <v>7</v>
      </c>
      <c r="Q872" s="1" t="s">
        <v>642</v>
      </c>
      <c r="R872" s="2" t="s">
        <v>8</v>
      </c>
      <c r="S872" s="2" t="s">
        <v>8</v>
      </c>
      <c r="T872" s="2" t="s">
        <v>671</v>
      </c>
      <c r="U872" s="2" t="s">
        <v>7</v>
      </c>
      <c r="V872" s="2" t="s">
        <v>7</v>
      </c>
      <c r="W872" s="2" t="s">
        <v>8</v>
      </c>
      <c r="X872" s="2">
        <v>0</v>
      </c>
      <c r="Y872" s="1" t="s">
        <v>1264</v>
      </c>
      <c r="Z872" s="1">
        <v>0</v>
      </c>
      <c r="AA872" s="1" t="s">
        <v>2</v>
      </c>
      <c r="AB872" s="1" t="s">
        <v>1</v>
      </c>
      <c r="AC872" s="3">
        <v>46106</v>
      </c>
      <c r="AD872" s="2" t="s">
        <v>7</v>
      </c>
      <c r="AE872" s="1" t="s">
        <v>841</v>
      </c>
    </row>
    <row r="873" spans="1:31" ht="39.65" customHeight="1">
      <c r="A873" s="1" t="s">
        <v>631</v>
      </c>
      <c r="B873" s="1" t="s">
        <v>629</v>
      </c>
      <c r="C873" s="1" t="s">
        <v>633</v>
      </c>
      <c r="D873" s="1" t="s">
        <v>848</v>
      </c>
      <c r="E873" s="1" t="s">
        <v>40</v>
      </c>
      <c r="F873" s="2" t="s">
        <v>7</v>
      </c>
      <c r="G873" s="2">
        <f>VLOOKUP(Tabla1[[#This Row],[NOMBRE DE SERIE]],CCD!$A$3:$D$181,2,0)</f>
        <v>15</v>
      </c>
      <c r="H873" s="1" t="s">
        <v>2243</v>
      </c>
      <c r="I873" s="2">
        <v>1</v>
      </c>
      <c r="J873" s="2">
        <v>0</v>
      </c>
      <c r="K873" s="2">
        <v>0</v>
      </c>
      <c r="L873" s="2">
        <f>VLOOKUP(Tabla1[[#This Row],[NoMBRE DE SuBSERIE]],CCD!$C$3:$D$181,2,0)</f>
        <v>12</v>
      </c>
      <c r="M873" s="1" t="s">
        <v>2397</v>
      </c>
      <c r="N873" s="2" t="s">
        <v>7</v>
      </c>
      <c r="O873" s="2" t="s">
        <v>7</v>
      </c>
      <c r="P873" s="2" t="s">
        <v>7</v>
      </c>
      <c r="Q873" s="1" t="s">
        <v>65</v>
      </c>
      <c r="R873" s="2" t="s">
        <v>8</v>
      </c>
      <c r="S873" s="2" t="s">
        <v>8</v>
      </c>
      <c r="T873" s="2" t="s">
        <v>671</v>
      </c>
      <c r="U873" s="2" t="s">
        <v>7</v>
      </c>
      <c r="V873" s="2" t="s">
        <v>7</v>
      </c>
      <c r="W873" s="2" t="s">
        <v>8</v>
      </c>
      <c r="X873" s="2">
        <v>0</v>
      </c>
      <c r="Y873" s="1" t="s">
        <v>1265</v>
      </c>
      <c r="Z873" s="1">
        <v>0</v>
      </c>
      <c r="AA873" s="1" t="s">
        <v>2</v>
      </c>
      <c r="AB873" s="1" t="s">
        <v>1</v>
      </c>
      <c r="AC873" s="3">
        <v>46106</v>
      </c>
      <c r="AD873" s="2" t="s">
        <v>7</v>
      </c>
      <c r="AE873" s="1" t="s">
        <v>841</v>
      </c>
    </row>
    <row r="874" spans="1:31" ht="39.65" customHeight="1">
      <c r="A874" s="1" t="s">
        <v>631</v>
      </c>
      <c r="B874" s="1" t="s">
        <v>629</v>
      </c>
      <c r="C874" s="1" t="s">
        <v>633</v>
      </c>
      <c r="D874" s="1" t="s">
        <v>848</v>
      </c>
      <c r="E874" s="1" t="s">
        <v>40</v>
      </c>
      <c r="F874" s="2" t="s">
        <v>7</v>
      </c>
      <c r="G874" s="2">
        <f>VLOOKUP(Tabla1[[#This Row],[NOMBRE DE SERIE]],CCD!$A$3:$D$181,2,0)</f>
        <v>15</v>
      </c>
      <c r="H874" s="1" t="s">
        <v>2243</v>
      </c>
      <c r="I874" s="2">
        <v>1</v>
      </c>
      <c r="J874" s="2">
        <v>0</v>
      </c>
      <c r="K874" s="2">
        <v>0</v>
      </c>
      <c r="L874" s="2">
        <f>VLOOKUP(Tabla1[[#This Row],[NoMBRE DE SuBSERIE]],CCD!$C$3:$D$181,2,0)</f>
        <v>12</v>
      </c>
      <c r="M874" s="1" t="s">
        <v>2397</v>
      </c>
      <c r="N874" s="2" t="s">
        <v>7</v>
      </c>
      <c r="O874" s="2" t="s">
        <v>7</v>
      </c>
      <c r="P874" s="2" t="s">
        <v>7</v>
      </c>
      <c r="Q874" s="1" t="s">
        <v>1047</v>
      </c>
      <c r="R874" s="2" t="s">
        <v>233</v>
      </c>
      <c r="S874" s="2" t="s">
        <v>8</v>
      </c>
      <c r="T874" s="2" t="s">
        <v>671</v>
      </c>
      <c r="U874" s="2" t="s">
        <v>7</v>
      </c>
      <c r="V874" s="2" t="s">
        <v>7</v>
      </c>
      <c r="W874" s="2" t="s">
        <v>8</v>
      </c>
      <c r="X874" s="2">
        <v>0</v>
      </c>
      <c r="Y874" s="1" t="s">
        <v>1266</v>
      </c>
      <c r="Z874" s="1">
        <v>0</v>
      </c>
      <c r="AA874" s="1" t="s">
        <v>2</v>
      </c>
      <c r="AB874" s="1" t="s">
        <v>1</v>
      </c>
      <c r="AC874" s="3">
        <v>46106</v>
      </c>
      <c r="AD874" s="2" t="s">
        <v>7</v>
      </c>
      <c r="AE874" s="1" t="s">
        <v>841</v>
      </c>
    </row>
    <row r="875" spans="1:31" ht="39.65" customHeight="1">
      <c r="A875" s="1" t="s">
        <v>631</v>
      </c>
      <c r="B875" s="1" t="s">
        <v>629</v>
      </c>
      <c r="C875" s="1" t="s">
        <v>633</v>
      </c>
      <c r="D875" s="1" t="s">
        <v>848</v>
      </c>
      <c r="E875" s="1" t="s">
        <v>40</v>
      </c>
      <c r="F875" s="2" t="s">
        <v>7</v>
      </c>
      <c r="G875" s="2">
        <f>VLOOKUP(Tabla1[[#This Row],[NOMBRE DE SERIE]],CCD!$A$3:$D$181,2,0)</f>
        <v>15</v>
      </c>
      <c r="H875" s="1" t="s">
        <v>2243</v>
      </c>
      <c r="I875" s="2">
        <v>1</v>
      </c>
      <c r="J875" s="2">
        <v>0</v>
      </c>
      <c r="K875" s="2">
        <v>0</v>
      </c>
      <c r="L875" s="2">
        <f>VLOOKUP(Tabla1[[#This Row],[NoMBRE DE SuBSERIE]],CCD!$C$3:$D$181,2,0)</f>
        <v>12</v>
      </c>
      <c r="M875" s="1" t="s">
        <v>2397</v>
      </c>
      <c r="N875" s="2" t="s">
        <v>7</v>
      </c>
      <c r="O875" s="2" t="s">
        <v>7</v>
      </c>
      <c r="P875" s="2" t="s">
        <v>7</v>
      </c>
      <c r="Q875" s="1" t="s">
        <v>909</v>
      </c>
      <c r="R875" s="2" t="s">
        <v>8</v>
      </c>
      <c r="S875" s="2" t="s">
        <v>8</v>
      </c>
      <c r="T875" s="2" t="s">
        <v>671</v>
      </c>
      <c r="U875" s="2" t="s">
        <v>7</v>
      </c>
      <c r="V875" s="2" t="s">
        <v>7</v>
      </c>
      <c r="W875" s="2" t="s">
        <v>8</v>
      </c>
      <c r="X875" s="2">
        <v>0</v>
      </c>
      <c r="Y875" s="1" t="s">
        <v>1267</v>
      </c>
      <c r="Z875" s="1">
        <v>0</v>
      </c>
      <c r="AA875" s="1" t="s">
        <v>2</v>
      </c>
      <c r="AB875" s="1" t="s">
        <v>1</v>
      </c>
      <c r="AC875" s="3">
        <v>46106</v>
      </c>
      <c r="AD875" s="2" t="s">
        <v>7</v>
      </c>
      <c r="AE875" s="1" t="s">
        <v>841</v>
      </c>
    </row>
    <row r="876" spans="1:31" ht="39.65" customHeight="1">
      <c r="A876" s="1" t="s">
        <v>631</v>
      </c>
      <c r="B876" s="1" t="s">
        <v>629</v>
      </c>
      <c r="C876" s="1" t="s">
        <v>633</v>
      </c>
      <c r="D876" s="1" t="s">
        <v>848</v>
      </c>
      <c r="E876" s="1" t="s">
        <v>40</v>
      </c>
      <c r="F876" s="2" t="s">
        <v>7</v>
      </c>
      <c r="G876" s="2">
        <f>VLOOKUP(Tabla1[[#This Row],[NOMBRE DE SERIE]],CCD!$A$3:$D$181,2,0)</f>
        <v>15</v>
      </c>
      <c r="H876" s="1" t="s">
        <v>2243</v>
      </c>
      <c r="I876" s="2">
        <v>1</v>
      </c>
      <c r="J876" s="2">
        <v>0</v>
      </c>
      <c r="K876" s="2">
        <v>0</v>
      </c>
      <c r="L876" s="2">
        <f>VLOOKUP(Tabla1[[#This Row],[NoMBRE DE SuBSERIE]],CCD!$C$3:$D$181,2,0)</f>
        <v>12</v>
      </c>
      <c r="M876" s="1" t="s">
        <v>2397</v>
      </c>
      <c r="N876" s="2" t="s">
        <v>7</v>
      </c>
      <c r="O876" s="2" t="s">
        <v>7</v>
      </c>
      <c r="P876" s="2" t="s">
        <v>7</v>
      </c>
      <c r="Q876" s="1" t="s">
        <v>650</v>
      </c>
      <c r="R876" s="2" t="s">
        <v>8</v>
      </c>
      <c r="S876" s="2" t="s">
        <v>8</v>
      </c>
      <c r="T876" s="2" t="s">
        <v>671</v>
      </c>
      <c r="U876" s="2" t="s">
        <v>7</v>
      </c>
      <c r="V876" s="2" t="s">
        <v>7</v>
      </c>
      <c r="W876" s="2" t="s">
        <v>8</v>
      </c>
      <c r="X876" s="2">
        <v>0</v>
      </c>
      <c r="Y876" s="1" t="s">
        <v>1268</v>
      </c>
      <c r="Z876" s="1">
        <v>0</v>
      </c>
      <c r="AA876" s="1" t="s">
        <v>2</v>
      </c>
      <c r="AB876" s="1" t="s">
        <v>1</v>
      </c>
      <c r="AC876" s="3">
        <v>46106</v>
      </c>
      <c r="AD876" s="2" t="s">
        <v>7</v>
      </c>
      <c r="AE876" s="1" t="s">
        <v>841</v>
      </c>
    </row>
    <row r="877" spans="1:31" ht="39.65" customHeight="1">
      <c r="A877" s="1" t="s">
        <v>631</v>
      </c>
      <c r="B877" s="1" t="s">
        <v>629</v>
      </c>
      <c r="C877" s="1" t="s">
        <v>633</v>
      </c>
      <c r="D877" s="1" t="s">
        <v>848</v>
      </c>
      <c r="E877" s="1" t="s">
        <v>40</v>
      </c>
      <c r="F877" s="2" t="s">
        <v>7</v>
      </c>
      <c r="G877" s="2">
        <f>VLOOKUP(Tabla1[[#This Row],[NOMBRE DE SERIE]],CCD!$A$3:$D$181,2,0)</f>
        <v>15</v>
      </c>
      <c r="H877" s="1" t="s">
        <v>2243</v>
      </c>
      <c r="I877" s="2">
        <v>1</v>
      </c>
      <c r="J877" s="2">
        <v>0</v>
      </c>
      <c r="K877" s="2">
        <v>0</v>
      </c>
      <c r="L877" s="2">
        <f>VLOOKUP(Tabla1[[#This Row],[NoMBRE DE SuBSERIE]],CCD!$C$3:$D$181,2,0)</f>
        <v>12</v>
      </c>
      <c r="M877" s="1" t="s">
        <v>2397</v>
      </c>
      <c r="N877" s="2" t="s">
        <v>7</v>
      </c>
      <c r="O877" s="2" t="s">
        <v>7</v>
      </c>
      <c r="P877" s="2" t="s">
        <v>7</v>
      </c>
      <c r="Q877" s="1" t="s">
        <v>651</v>
      </c>
      <c r="R877" s="2" t="s">
        <v>233</v>
      </c>
      <c r="S877" s="2" t="s">
        <v>8</v>
      </c>
      <c r="T877" s="2" t="s">
        <v>671</v>
      </c>
      <c r="U877" s="2" t="s">
        <v>7</v>
      </c>
      <c r="V877" s="2" t="s">
        <v>7</v>
      </c>
      <c r="W877" s="2" t="s">
        <v>8</v>
      </c>
      <c r="X877" s="2">
        <v>0</v>
      </c>
      <c r="Y877" s="1" t="s">
        <v>1269</v>
      </c>
      <c r="Z877" s="1">
        <v>0</v>
      </c>
      <c r="AA877" s="1" t="s">
        <v>2</v>
      </c>
      <c r="AB877" s="1" t="s">
        <v>1</v>
      </c>
      <c r="AC877" s="3">
        <v>46106</v>
      </c>
      <c r="AD877" s="2" t="s">
        <v>7</v>
      </c>
      <c r="AE877" s="1" t="s">
        <v>841</v>
      </c>
    </row>
    <row r="878" spans="1:31" ht="39.65" customHeight="1">
      <c r="A878" s="1" t="s">
        <v>631</v>
      </c>
      <c r="B878" s="1" t="s">
        <v>629</v>
      </c>
      <c r="C878" s="1" t="s">
        <v>633</v>
      </c>
      <c r="D878" s="1" t="s">
        <v>848</v>
      </c>
      <c r="E878" s="1" t="s">
        <v>40</v>
      </c>
      <c r="F878" s="2" t="s">
        <v>7</v>
      </c>
      <c r="G878" s="2">
        <f>VLOOKUP(Tabla1[[#This Row],[NOMBRE DE SERIE]],CCD!$A$3:$D$181,2,0)</f>
        <v>15</v>
      </c>
      <c r="H878" s="1" t="s">
        <v>2243</v>
      </c>
      <c r="I878" s="2">
        <v>1</v>
      </c>
      <c r="J878" s="2">
        <v>0</v>
      </c>
      <c r="K878" s="2">
        <v>0</v>
      </c>
      <c r="L878" s="2">
        <f>VLOOKUP(Tabla1[[#This Row],[NoMBRE DE SuBSERIE]],CCD!$C$3:$D$181,2,0)</f>
        <v>12</v>
      </c>
      <c r="M878" s="1" t="s">
        <v>2397</v>
      </c>
      <c r="N878" s="2" t="s">
        <v>7</v>
      </c>
      <c r="O878" s="2" t="s">
        <v>7</v>
      </c>
      <c r="P878" s="2" t="s">
        <v>7</v>
      </c>
      <c r="Q878" s="1" t="s">
        <v>652</v>
      </c>
      <c r="R878" s="2" t="s">
        <v>244</v>
      </c>
      <c r="S878" s="2" t="s">
        <v>8</v>
      </c>
      <c r="T878" s="2" t="s">
        <v>671</v>
      </c>
      <c r="U878" s="2" t="s">
        <v>7</v>
      </c>
      <c r="V878" s="2" t="s">
        <v>7</v>
      </c>
      <c r="W878" s="2" t="s">
        <v>8</v>
      </c>
      <c r="X878" s="2">
        <v>0</v>
      </c>
      <c r="Y878" s="1" t="s">
        <v>1270</v>
      </c>
      <c r="Z878" s="1">
        <v>0</v>
      </c>
      <c r="AA878" s="1" t="s">
        <v>2</v>
      </c>
      <c r="AB878" s="1" t="s">
        <v>1</v>
      </c>
      <c r="AC878" s="3">
        <v>46106</v>
      </c>
      <c r="AD878" s="2" t="s">
        <v>7</v>
      </c>
      <c r="AE878" s="1" t="s">
        <v>841</v>
      </c>
    </row>
    <row r="879" spans="1:31" ht="39.65" customHeight="1">
      <c r="A879" s="1" t="s">
        <v>631</v>
      </c>
      <c r="B879" s="1" t="s">
        <v>629</v>
      </c>
      <c r="C879" s="1" t="s">
        <v>633</v>
      </c>
      <c r="D879" s="1" t="s">
        <v>848</v>
      </c>
      <c r="E879" s="1" t="s">
        <v>40</v>
      </c>
      <c r="F879" s="2" t="s">
        <v>7</v>
      </c>
      <c r="G879" s="2">
        <f>VLOOKUP(Tabla1[[#This Row],[NOMBRE DE SERIE]],CCD!$A$3:$D$181,2,0)</f>
        <v>15</v>
      </c>
      <c r="H879" s="1" t="s">
        <v>2243</v>
      </c>
      <c r="I879" s="2">
        <v>1</v>
      </c>
      <c r="J879" s="2">
        <v>0</v>
      </c>
      <c r="K879" s="2">
        <v>0</v>
      </c>
      <c r="L879" s="2">
        <f>VLOOKUP(Tabla1[[#This Row],[NoMBRE DE SuBSERIE]],CCD!$C$3:$D$181,2,0)</f>
        <v>12</v>
      </c>
      <c r="M879" s="1" t="s">
        <v>2397</v>
      </c>
      <c r="N879" s="2" t="s">
        <v>7</v>
      </c>
      <c r="O879" s="2" t="s">
        <v>7</v>
      </c>
      <c r="P879" s="2" t="s">
        <v>7</v>
      </c>
      <c r="Q879" s="1" t="s">
        <v>2123</v>
      </c>
      <c r="R879" s="2" t="s">
        <v>244</v>
      </c>
      <c r="S879" s="2" t="s">
        <v>8</v>
      </c>
      <c r="T879" s="2" t="s">
        <v>671</v>
      </c>
      <c r="U879" s="2" t="s">
        <v>7</v>
      </c>
      <c r="V879" s="2" t="s">
        <v>7</v>
      </c>
      <c r="W879" s="2" t="s">
        <v>8</v>
      </c>
      <c r="X879" s="2">
        <v>0</v>
      </c>
      <c r="Y879" s="1" t="s">
        <v>1271</v>
      </c>
      <c r="Z879" s="1">
        <v>0</v>
      </c>
      <c r="AA879" s="1" t="s">
        <v>2</v>
      </c>
      <c r="AB879" s="1" t="s">
        <v>1</v>
      </c>
      <c r="AC879" s="3">
        <v>46106</v>
      </c>
      <c r="AD879" s="2" t="s">
        <v>7</v>
      </c>
      <c r="AE879" s="1" t="s">
        <v>841</v>
      </c>
    </row>
    <row r="880" spans="1:31" ht="39.65" customHeight="1">
      <c r="A880" s="1" t="s">
        <v>631</v>
      </c>
      <c r="B880" s="1" t="s">
        <v>629</v>
      </c>
      <c r="C880" s="1" t="s">
        <v>633</v>
      </c>
      <c r="D880" s="1" t="s">
        <v>848</v>
      </c>
      <c r="E880" s="1" t="s">
        <v>40</v>
      </c>
      <c r="F880" s="2" t="s">
        <v>7</v>
      </c>
      <c r="G880" s="2">
        <f>VLOOKUP(Tabla1[[#This Row],[NOMBRE DE SERIE]],CCD!$A$3:$D$181,2,0)</f>
        <v>15</v>
      </c>
      <c r="H880" s="1" t="s">
        <v>2243</v>
      </c>
      <c r="I880" s="2">
        <v>1</v>
      </c>
      <c r="J880" s="2">
        <v>0</v>
      </c>
      <c r="K880" s="2">
        <v>0</v>
      </c>
      <c r="L880" s="2">
        <f>VLOOKUP(Tabla1[[#This Row],[NoMBRE DE SuBSERIE]],CCD!$C$3:$D$181,2,0)</f>
        <v>12</v>
      </c>
      <c r="M880" s="1" t="s">
        <v>2397</v>
      </c>
      <c r="N880" s="2" t="s">
        <v>7</v>
      </c>
      <c r="O880" s="2" t="s">
        <v>7</v>
      </c>
      <c r="P880" s="2" t="s">
        <v>7</v>
      </c>
      <c r="Q880" s="1" t="s">
        <v>653</v>
      </c>
      <c r="R880" s="2" t="s">
        <v>233</v>
      </c>
      <c r="S880" s="2" t="s">
        <v>8</v>
      </c>
      <c r="T880" s="2" t="s">
        <v>671</v>
      </c>
      <c r="U880" s="2" t="s">
        <v>7</v>
      </c>
      <c r="V880" s="2" t="s">
        <v>7</v>
      </c>
      <c r="W880" s="2" t="s">
        <v>8</v>
      </c>
      <c r="X880" s="2">
        <v>0</v>
      </c>
      <c r="Y880" s="1" t="s">
        <v>1272</v>
      </c>
      <c r="Z880" s="1">
        <v>0</v>
      </c>
      <c r="AA880" s="1" t="s">
        <v>2</v>
      </c>
      <c r="AB880" s="1" t="s">
        <v>1</v>
      </c>
      <c r="AC880" s="3">
        <v>46106</v>
      </c>
      <c r="AD880" s="2" t="s">
        <v>7</v>
      </c>
      <c r="AE880" s="1" t="s">
        <v>841</v>
      </c>
    </row>
    <row r="881" spans="1:31" ht="39.65" customHeight="1">
      <c r="A881" s="1" t="s">
        <v>631</v>
      </c>
      <c r="B881" s="1" t="s">
        <v>629</v>
      </c>
      <c r="C881" s="1" t="s">
        <v>633</v>
      </c>
      <c r="D881" s="1" t="s">
        <v>848</v>
      </c>
      <c r="E881" s="1" t="s">
        <v>40</v>
      </c>
      <c r="F881" s="2" t="s">
        <v>7</v>
      </c>
      <c r="G881" s="2">
        <f>VLOOKUP(Tabla1[[#This Row],[NOMBRE DE SERIE]],CCD!$A$3:$D$181,2,0)</f>
        <v>15</v>
      </c>
      <c r="H881" s="1" t="s">
        <v>2243</v>
      </c>
      <c r="I881" s="2">
        <v>1</v>
      </c>
      <c r="J881" s="2">
        <v>0</v>
      </c>
      <c r="K881" s="2">
        <v>0</v>
      </c>
      <c r="L881" s="2">
        <f>VLOOKUP(Tabla1[[#This Row],[NoMBRE DE SuBSERIE]],CCD!$C$3:$D$181,2,0)</f>
        <v>12</v>
      </c>
      <c r="M881" s="1" t="s">
        <v>2397</v>
      </c>
      <c r="N881" s="2" t="s">
        <v>7</v>
      </c>
      <c r="O881" s="2" t="s">
        <v>7</v>
      </c>
      <c r="P881" s="2" t="s">
        <v>7</v>
      </c>
      <c r="Q881" s="1" t="s">
        <v>654</v>
      </c>
      <c r="R881" s="2" t="s">
        <v>233</v>
      </c>
      <c r="S881" s="2" t="s">
        <v>8</v>
      </c>
      <c r="T881" s="2" t="s">
        <v>671</v>
      </c>
      <c r="U881" s="2" t="s">
        <v>7</v>
      </c>
      <c r="V881" s="2" t="s">
        <v>7</v>
      </c>
      <c r="W881" s="2" t="s">
        <v>8</v>
      </c>
      <c r="X881" s="2">
        <v>0</v>
      </c>
      <c r="Y881" s="1" t="s">
        <v>1273</v>
      </c>
      <c r="Z881" s="1">
        <v>0</v>
      </c>
      <c r="AA881" s="1" t="s">
        <v>2</v>
      </c>
      <c r="AB881" s="1" t="s">
        <v>1</v>
      </c>
      <c r="AC881" s="3">
        <v>46106</v>
      </c>
      <c r="AD881" s="2" t="s">
        <v>7</v>
      </c>
      <c r="AE881" s="1" t="s">
        <v>841</v>
      </c>
    </row>
    <row r="882" spans="1:31" ht="39.65" customHeight="1">
      <c r="A882" s="1" t="s">
        <v>631</v>
      </c>
      <c r="B882" s="1" t="s">
        <v>629</v>
      </c>
      <c r="C882" s="1" t="s">
        <v>633</v>
      </c>
      <c r="D882" s="1" t="s">
        <v>848</v>
      </c>
      <c r="E882" s="1" t="s">
        <v>40</v>
      </c>
      <c r="F882" s="2" t="s">
        <v>7</v>
      </c>
      <c r="G882" s="2">
        <f>VLOOKUP(Tabla1[[#This Row],[NOMBRE DE SERIE]],CCD!$A$3:$D$181,2,0)</f>
        <v>15</v>
      </c>
      <c r="H882" s="1" t="s">
        <v>2243</v>
      </c>
      <c r="I882" s="2">
        <v>1</v>
      </c>
      <c r="J882" s="2">
        <v>0</v>
      </c>
      <c r="K882" s="2">
        <v>0</v>
      </c>
      <c r="L882" s="2">
        <f>VLOOKUP(Tabla1[[#This Row],[NoMBRE DE SuBSERIE]],CCD!$C$3:$D$181,2,0)</f>
        <v>12</v>
      </c>
      <c r="M882" s="1" t="s">
        <v>2397</v>
      </c>
      <c r="N882" s="2" t="s">
        <v>7</v>
      </c>
      <c r="O882" s="2" t="s">
        <v>7</v>
      </c>
      <c r="P882" s="2" t="s">
        <v>7</v>
      </c>
      <c r="Q882" s="1" t="s">
        <v>655</v>
      </c>
      <c r="R882" s="2" t="s">
        <v>244</v>
      </c>
      <c r="S882" s="2" t="s">
        <v>8</v>
      </c>
      <c r="T882" s="2" t="s">
        <v>671</v>
      </c>
      <c r="U882" s="2" t="s">
        <v>7</v>
      </c>
      <c r="V882" s="2" t="s">
        <v>7</v>
      </c>
      <c r="W882" s="2" t="s">
        <v>8</v>
      </c>
      <c r="X882" s="2">
        <v>0</v>
      </c>
      <c r="Y882" s="1" t="s">
        <v>1274</v>
      </c>
      <c r="Z882" s="1">
        <v>0</v>
      </c>
      <c r="AA882" s="1" t="s">
        <v>2</v>
      </c>
      <c r="AB882" s="1" t="s">
        <v>1</v>
      </c>
      <c r="AC882" s="3">
        <v>46106</v>
      </c>
      <c r="AD882" s="2" t="s">
        <v>7</v>
      </c>
      <c r="AE882" s="1" t="s">
        <v>841</v>
      </c>
    </row>
    <row r="883" spans="1:31" ht="39.65" customHeight="1">
      <c r="A883" s="1" t="s">
        <v>631</v>
      </c>
      <c r="B883" s="1" t="s">
        <v>629</v>
      </c>
      <c r="C883" s="1" t="s">
        <v>633</v>
      </c>
      <c r="D883" s="1" t="s">
        <v>848</v>
      </c>
      <c r="E883" s="1" t="s">
        <v>40</v>
      </c>
      <c r="F883" s="2" t="s">
        <v>7</v>
      </c>
      <c r="G883" s="2">
        <f>VLOOKUP(Tabla1[[#This Row],[NOMBRE DE SERIE]],CCD!$A$3:$D$181,2,0)</f>
        <v>15</v>
      </c>
      <c r="H883" s="1" t="s">
        <v>2243</v>
      </c>
      <c r="I883" s="2">
        <v>1</v>
      </c>
      <c r="J883" s="2">
        <v>0</v>
      </c>
      <c r="K883" s="2">
        <v>0</v>
      </c>
      <c r="L883" s="2">
        <f>VLOOKUP(Tabla1[[#This Row],[NoMBRE DE SuBSERIE]],CCD!$C$3:$D$181,2,0)</f>
        <v>12</v>
      </c>
      <c r="M883" s="1" t="s">
        <v>2397</v>
      </c>
      <c r="N883" s="2" t="s">
        <v>7</v>
      </c>
      <c r="O883" s="2" t="s">
        <v>7</v>
      </c>
      <c r="P883" s="2" t="s">
        <v>7</v>
      </c>
      <c r="Q883" s="1" t="s">
        <v>656</v>
      </c>
      <c r="R883" s="2" t="s">
        <v>244</v>
      </c>
      <c r="S883" s="2" t="s">
        <v>8</v>
      </c>
      <c r="T883" s="2" t="s">
        <v>671</v>
      </c>
      <c r="U883" s="2" t="s">
        <v>7</v>
      </c>
      <c r="V883" s="2" t="s">
        <v>7</v>
      </c>
      <c r="W883" s="2" t="s">
        <v>8</v>
      </c>
      <c r="X883" s="2">
        <v>0</v>
      </c>
      <c r="Y883" s="1" t="s">
        <v>1275</v>
      </c>
      <c r="Z883" s="1">
        <v>0</v>
      </c>
      <c r="AA883" s="1" t="s">
        <v>2</v>
      </c>
      <c r="AB883" s="1" t="s">
        <v>1</v>
      </c>
      <c r="AC883" s="3">
        <v>46106</v>
      </c>
      <c r="AD883" s="2" t="s">
        <v>7</v>
      </c>
      <c r="AE883" s="1" t="s">
        <v>841</v>
      </c>
    </row>
    <row r="884" spans="1:31" ht="39.65" customHeight="1">
      <c r="A884" s="1" t="s">
        <v>631</v>
      </c>
      <c r="B884" s="1" t="s">
        <v>629</v>
      </c>
      <c r="C884" s="1" t="s">
        <v>633</v>
      </c>
      <c r="D884" s="1" t="s">
        <v>848</v>
      </c>
      <c r="E884" s="1" t="s">
        <v>40</v>
      </c>
      <c r="F884" s="2" t="s">
        <v>7</v>
      </c>
      <c r="G884" s="2">
        <f>VLOOKUP(Tabla1[[#This Row],[NOMBRE DE SERIE]],CCD!$A$3:$D$181,2,0)</f>
        <v>15</v>
      </c>
      <c r="H884" s="1" t="s">
        <v>2243</v>
      </c>
      <c r="I884" s="2">
        <v>1</v>
      </c>
      <c r="J884" s="2">
        <v>0</v>
      </c>
      <c r="K884" s="2">
        <v>0</v>
      </c>
      <c r="L884" s="2">
        <f>VLOOKUP(Tabla1[[#This Row],[NoMBRE DE SuBSERIE]],CCD!$C$3:$D$181,2,0)</f>
        <v>12</v>
      </c>
      <c r="M884" s="1" t="s">
        <v>2397</v>
      </c>
      <c r="N884" s="2" t="s">
        <v>7</v>
      </c>
      <c r="O884" s="2" t="s">
        <v>7</v>
      </c>
      <c r="P884" s="2" t="s">
        <v>7</v>
      </c>
      <c r="Q884" s="1" t="s">
        <v>1058</v>
      </c>
      <c r="R884" s="2" t="s">
        <v>244</v>
      </c>
      <c r="S884" s="2" t="s">
        <v>8</v>
      </c>
      <c r="T884" s="2" t="s">
        <v>671</v>
      </c>
      <c r="U884" s="2" t="s">
        <v>7</v>
      </c>
      <c r="V884" s="2" t="s">
        <v>7</v>
      </c>
      <c r="W884" s="2" t="s">
        <v>8</v>
      </c>
      <c r="X884" s="2">
        <v>0</v>
      </c>
      <c r="Y884" s="1" t="s">
        <v>1276</v>
      </c>
      <c r="Z884" s="1">
        <v>0</v>
      </c>
      <c r="AA884" s="1" t="s">
        <v>2</v>
      </c>
      <c r="AB884" s="1" t="s">
        <v>1</v>
      </c>
      <c r="AC884" s="3">
        <v>46106</v>
      </c>
      <c r="AD884" s="2" t="s">
        <v>7</v>
      </c>
      <c r="AE884" s="1" t="s">
        <v>841</v>
      </c>
    </row>
    <row r="885" spans="1:31" ht="39.65" customHeight="1">
      <c r="A885" s="1" t="s">
        <v>631</v>
      </c>
      <c r="B885" s="1" t="s">
        <v>629</v>
      </c>
      <c r="C885" s="1" t="s">
        <v>633</v>
      </c>
      <c r="D885" s="1" t="s">
        <v>848</v>
      </c>
      <c r="E885" s="1" t="s">
        <v>40</v>
      </c>
      <c r="F885" s="2" t="s">
        <v>7</v>
      </c>
      <c r="G885" s="2">
        <f>VLOOKUP(Tabla1[[#This Row],[NOMBRE DE SERIE]],CCD!$A$3:$D$181,2,0)</f>
        <v>15</v>
      </c>
      <c r="H885" s="1" t="s">
        <v>2243</v>
      </c>
      <c r="I885" s="2">
        <v>1</v>
      </c>
      <c r="J885" s="2">
        <v>0</v>
      </c>
      <c r="K885" s="2">
        <v>0</v>
      </c>
      <c r="L885" s="2">
        <f>VLOOKUP(Tabla1[[#This Row],[NoMBRE DE SuBSERIE]],CCD!$C$3:$D$181,2,0)</f>
        <v>12</v>
      </c>
      <c r="M885" s="1" t="s">
        <v>2397</v>
      </c>
      <c r="N885" s="2" t="s">
        <v>7</v>
      </c>
      <c r="O885" s="2" t="s">
        <v>7</v>
      </c>
      <c r="P885" s="2" t="s">
        <v>7</v>
      </c>
      <c r="Q885" s="1" t="s">
        <v>657</v>
      </c>
      <c r="R885" s="2" t="s">
        <v>244</v>
      </c>
      <c r="S885" s="2" t="s">
        <v>8</v>
      </c>
      <c r="T885" s="2" t="s">
        <v>671</v>
      </c>
      <c r="U885" s="2" t="s">
        <v>7</v>
      </c>
      <c r="V885" s="2" t="s">
        <v>7</v>
      </c>
      <c r="W885" s="2" t="s">
        <v>8</v>
      </c>
      <c r="X885" s="2">
        <v>0</v>
      </c>
      <c r="Y885" s="1" t="s">
        <v>1277</v>
      </c>
      <c r="Z885" s="1">
        <v>0</v>
      </c>
      <c r="AA885" s="1" t="s">
        <v>2</v>
      </c>
      <c r="AB885" s="1" t="s">
        <v>1</v>
      </c>
      <c r="AC885" s="3">
        <v>46106</v>
      </c>
      <c r="AD885" s="2" t="s">
        <v>7</v>
      </c>
      <c r="AE885" s="1" t="s">
        <v>841</v>
      </c>
    </row>
    <row r="886" spans="1:31" ht="39.65" customHeight="1">
      <c r="A886" s="1" t="s">
        <v>631</v>
      </c>
      <c r="B886" s="1" t="s">
        <v>629</v>
      </c>
      <c r="C886" s="1" t="s">
        <v>633</v>
      </c>
      <c r="D886" s="1" t="s">
        <v>848</v>
      </c>
      <c r="E886" s="1" t="s">
        <v>40</v>
      </c>
      <c r="F886" s="2" t="s">
        <v>7</v>
      </c>
      <c r="G886" s="2">
        <f>VLOOKUP(Tabla1[[#This Row],[NOMBRE DE SERIE]],CCD!$A$3:$D$181,2,0)</f>
        <v>15</v>
      </c>
      <c r="H886" s="1" t="s">
        <v>2243</v>
      </c>
      <c r="I886" s="2">
        <v>1</v>
      </c>
      <c r="J886" s="2">
        <v>0</v>
      </c>
      <c r="K886" s="2">
        <v>0</v>
      </c>
      <c r="L886" s="2">
        <f>VLOOKUP(Tabla1[[#This Row],[NoMBRE DE SuBSERIE]],CCD!$C$3:$D$181,2,0)</f>
        <v>12</v>
      </c>
      <c r="M886" s="1" t="s">
        <v>2397</v>
      </c>
      <c r="N886" s="2" t="s">
        <v>7</v>
      </c>
      <c r="O886" s="2" t="s">
        <v>7</v>
      </c>
      <c r="P886" s="2" t="s">
        <v>7</v>
      </c>
      <c r="Q886" s="1" t="s">
        <v>912</v>
      </c>
      <c r="R886" s="2" t="s">
        <v>244</v>
      </c>
      <c r="S886" s="2" t="s">
        <v>8</v>
      </c>
      <c r="T886" s="2" t="s">
        <v>671</v>
      </c>
      <c r="U886" s="2" t="s">
        <v>7</v>
      </c>
      <c r="V886" s="2" t="s">
        <v>7</v>
      </c>
      <c r="W886" s="2" t="s">
        <v>8</v>
      </c>
      <c r="X886" s="2">
        <v>0</v>
      </c>
      <c r="Y886" s="1" t="s">
        <v>1278</v>
      </c>
      <c r="Z886" s="1">
        <v>0</v>
      </c>
      <c r="AA886" s="1" t="s">
        <v>2</v>
      </c>
      <c r="AB886" s="1" t="s">
        <v>1</v>
      </c>
      <c r="AC886" s="3">
        <v>46106</v>
      </c>
      <c r="AD886" s="2" t="s">
        <v>7</v>
      </c>
      <c r="AE886" s="1" t="s">
        <v>841</v>
      </c>
    </row>
    <row r="887" spans="1:31" ht="39.65" customHeight="1">
      <c r="A887" s="1" t="s">
        <v>631</v>
      </c>
      <c r="B887" s="1" t="s">
        <v>629</v>
      </c>
      <c r="C887" s="1" t="s">
        <v>633</v>
      </c>
      <c r="D887" s="1" t="s">
        <v>848</v>
      </c>
      <c r="E887" s="1" t="s">
        <v>40</v>
      </c>
      <c r="F887" s="2" t="s">
        <v>7</v>
      </c>
      <c r="G887" s="2">
        <f>VLOOKUP(Tabla1[[#This Row],[NOMBRE DE SERIE]],CCD!$A$3:$D$181,2,0)</f>
        <v>15</v>
      </c>
      <c r="H887" s="1" t="s">
        <v>2243</v>
      </c>
      <c r="I887" s="2">
        <v>1</v>
      </c>
      <c r="J887" s="2">
        <v>0</v>
      </c>
      <c r="K887" s="2">
        <v>0</v>
      </c>
      <c r="L887" s="2">
        <f>VLOOKUP(Tabla1[[#This Row],[NoMBRE DE SuBSERIE]],CCD!$C$3:$D$181,2,0)</f>
        <v>12</v>
      </c>
      <c r="M887" s="1" t="s">
        <v>2397</v>
      </c>
      <c r="N887" s="2" t="s">
        <v>7</v>
      </c>
      <c r="O887" s="2" t="s">
        <v>7</v>
      </c>
      <c r="P887" s="2" t="s">
        <v>7</v>
      </c>
      <c r="Q887" s="1" t="s">
        <v>917</v>
      </c>
      <c r="R887" s="2" t="s">
        <v>233</v>
      </c>
      <c r="S887" s="2" t="s">
        <v>8</v>
      </c>
      <c r="T887" s="2" t="s">
        <v>671</v>
      </c>
      <c r="U887" s="2" t="s">
        <v>7</v>
      </c>
      <c r="V887" s="2" t="s">
        <v>7</v>
      </c>
      <c r="W887" s="2" t="s">
        <v>8</v>
      </c>
      <c r="X887" s="2">
        <v>0</v>
      </c>
      <c r="Y887" s="1" t="s">
        <v>1279</v>
      </c>
      <c r="Z887" s="1">
        <v>0</v>
      </c>
      <c r="AA887" s="1" t="s">
        <v>2</v>
      </c>
      <c r="AB887" s="1" t="s">
        <v>1</v>
      </c>
      <c r="AC887" s="3">
        <v>46106</v>
      </c>
      <c r="AD887" s="2" t="s">
        <v>7</v>
      </c>
      <c r="AE887" s="1" t="s">
        <v>841</v>
      </c>
    </row>
    <row r="888" spans="1:31" ht="39.65" customHeight="1">
      <c r="A888" s="1" t="s">
        <v>631</v>
      </c>
      <c r="B888" s="1" t="s">
        <v>629</v>
      </c>
      <c r="C888" s="1" t="s">
        <v>633</v>
      </c>
      <c r="D888" s="1" t="s">
        <v>848</v>
      </c>
      <c r="E888" s="1" t="s">
        <v>40</v>
      </c>
      <c r="F888" s="2" t="s">
        <v>7</v>
      </c>
      <c r="G888" s="2">
        <f>VLOOKUP(Tabla1[[#This Row],[NOMBRE DE SERIE]],CCD!$A$3:$D$181,2,0)</f>
        <v>15</v>
      </c>
      <c r="H888" s="1" t="s">
        <v>2243</v>
      </c>
      <c r="I888" s="2">
        <v>1</v>
      </c>
      <c r="J888" s="2">
        <v>0</v>
      </c>
      <c r="K888" s="2">
        <v>0</v>
      </c>
      <c r="L888" s="2">
        <f>VLOOKUP(Tabla1[[#This Row],[NoMBRE DE SuBSERIE]],CCD!$C$3:$D$181,2,0)</f>
        <v>12</v>
      </c>
      <c r="M888" s="1" t="s">
        <v>2397</v>
      </c>
      <c r="N888" s="2" t="s">
        <v>7</v>
      </c>
      <c r="O888" s="2" t="s">
        <v>7</v>
      </c>
      <c r="P888" s="2" t="s">
        <v>7</v>
      </c>
      <c r="Q888" s="1" t="s">
        <v>918</v>
      </c>
      <c r="R888" s="2" t="s">
        <v>244</v>
      </c>
      <c r="S888" s="2" t="s">
        <v>8</v>
      </c>
      <c r="T888" s="2" t="s">
        <v>671</v>
      </c>
      <c r="U888" s="2" t="s">
        <v>7</v>
      </c>
      <c r="V888" s="2" t="s">
        <v>7</v>
      </c>
      <c r="W888" s="2" t="s">
        <v>8</v>
      </c>
      <c r="X888" s="2">
        <v>0</v>
      </c>
      <c r="Y888" s="1" t="s">
        <v>1280</v>
      </c>
      <c r="Z888" s="1">
        <v>0</v>
      </c>
      <c r="AA888" s="1" t="s">
        <v>2</v>
      </c>
      <c r="AB888" s="1" t="s">
        <v>1</v>
      </c>
      <c r="AC888" s="3">
        <v>46106</v>
      </c>
      <c r="AD888" s="2" t="s">
        <v>7</v>
      </c>
      <c r="AE888" s="1" t="s">
        <v>841</v>
      </c>
    </row>
    <row r="889" spans="1:31" ht="39.65" customHeight="1">
      <c r="A889" s="1" t="s">
        <v>631</v>
      </c>
      <c r="B889" s="1" t="s">
        <v>629</v>
      </c>
      <c r="C889" s="1" t="s">
        <v>633</v>
      </c>
      <c r="D889" s="1" t="s">
        <v>848</v>
      </c>
      <c r="E889" s="1" t="s">
        <v>40</v>
      </c>
      <c r="F889" s="2" t="s">
        <v>7</v>
      </c>
      <c r="G889" s="2">
        <f>VLOOKUP(Tabla1[[#This Row],[NOMBRE DE SERIE]],CCD!$A$3:$D$181,2,0)</f>
        <v>15</v>
      </c>
      <c r="H889" s="1" t="s">
        <v>2243</v>
      </c>
      <c r="I889" s="2">
        <v>1</v>
      </c>
      <c r="J889" s="2">
        <v>0</v>
      </c>
      <c r="K889" s="2">
        <v>0</v>
      </c>
      <c r="L889" s="2">
        <f>VLOOKUP(Tabla1[[#This Row],[NoMBRE DE SuBSERIE]],CCD!$C$3:$D$181,2,0)</f>
        <v>12</v>
      </c>
      <c r="M889" s="1" t="s">
        <v>2397</v>
      </c>
      <c r="N889" s="2" t="s">
        <v>7</v>
      </c>
      <c r="O889" s="2" t="s">
        <v>7</v>
      </c>
      <c r="P889" s="2" t="s">
        <v>7</v>
      </c>
      <c r="Q889" s="1" t="s">
        <v>913</v>
      </c>
      <c r="R889" s="2" t="s">
        <v>244</v>
      </c>
      <c r="S889" s="2" t="s">
        <v>8</v>
      </c>
      <c r="T889" s="2" t="s">
        <v>671</v>
      </c>
      <c r="U889" s="2" t="s">
        <v>7</v>
      </c>
      <c r="V889" s="2" t="s">
        <v>7</v>
      </c>
      <c r="W889" s="2" t="s">
        <v>8</v>
      </c>
      <c r="X889" s="2">
        <v>0</v>
      </c>
      <c r="Y889" s="1" t="s">
        <v>1281</v>
      </c>
      <c r="Z889" s="1">
        <v>0</v>
      </c>
      <c r="AA889" s="1" t="s">
        <v>2</v>
      </c>
      <c r="AB889" s="1" t="s">
        <v>1</v>
      </c>
      <c r="AC889" s="3">
        <v>46106</v>
      </c>
      <c r="AD889" s="2" t="s">
        <v>7</v>
      </c>
      <c r="AE889" s="1" t="s">
        <v>841</v>
      </c>
    </row>
    <row r="890" spans="1:31" ht="39.65" customHeight="1">
      <c r="A890" s="1" t="s">
        <v>631</v>
      </c>
      <c r="B890" s="1" t="s">
        <v>629</v>
      </c>
      <c r="C890" s="1" t="s">
        <v>633</v>
      </c>
      <c r="D890" s="1" t="s">
        <v>848</v>
      </c>
      <c r="E890" s="1" t="s">
        <v>40</v>
      </c>
      <c r="F890" s="2" t="s">
        <v>7</v>
      </c>
      <c r="G890" s="2">
        <f>VLOOKUP(Tabla1[[#This Row],[NOMBRE DE SERIE]],CCD!$A$3:$D$181,2,0)</f>
        <v>15</v>
      </c>
      <c r="H890" s="1" t="s">
        <v>2243</v>
      </c>
      <c r="I890" s="2">
        <v>1</v>
      </c>
      <c r="J890" s="2">
        <v>0</v>
      </c>
      <c r="K890" s="2">
        <v>0</v>
      </c>
      <c r="L890" s="2">
        <f>VLOOKUP(Tabla1[[#This Row],[NoMBRE DE SuBSERIE]],CCD!$C$3:$D$181,2,0)</f>
        <v>12</v>
      </c>
      <c r="M890" s="1" t="s">
        <v>2397</v>
      </c>
      <c r="N890" s="2" t="s">
        <v>7</v>
      </c>
      <c r="O890" s="2" t="s">
        <v>7</v>
      </c>
      <c r="P890" s="2" t="s">
        <v>7</v>
      </c>
      <c r="Q890" s="1" t="s">
        <v>2116</v>
      </c>
      <c r="R890" s="2" t="s">
        <v>233</v>
      </c>
      <c r="S890" s="2" t="s">
        <v>8</v>
      </c>
      <c r="T890" s="2" t="s">
        <v>671</v>
      </c>
      <c r="U890" s="2" t="s">
        <v>7</v>
      </c>
      <c r="V890" s="2" t="s">
        <v>7</v>
      </c>
      <c r="W890" s="2" t="s">
        <v>8</v>
      </c>
      <c r="X890" s="2">
        <v>0</v>
      </c>
      <c r="Y890" s="1" t="s">
        <v>1282</v>
      </c>
      <c r="Z890" s="1">
        <v>0</v>
      </c>
      <c r="AA890" s="1" t="s">
        <v>2</v>
      </c>
      <c r="AB890" s="1" t="s">
        <v>1</v>
      </c>
      <c r="AC890" s="3">
        <v>46106</v>
      </c>
      <c r="AD890" s="2" t="s">
        <v>7</v>
      </c>
      <c r="AE890" s="1" t="s">
        <v>841</v>
      </c>
    </row>
    <row r="891" spans="1:31" ht="39.65" customHeight="1">
      <c r="A891" s="1" t="s">
        <v>631</v>
      </c>
      <c r="B891" s="1" t="s">
        <v>629</v>
      </c>
      <c r="C891" s="1" t="s">
        <v>633</v>
      </c>
      <c r="D891" s="1" t="s">
        <v>848</v>
      </c>
      <c r="E891" s="1" t="s">
        <v>40</v>
      </c>
      <c r="F891" s="2" t="s">
        <v>7</v>
      </c>
      <c r="G891" s="2">
        <f>VLOOKUP(Tabla1[[#This Row],[NOMBRE DE SERIE]],CCD!$A$3:$D$181,2,0)</f>
        <v>15</v>
      </c>
      <c r="H891" s="1" t="s">
        <v>2243</v>
      </c>
      <c r="I891" s="2">
        <v>1</v>
      </c>
      <c r="J891" s="2">
        <v>0</v>
      </c>
      <c r="K891" s="2">
        <v>0</v>
      </c>
      <c r="L891" s="2">
        <f>VLOOKUP(Tabla1[[#This Row],[NoMBRE DE SuBSERIE]],CCD!$C$3:$D$181,2,0)</f>
        <v>12</v>
      </c>
      <c r="M891" s="1" t="s">
        <v>2397</v>
      </c>
      <c r="N891" s="2" t="s">
        <v>7</v>
      </c>
      <c r="O891" s="2" t="s">
        <v>7</v>
      </c>
      <c r="P891" s="2" t="s">
        <v>7</v>
      </c>
      <c r="Q891" s="1" t="s">
        <v>636</v>
      </c>
      <c r="R891" s="2" t="s">
        <v>233</v>
      </c>
      <c r="S891" s="2" t="s">
        <v>8</v>
      </c>
      <c r="T891" s="2" t="s">
        <v>671</v>
      </c>
      <c r="U891" s="2" t="s">
        <v>7</v>
      </c>
      <c r="V891" s="2" t="s">
        <v>7</v>
      </c>
      <c r="W891" s="2" t="s">
        <v>8</v>
      </c>
      <c r="X891" s="2">
        <v>0</v>
      </c>
      <c r="Y891" s="1" t="s">
        <v>1283</v>
      </c>
      <c r="Z891" s="1">
        <v>0</v>
      </c>
      <c r="AA891" s="1" t="s">
        <v>2</v>
      </c>
      <c r="AB891" s="1" t="s">
        <v>1</v>
      </c>
      <c r="AC891" s="3">
        <v>46106</v>
      </c>
      <c r="AD891" s="2" t="s">
        <v>7</v>
      </c>
      <c r="AE891" s="1" t="s">
        <v>841</v>
      </c>
    </row>
    <row r="892" spans="1:31" ht="39.65" customHeight="1">
      <c r="A892" s="1" t="s">
        <v>631</v>
      </c>
      <c r="B892" s="1" t="s">
        <v>629</v>
      </c>
      <c r="C892" s="1" t="s">
        <v>633</v>
      </c>
      <c r="D892" s="1" t="s">
        <v>848</v>
      </c>
      <c r="E892" s="1" t="s">
        <v>40</v>
      </c>
      <c r="F892" s="2" t="s">
        <v>7</v>
      </c>
      <c r="G892" s="2">
        <f>VLOOKUP(Tabla1[[#This Row],[NOMBRE DE SERIE]],CCD!$A$3:$D$181,2,0)</f>
        <v>15</v>
      </c>
      <c r="H892" s="1" t="s">
        <v>2243</v>
      </c>
      <c r="I892" s="2">
        <v>1</v>
      </c>
      <c r="J892" s="2">
        <v>0</v>
      </c>
      <c r="K892" s="2">
        <v>0</v>
      </c>
      <c r="L892" s="2">
        <f>VLOOKUP(Tabla1[[#This Row],[NoMBRE DE SuBSERIE]],CCD!$C$3:$D$181,2,0)</f>
        <v>12</v>
      </c>
      <c r="M892" s="1" t="s">
        <v>2397</v>
      </c>
      <c r="N892" s="2" t="s">
        <v>7</v>
      </c>
      <c r="O892" s="2" t="s">
        <v>7</v>
      </c>
      <c r="P892" s="2" t="s">
        <v>7</v>
      </c>
      <c r="Q892" s="1" t="s">
        <v>59</v>
      </c>
      <c r="R892" s="2" t="s">
        <v>233</v>
      </c>
      <c r="S892" s="2" t="s">
        <v>8</v>
      </c>
      <c r="T892" s="2" t="s">
        <v>671</v>
      </c>
      <c r="U892" s="2" t="s">
        <v>7</v>
      </c>
      <c r="V892" s="2" t="s">
        <v>7</v>
      </c>
      <c r="W892" s="2" t="s">
        <v>8</v>
      </c>
      <c r="X892" s="2">
        <v>0</v>
      </c>
      <c r="Y892" s="1" t="s">
        <v>1284</v>
      </c>
      <c r="Z892" s="1">
        <v>0</v>
      </c>
      <c r="AA892" s="1" t="s">
        <v>2</v>
      </c>
      <c r="AB892" s="1" t="s">
        <v>1</v>
      </c>
      <c r="AC892" s="3">
        <v>46106</v>
      </c>
      <c r="AD892" s="2" t="s">
        <v>7</v>
      </c>
      <c r="AE892" s="1" t="s">
        <v>841</v>
      </c>
    </row>
    <row r="893" spans="1:31" ht="39.65" customHeight="1">
      <c r="A893" s="1" t="s">
        <v>631</v>
      </c>
      <c r="B893" s="1" t="s">
        <v>629</v>
      </c>
      <c r="C893" s="1" t="s">
        <v>633</v>
      </c>
      <c r="D893" s="1" t="s">
        <v>848</v>
      </c>
      <c r="E893" s="1" t="s">
        <v>40</v>
      </c>
      <c r="F893" s="2" t="s">
        <v>7</v>
      </c>
      <c r="G893" s="2">
        <f>VLOOKUP(Tabla1[[#This Row],[NOMBRE DE SERIE]],CCD!$A$3:$D$181,2,0)</f>
        <v>15</v>
      </c>
      <c r="H893" s="1" t="s">
        <v>2243</v>
      </c>
      <c r="I893" s="2">
        <v>1</v>
      </c>
      <c r="J893" s="2">
        <v>0</v>
      </c>
      <c r="K893" s="2">
        <v>0</v>
      </c>
      <c r="L893" s="2">
        <f>VLOOKUP(Tabla1[[#This Row],[NoMBRE DE SuBSERIE]],CCD!$C$3:$D$181,2,0)</f>
        <v>12</v>
      </c>
      <c r="M893" s="1" t="s">
        <v>2397</v>
      </c>
      <c r="N893" s="2" t="s">
        <v>7</v>
      </c>
      <c r="O893" s="2" t="s">
        <v>7</v>
      </c>
      <c r="P893" s="2" t="s">
        <v>7</v>
      </c>
      <c r="Q893" s="1" t="s">
        <v>882</v>
      </c>
      <c r="R893" s="2" t="s">
        <v>8</v>
      </c>
      <c r="S893" s="2" t="s">
        <v>8</v>
      </c>
      <c r="T893" s="2" t="s">
        <v>671</v>
      </c>
      <c r="U893" s="2" t="s">
        <v>7</v>
      </c>
      <c r="V893" s="2" t="s">
        <v>7</v>
      </c>
      <c r="W893" s="2" t="s">
        <v>8</v>
      </c>
      <c r="X893" s="2">
        <v>0</v>
      </c>
      <c r="Y893" s="1" t="s">
        <v>1285</v>
      </c>
      <c r="Z893" s="1">
        <v>0</v>
      </c>
      <c r="AA893" s="1" t="s">
        <v>2</v>
      </c>
      <c r="AB893" s="1" t="s">
        <v>1</v>
      </c>
      <c r="AC893" s="3">
        <v>46106</v>
      </c>
      <c r="AD893" s="2" t="s">
        <v>7</v>
      </c>
      <c r="AE893" s="1" t="s">
        <v>841</v>
      </c>
    </row>
    <row r="894" spans="1:31" ht="39.65" customHeight="1">
      <c r="A894" s="1" t="s">
        <v>631</v>
      </c>
      <c r="B894" s="1" t="s">
        <v>629</v>
      </c>
      <c r="C894" s="1" t="s">
        <v>633</v>
      </c>
      <c r="D894" s="1" t="s">
        <v>848</v>
      </c>
      <c r="E894" s="1" t="s">
        <v>40</v>
      </c>
      <c r="F894" s="2" t="s">
        <v>7</v>
      </c>
      <c r="G894" s="2">
        <f>VLOOKUP(Tabla1[[#This Row],[NOMBRE DE SERIE]],CCD!$A$3:$D$181,2,0)</f>
        <v>15</v>
      </c>
      <c r="H894" s="1" t="s">
        <v>2243</v>
      </c>
      <c r="I894" s="2">
        <v>1</v>
      </c>
      <c r="J894" s="2">
        <v>0</v>
      </c>
      <c r="K894" s="2">
        <v>0</v>
      </c>
      <c r="L894" s="2">
        <f>VLOOKUP(Tabla1[[#This Row],[NoMBRE DE SuBSERIE]],CCD!$C$3:$D$181,2,0)</f>
        <v>12</v>
      </c>
      <c r="M894" s="1" t="s">
        <v>2397</v>
      </c>
      <c r="N894" s="2" t="s">
        <v>7</v>
      </c>
      <c r="O894" s="2" t="s">
        <v>7</v>
      </c>
      <c r="P894" s="2" t="s">
        <v>7</v>
      </c>
      <c r="Q894" s="1" t="s">
        <v>1069</v>
      </c>
      <c r="R894" s="2" t="s">
        <v>233</v>
      </c>
      <c r="S894" s="2" t="s">
        <v>8</v>
      </c>
      <c r="T894" s="2" t="s">
        <v>671</v>
      </c>
      <c r="U894" s="2" t="s">
        <v>7</v>
      </c>
      <c r="V894" s="2" t="s">
        <v>7</v>
      </c>
      <c r="W894" s="2" t="s">
        <v>8</v>
      </c>
      <c r="X894" s="2">
        <v>0</v>
      </c>
      <c r="Y894" s="1" t="s">
        <v>1286</v>
      </c>
      <c r="Z894" s="1">
        <v>0</v>
      </c>
      <c r="AA894" s="1" t="s">
        <v>2</v>
      </c>
      <c r="AB894" s="1" t="s">
        <v>1</v>
      </c>
      <c r="AC894" s="3">
        <v>46106</v>
      </c>
      <c r="AD894" s="2" t="s">
        <v>7</v>
      </c>
      <c r="AE894" s="1" t="s">
        <v>841</v>
      </c>
    </row>
    <row r="895" spans="1:31" ht="39.65" customHeight="1">
      <c r="A895" s="1" t="s">
        <v>631</v>
      </c>
      <c r="B895" s="1" t="s">
        <v>629</v>
      </c>
      <c r="C895" s="1" t="s">
        <v>633</v>
      </c>
      <c r="D895" s="1" t="s">
        <v>848</v>
      </c>
      <c r="E895" s="1" t="s">
        <v>40</v>
      </c>
      <c r="F895" s="2" t="s">
        <v>7</v>
      </c>
      <c r="G895" s="2">
        <f>VLOOKUP(Tabla1[[#This Row],[NOMBRE DE SERIE]],CCD!$A$3:$D$181,2,0)</f>
        <v>15</v>
      </c>
      <c r="H895" s="1" t="s">
        <v>2243</v>
      </c>
      <c r="I895" s="2">
        <v>1</v>
      </c>
      <c r="J895" s="2">
        <v>0</v>
      </c>
      <c r="K895" s="2">
        <v>0</v>
      </c>
      <c r="L895" s="2">
        <f>VLOOKUP(Tabla1[[#This Row],[NoMBRE DE SuBSERIE]],CCD!$C$3:$D$181,2,0)</f>
        <v>12</v>
      </c>
      <c r="M895" s="1" t="s">
        <v>2397</v>
      </c>
      <c r="N895" s="2" t="s">
        <v>7</v>
      </c>
      <c r="O895" s="2" t="s">
        <v>7</v>
      </c>
      <c r="P895" s="2" t="s">
        <v>7</v>
      </c>
      <c r="Q895" s="1" t="s">
        <v>2093</v>
      </c>
      <c r="R895" s="2" t="s">
        <v>8</v>
      </c>
      <c r="S895" s="2" t="s">
        <v>8</v>
      </c>
      <c r="T895" s="2" t="s">
        <v>671</v>
      </c>
      <c r="U895" s="2" t="s">
        <v>7</v>
      </c>
      <c r="V895" s="2" t="s">
        <v>7</v>
      </c>
      <c r="W895" s="2" t="s">
        <v>8</v>
      </c>
      <c r="X895" s="2">
        <v>0</v>
      </c>
      <c r="Y895" s="1" t="s">
        <v>1287</v>
      </c>
      <c r="Z895" s="1">
        <v>0</v>
      </c>
      <c r="AA895" s="1" t="s">
        <v>2</v>
      </c>
      <c r="AB895" s="1" t="s">
        <v>1</v>
      </c>
      <c r="AC895" s="3">
        <v>46106</v>
      </c>
      <c r="AD895" s="2" t="s">
        <v>7</v>
      </c>
      <c r="AE895" s="1" t="s">
        <v>841</v>
      </c>
    </row>
    <row r="896" spans="1:31" ht="39.65" customHeight="1">
      <c r="A896" s="1" t="s">
        <v>631</v>
      </c>
      <c r="B896" s="1" t="s">
        <v>629</v>
      </c>
      <c r="C896" s="1" t="s">
        <v>633</v>
      </c>
      <c r="D896" s="1" t="s">
        <v>848</v>
      </c>
      <c r="E896" s="1" t="s">
        <v>40</v>
      </c>
      <c r="F896" s="2" t="s">
        <v>7</v>
      </c>
      <c r="G896" s="2">
        <f>VLOOKUP(Tabla1[[#This Row],[NOMBRE DE SERIE]],CCD!$A$3:$D$181,2,0)</f>
        <v>15</v>
      </c>
      <c r="H896" s="1" t="s">
        <v>2243</v>
      </c>
      <c r="I896" s="2">
        <v>1</v>
      </c>
      <c r="J896" s="2">
        <v>0</v>
      </c>
      <c r="K896" s="2">
        <v>0</v>
      </c>
      <c r="L896" s="2">
        <f>VLOOKUP(Tabla1[[#This Row],[NoMBRE DE SuBSERIE]],CCD!$C$3:$D$181,2,0)</f>
        <v>12</v>
      </c>
      <c r="M896" s="1" t="s">
        <v>2397</v>
      </c>
      <c r="N896" s="2" t="s">
        <v>7</v>
      </c>
      <c r="O896" s="2" t="s">
        <v>7</v>
      </c>
      <c r="P896" s="2" t="s">
        <v>7</v>
      </c>
      <c r="Q896" s="1" t="s">
        <v>920</v>
      </c>
      <c r="R896" s="2" t="s">
        <v>8</v>
      </c>
      <c r="S896" s="2" t="s">
        <v>8</v>
      </c>
      <c r="T896" s="2" t="s">
        <v>671</v>
      </c>
      <c r="U896" s="2" t="s">
        <v>7</v>
      </c>
      <c r="V896" s="2" t="s">
        <v>7</v>
      </c>
      <c r="W896" s="2" t="s">
        <v>8</v>
      </c>
      <c r="X896" s="2">
        <v>0</v>
      </c>
      <c r="Y896" s="1" t="s">
        <v>1288</v>
      </c>
      <c r="Z896" s="1">
        <v>0</v>
      </c>
      <c r="AA896" s="1" t="s">
        <v>2</v>
      </c>
      <c r="AB896" s="1" t="s">
        <v>1</v>
      </c>
      <c r="AC896" s="3">
        <v>46106</v>
      </c>
      <c r="AD896" s="2" t="s">
        <v>7</v>
      </c>
      <c r="AE896" s="1" t="s">
        <v>841</v>
      </c>
    </row>
    <row r="897" spans="1:31" ht="39.65" customHeight="1">
      <c r="A897" s="1" t="s">
        <v>631</v>
      </c>
      <c r="B897" s="1" t="s">
        <v>629</v>
      </c>
      <c r="C897" s="1" t="s">
        <v>633</v>
      </c>
      <c r="D897" s="1" t="s">
        <v>848</v>
      </c>
      <c r="E897" s="1" t="s">
        <v>40</v>
      </c>
      <c r="F897" s="2" t="s">
        <v>7</v>
      </c>
      <c r="G897" s="2">
        <f>VLOOKUP(Tabla1[[#This Row],[NOMBRE DE SERIE]],CCD!$A$3:$D$181,2,0)</f>
        <v>15</v>
      </c>
      <c r="H897" s="1" t="s">
        <v>2243</v>
      </c>
      <c r="I897" s="2">
        <v>1</v>
      </c>
      <c r="J897" s="2">
        <v>0</v>
      </c>
      <c r="K897" s="2">
        <v>0</v>
      </c>
      <c r="L897" s="2">
        <f>VLOOKUP(Tabla1[[#This Row],[NoMBRE DE SuBSERIE]],CCD!$C$3:$D$181,2,0)</f>
        <v>12</v>
      </c>
      <c r="M897" s="1" t="s">
        <v>2397</v>
      </c>
      <c r="N897" s="2" t="s">
        <v>7</v>
      </c>
      <c r="O897" s="2" t="s">
        <v>7</v>
      </c>
      <c r="P897" s="2" t="s">
        <v>7</v>
      </c>
      <c r="Q897" s="1" t="s">
        <v>637</v>
      </c>
      <c r="R897" s="2" t="s">
        <v>233</v>
      </c>
      <c r="S897" s="2" t="s">
        <v>8</v>
      </c>
      <c r="T897" s="2" t="s">
        <v>671</v>
      </c>
      <c r="U897" s="2" t="s">
        <v>7</v>
      </c>
      <c r="V897" s="2" t="s">
        <v>7</v>
      </c>
      <c r="W897" s="2" t="s">
        <v>8</v>
      </c>
      <c r="X897" s="2">
        <v>0</v>
      </c>
      <c r="Y897" s="1" t="s">
        <v>1289</v>
      </c>
      <c r="Z897" s="1">
        <v>0</v>
      </c>
      <c r="AA897" s="1" t="s">
        <v>2</v>
      </c>
      <c r="AB897" s="1" t="s">
        <v>1</v>
      </c>
      <c r="AC897" s="3">
        <v>46106</v>
      </c>
      <c r="AD897" s="2" t="s">
        <v>7</v>
      </c>
      <c r="AE897" s="1" t="s">
        <v>841</v>
      </c>
    </row>
    <row r="898" spans="1:31" ht="39.65" customHeight="1">
      <c r="A898" s="1" t="s">
        <v>631</v>
      </c>
      <c r="B898" s="1" t="s">
        <v>629</v>
      </c>
      <c r="C898" s="1" t="s">
        <v>633</v>
      </c>
      <c r="D898" s="1" t="s">
        <v>848</v>
      </c>
      <c r="E898" s="1" t="s">
        <v>40</v>
      </c>
      <c r="F898" s="2" t="s">
        <v>7</v>
      </c>
      <c r="G898" s="2">
        <f>VLOOKUP(Tabla1[[#This Row],[NOMBRE DE SERIE]],CCD!$A$3:$D$181,2,0)</f>
        <v>15</v>
      </c>
      <c r="H898" s="1" t="s">
        <v>2243</v>
      </c>
      <c r="I898" s="2">
        <v>1</v>
      </c>
      <c r="J898" s="2">
        <v>0</v>
      </c>
      <c r="K898" s="2">
        <v>0</v>
      </c>
      <c r="L898" s="2">
        <f>VLOOKUP(Tabla1[[#This Row],[NoMBRE DE SuBSERIE]],CCD!$C$3:$D$181,2,0)</f>
        <v>12</v>
      </c>
      <c r="M898" s="1" t="s">
        <v>2397</v>
      </c>
      <c r="N898" s="2" t="s">
        <v>7</v>
      </c>
      <c r="O898" s="2" t="s">
        <v>7</v>
      </c>
      <c r="P898" s="2" t="s">
        <v>7</v>
      </c>
      <c r="Q898" s="1" t="s">
        <v>915</v>
      </c>
      <c r="R898" s="2" t="s">
        <v>8</v>
      </c>
      <c r="S898" s="2" t="s">
        <v>8</v>
      </c>
      <c r="T898" s="2" t="s">
        <v>671</v>
      </c>
      <c r="U898" s="2" t="s">
        <v>7</v>
      </c>
      <c r="V898" s="2" t="s">
        <v>7</v>
      </c>
      <c r="W898" s="2" t="s">
        <v>8</v>
      </c>
      <c r="X898" s="2">
        <v>0</v>
      </c>
      <c r="Y898" s="1" t="s">
        <v>1290</v>
      </c>
      <c r="Z898" s="1">
        <v>0</v>
      </c>
      <c r="AA898" s="1" t="s">
        <v>2</v>
      </c>
      <c r="AB898" s="1" t="s">
        <v>1</v>
      </c>
      <c r="AC898" s="3">
        <v>46106</v>
      </c>
      <c r="AD898" s="2" t="s">
        <v>7</v>
      </c>
      <c r="AE898" s="1" t="s">
        <v>841</v>
      </c>
    </row>
    <row r="899" spans="1:31" ht="39.65" customHeight="1">
      <c r="A899" s="1" t="s">
        <v>631</v>
      </c>
      <c r="B899" s="1" t="s">
        <v>629</v>
      </c>
      <c r="C899" s="1" t="s">
        <v>633</v>
      </c>
      <c r="D899" s="1" t="s">
        <v>848</v>
      </c>
      <c r="E899" s="1" t="s">
        <v>40</v>
      </c>
      <c r="F899" s="2" t="s">
        <v>7</v>
      </c>
      <c r="G899" s="2">
        <f>VLOOKUP(Tabla1[[#This Row],[NOMBRE DE SERIE]],CCD!$A$3:$D$181,2,0)</f>
        <v>15</v>
      </c>
      <c r="H899" s="1" t="s">
        <v>2243</v>
      </c>
      <c r="I899" s="2">
        <v>1</v>
      </c>
      <c r="J899" s="2">
        <v>0</v>
      </c>
      <c r="K899" s="2">
        <v>0</v>
      </c>
      <c r="L899" s="2">
        <f>VLOOKUP(Tabla1[[#This Row],[NoMBRE DE SuBSERIE]],CCD!$C$3:$D$181,2,0)</f>
        <v>12</v>
      </c>
      <c r="M899" s="1" t="s">
        <v>2397</v>
      </c>
      <c r="N899" s="2" t="s">
        <v>7</v>
      </c>
      <c r="O899" s="2" t="s">
        <v>7</v>
      </c>
      <c r="P899" s="2" t="s">
        <v>7</v>
      </c>
      <c r="Q899" s="1" t="s">
        <v>860</v>
      </c>
      <c r="R899" s="2" t="s">
        <v>8</v>
      </c>
      <c r="S899" s="2" t="s">
        <v>8</v>
      </c>
      <c r="T899" s="2" t="s">
        <v>671</v>
      </c>
      <c r="U899" s="2" t="s">
        <v>7</v>
      </c>
      <c r="V899" s="2" t="s">
        <v>7</v>
      </c>
      <c r="W899" s="2" t="s">
        <v>8</v>
      </c>
      <c r="X899" s="2">
        <v>0</v>
      </c>
      <c r="Y899" s="1" t="s">
        <v>1291</v>
      </c>
      <c r="Z899" s="1">
        <v>0</v>
      </c>
      <c r="AA899" s="1" t="s">
        <v>2</v>
      </c>
      <c r="AB899" s="1" t="s">
        <v>1</v>
      </c>
      <c r="AC899" s="3">
        <v>46106</v>
      </c>
      <c r="AD899" s="2" t="s">
        <v>7</v>
      </c>
      <c r="AE899" s="1" t="s">
        <v>841</v>
      </c>
    </row>
    <row r="900" spans="1:31" ht="39.65" customHeight="1">
      <c r="A900" s="1" t="s">
        <v>631</v>
      </c>
      <c r="B900" s="1" t="s">
        <v>629</v>
      </c>
      <c r="C900" s="1" t="s">
        <v>633</v>
      </c>
      <c r="D900" s="1" t="s">
        <v>848</v>
      </c>
      <c r="E900" s="1" t="s">
        <v>40</v>
      </c>
      <c r="F900" s="2" t="s">
        <v>7</v>
      </c>
      <c r="G900" s="2">
        <f>VLOOKUP(Tabla1[[#This Row],[NOMBRE DE SERIE]],CCD!$A$3:$D$181,2,0)</f>
        <v>15</v>
      </c>
      <c r="H900" s="1" t="s">
        <v>2243</v>
      </c>
      <c r="I900" s="2">
        <v>1</v>
      </c>
      <c r="J900" s="2">
        <v>0</v>
      </c>
      <c r="K900" s="2">
        <v>0</v>
      </c>
      <c r="L900" s="2">
        <f>VLOOKUP(Tabla1[[#This Row],[NoMBRE DE SuBSERIE]],CCD!$C$3:$D$181,2,0)</f>
        <v>12</v>
      </c>
      <c r="M900" s="1" t="s">
        <v>2397</v>
      </c>
      <c r="N900" s="2" t="s">
        <v>7</v>
      </c>
      <c r="O900" s="2" t="s">
        <v>7</v>
      </c>
      <c r="P900" s="2" t="s">
        <v>7</v>
      </c>
      <c r="Q900" s="1" t="s">
        <v>861</v>
      </c>
      <c r="R900" s="2" t="s">
        <v>8</v>
      </c>
      <c r="S900" s="2" t="s">
        <v>8</v>
      </c>
      <c r="T900" s="2" t="s">
        <v>671</v>
      </c>
      <c r="U900" s="2" t="s">
        <v>7</v>
      </c>
      <c r="V900" s="2" t="s">
        <v>7</v>
      </c>
      <c r="W900" s="2" t="s">
        <v>8</v>
      </c>
      <c r="X900" s="2">
        <v>0</v>
      </c>
      <c r="Y900" s="1" t="s">
        <v>1292</v>
      </c>
      <c r="Z900" s="1">
        <v>0</v>
      </c>
      <c r="AA900" s="1" t="s">
        <v>2</v>
      </c>
      <c r="AB900" s="1" t="s">
        <v>1</v>
      </c>
      <c r="AC900" s="3">
        <v>46106</v>
      </c>
      <c r="AD900" s="2" t="s">
        <v>7</v>
      </c>
      <c r="AE900" s="1" t="s">
        <v>841</v>
      </c>
    </row>
    <row r="901" spans="1:31" ht="39.65" customHeight="1">
      <c r="A901" s="1" t="s">
        <v>631</v>
      </c>
      <c r="B901" s="1" t="s">
        <v>629</v>
      </c>
      <c r="C901" s="1" t="s">
        <v>633</v>
      </c>
      <c r="D901" s="1" t="s">
        <v>848</v>
      </c>
      <c r="E901" s="1" t="s">
        <v>40</v>
      </c>
      <c r="F901" s="2" t="s">
        <v>7</v>
      </c>
      <c r="G901" s="2">
        <f>VLOOKUP(Tabla1[[#This Row],[NOMBRE DE SERIE]],CCD!$A$3:$D$181,2,0)</f>
        <v>15</v>
      </c>
      <c r="H901" s="1" t="s">
        <v>2243</v>
      </c>
      <c r="I901" s="2">
        <v>1</v>
      </c>
      <c r="J901" s="2">
        <v>0</v>
      </c>
      <c r="K901" s="2">
        <v>0</v>
      </c>
      <c r="L901" s="2">
        <f>VLOOKUP(Tabla1[[#This Row],[NoMBRE DE SuBSERIE]],CCD!$C$3:$D$181,2,0)</f>
        <v>12</v>
      </c>
      <c r="M901" s="1" t="s">
        <v>2397</v>
      </c>
      <c r="N901" s="2" t="s">
        <v>7</v>
      </c>
      <c r="O901" s="2" t="s">
        <v>7</v>
      </c>
      <c r="P901" s="2" t="s">
        <v>7</v>
      </c>
      <c r="Q901" s="1" t="s">
        <v>2097</v>
      </c>
      <c r="R901" s="2" t="s">
        <v>233</v>
      </c>
      <c r="S901" s="2" t="s">
        <v>8</v>
      </c>
      <c r="T901" s="2" t="s">
        <v>671</v>
      </c>
      <c r="U901" s="2" t="s">
        <v>7</v>
      </c>
      <c r="V901" s="2" t="s">
        <v>7</v>
      </c>
      <c r="W901" s="2" t="s">
        <v>8</v>
      </c>
      <c r="X901" s="2">
        <v>0</v>
      </c>
      <c r="Y901" s="1" t="s">
        <v>1293</v>
      </c>
      <c r="Z901" s="1">
        <v>0</v>
      </c>
      <c r="AA901" s="1" t="s">
        <v>2</v>
      </c>
      <c r="AB901" s="1" t="s">
        <v>1</v>
      </c>
      <c r="AC901" s="3">
        <v>46106</v>
      </c>
      <c r="AD901" s="2" t="s">
        <v>7</v>
      </c>
      <c r="AE901" s="1" t="s">
        <v>841</v>
      </c>
    </row>
    <row r="902" spans="1:31" ht="39.65" customHeight="1">
      <c r="A902" s="1" t="s">
        <v>631</v>
      </c>
      <c r="B902" s="1" t="s">
        <v>629</v>
      </c>
      <c r="C902" s="1" t="s">
        <v>633</v>
      </c>
      <c r="D902" s="1" t="s">
        <v>848</v>
      </c>
      <c r="E902" s="1" t="s">
        <v>40</v>
      </c>
      <c r="F902" s="2" t="s">
        <v>7</v>
      </c>
      <c r="G902" s="2">
        <f>VLOOKUP(Tabla1[[#This Row],[NOMBRE DE SERIE]],CCD!$A$3:$D$181,2,0)</f>
        <v>15</v>
      </c>
      <c r="H902" s="1" t="s">
        <v>2243</v>
      </c>
      <c r="I902" s="2">
        <v>1</v>
      </c>
      <c r="J902" s="2">
        <v>0</v>
      </c>
      <c r="K902" s="2">
        <v>0</v>
      </c>
      <c r="L902" s="2">
        <f>VLOOKUP(Tabla1[[#This Row],[NoMBRE DE SuBSERIE]],CCD!$C$3:$D$181,2,0)</f>
        <v>12</v>
      </c>
      <c r="M902" s="1" t="s">
        <v>2397</v>
      </c>
      <c r="N902" s="2" t="s">
        <v>7</v>
      </c>
      <c r="O902" s="2" t="s">
        <v>7</v>
      </c>
      <c r="P902" s="2" t="s">
        <v>7</v>
      </c>
      <c r="Q902" s="1" t="s">
        <v>907</v>
      </c>
      <c r="R902" s="2" t="s">
        <v>8</v>
      </c>
      <c r="S902" s="2" t="s">
        <v>8</v>
      </c>
      <c r="T902" s="2" t="s">
        <v>671</v>
      </c>
      <c r="U902" s="2" t="s">
        <v>7</v>
      </c>
      <c r="V902" s="2" t="s">
        <v>7</v>
      </c>
      <c r="W902" s="2" t="s">
        <v>8</v>
      </c>
      <c r="X902" s="2">
        <v>0</v>
      </c>
      <c r="Y902" s="1" t="s">
        <v>1294</v>
      </c>
      <c r="Z902" s="1">
        <v>0</v>
      </c>
      <c r="AA902" s="1" t="s">
        <v>2</v>
      </c>
      <c r="AB902" s="1" t="s">
        <v>1</v>
      </c>
      <c r="AC902" s="3">
        <v>46106</v>
      </c>
      <c r="AD902" s="2" t="s">
        <v>7</v>
      </c>
      <c r="AE902" s="1" t="s">
        <v>841</v>
      </c>
    </row>
    <row r="903" spans="1:31" ht="39.65" customHeight="1">
      <c r="A903" s="1" t="s">
        <v>631</v>
      </c>
      <c r="B903" s="1" t="s">
        <v>629</v>
      </c>
      <c r="C903" s="1" t="s">
        <v>633</v>
      </c>
      <c r="D903" s="1" t="s">
        <v>848</v>
      </c>
      <c r="E903" s="1" t="s">
        <v>40</v>
      </c>
      <c r="F903" s="2" t="s">
        <v>7</v>
      </c>
      <c r="G903" s="2">
        <f>VLOOKUP(Tabla1[[#This Row],[NOMBRE DE SERIE]],CCD!$A$3:$D$181,2,0)</f>
        <v>15</v>
      </c>
      <c r="H903" s="1" t="s">
        <v>2243</v>
      </c>
      <c r="I903" s="2">
        <v>1</v>
      </c>
      <c r="J903" s="2">
        <v>0</v>
      </c>
      <c r="K903" s="2">
        <v>0</v>
      </c>
      <c r="L903" s="2">
        <f>VLOOKUP(Tabla1[[#This Row],[NoMBRE DE SuBSERIE]],CCD!$C$3:$D$181,2,0)</f>
        <v>12</v>
      </c>
      <c r="M903" s="1" t="s">
        <v>2397</v>
      </c>
      <c r="N903" s="2" t="s">
        <v>7</v>
      </c>
      <c r="O903" s="2" t="s">
        <v>7</v>
      </c>
      <c r="P903" s="2" t="s">
        <v>7</v>
      </c>
      <c r="Q903" s="1" t="s">
        <v>660</v>
      </c>
      <c r="R903" s="2" t="s">
        <v>233</v>
      </c>
      <c r="S903" s="2" t="s">
        <v>8</v>
      </c>
      <c r="T903" s="2" t="s">
        <v>671</v>
      </c>
      <c r="U903" s="2" t="s">
        <v>7</v>
      </c>
      <c r="V903" s="2" t="s">
        <v>7</v>
      </c>
      <c r="W903" s="2" t="s">
        <v>8</v>
      </c>
      <c r="X903" s="2">
        <v>0</v>
      </c>
      <c r="Y903" s="1" t="s">
        <v>1295</v>
      </c>
      <c r="Z903" s="1">
        <v>0</v>
      </c>
      <c r="AA903" s="1" t="s">
        <v>2</v>
      </c>
      <c r="AB903" s="1" t="s">
        <v>1</v>
      </c>
      <c r="AC903" s="3">
        <v>46106</v>
      </c>
      <c r="AD903" s="2" t="s">
        <v>7</v>
      </c>
      <c r="AE903" s="1" t="s">
        <v>841</v>
      </c>
    </row>
    <row r="904" spans="1:31" ht="39.65" customHeight="1">
      <c r="A904" s="1" t="s">
        <v>631</v>
      </c>
      <c r="B904" s="1" t="s">
        <v>629</v>
      </c>
      <c r="C904" s="1" t="s">
        <v>633</v>
      </c>
      <c r="D904" s="1" t="s">
        <v>848</v>
      </c>
      <c r="E904" s="1" t="s">
        <v>40</v>
      </c>
      <c r="F904" s="2" t="s">
        <v>7</v>
      </c>
      <c r="G904" s="2">
        <f>VLOOKUP(Tabla1[[#This Row],[NOMBRE DE SERIE]],CCD!$A$3:$D$181,2,0)</f>
        <v>15</v>
      </c>
      <c r="H904" s="1" t="s">
        <v>2243</v>
      </c>
      <c r="I904" s="2">
        <v>1</v>
      </c>
      <c r="J904" s="2">
        <v>0</v>
      </c>
      <c r="K904" s="2">
        <v>0</v>
      </c>
      <c r="L904" s="2">
        <f>VLOOKUP(Tabla1[[#This Row],[NoMBRE DE SuBSERIE]],CCD!$C$3:$D$181,2,0)</f>
        <v>12</v>
      </c>
      <c r="M904" s="1" t="s">
        <v>2397</v>
      </c>
      <c r="N904" s="2" t="s">
        <v>7</v>
      </c>
      <c r="O904" s="2" t="s">
        <v>7</v>
      </c>
      <c r="P904" s="2" t="s">
        <v>7</v>
      </c>
      <c r="Q904" s="1" t="s">
        <v>853</v>
      </c>
      <c r="R904" s="2" t="s">
        <v>244</v>
      </c>
      <c r="S904" s="2" t="s">
        <v>8</v>
      </c>
      <c r="T904" s="2" t="s">
        <v>671</v>
      </c>
      <c r="U904" s="2" t="s">
        <v>7</v>
      </c>
      <c r="V904" s="2" t="s">
        <v>7</v>
      </c>
      <c r="W904" s="2" t="s">
        <v>8</v>
      </c>
      <c r="X904" s="2">
        <v>0</v>
      </c>
      <c r="Y904" s="1" t="s">
        <v>1296</v>
      </c>
      <c r="Z904" s="1">
        <v>0</v>
      </c>
      <c r="AA904" s="1" t="s">
        <v>2</v>
      </c>
      <c r="AB904" s="1" t="s">
        <v>1</v>
      </c>
      <c r="AC904" s="3">
        <v>46106</v>
      </c>
      <c r="AD904" s="2" t="s">
        <v>7</v>
      </c>
      <c r="AE904" s="1" t="s">
        <v>841</v>
      </c>
    </row>
    <row r="905" spans="1:31" ht="39.65" customHeight="1">
      <c r="A905" s="1" t="s">
        <v>631</v>
      </c>
      <c r="B905" s="1" t="s">
        <v>629</v>
      </c>
      <c r="C905" s="1" t="s">
        <v>633</v>
      </c>
      <c r="D905" s="1" t="s">
        <v>848</v>
      </c>
      <c r="E905" s="1" t="s">
        <v>40</v>
      </c>
      <c r="F905" s="2" t="s">
        <v>7</v>
      </c>
      <c r="G905" s="2">
        <f>VLOOKUP(Tabla1[[#This Row],[NOMBRE DE SERIE]],CCD!$A$3:$D$181,2,0)</f>
        <v>15</v>
      </c>
      <c r="H905" s="1" t="s">
        <v>2243</v>
      </c>
      <c r="I905" s="2">
        <v>1</v>
      </c>
      <c r="J905" s="2">
        <v>0</v>
      </c>
      <c r="K905" s="2">
        <v>0</v>
      </c>
      <c r="L905" s="2">
        <f>VLOOKUP(Tabla1[[#This Row],[NoMBRE DE SuBSERIE]],CCD!$C$3:$D$181,2,0)</f>
        <v>12</v>
      </c>
      <c r="M905" s="1" t="s">
        <v>2397</v>
      </c>
      <c r="N905" s="2" t="s">
        <v>7</v>
      </c>
      <c r="O905" s="2" t="s">
        <v>7</v>
      </c>
      <c r="P905" s="2" t="s">
        <v>7</v>
      </c>
      <c r="Q905" s="1" t="s">
        <v>908</v>
      </c>
      <c r="R905" s="2" t="s">
        <v>8</v>
      </c>
      <c r="S905" s="2" t="s">
        <v>8</v>
      </c>
      <c r="T905" s="2" t="s">
        <v>671</v>
      </c>
      <c r="U905" s="2" t="s">
        <v>7</v>
      </c>
      <c r="V905" s="2" t="s">
        <v>7</v>
      </c>
      <c r="W905" s="2" t="s">
        <v>8</v>
      </c>
      <c r="X905" s="2">
        <v>0</v>
      </c>
      <c r="Y905" s="1" t="s">
        <v>1297</v>
      </c>
      <c r="Z905" s="1">
        <v>0</v>
      </c>
      <c r="AA905" s="1" t="s">
        <v>2</v>
      </c>
      <c r="AB905" s="1" t="s">
        <v>1</v>
      </c>
      <c r="AC905" s="3">
        <v>46106</v>
      </c>
      <c r="AD905" s="2" t="s">
        <v>7</v>
      </c>
      <c r="AE905" s="1" t="s">
        <v>841</v>
      </c>
    </row>
    <row r="906" spans="1:31" ht="39.65" customHeight="1">
      <c r="A906" s="1" t="s">
        <v>631</v>
      </c>
      <c r="B906" s="1" t="s">
        <v>629</v>
      </c>
      <c r="C906" s="1" t="s">
        <v>633</v>
      </c>
      <c r="D906" s="1" t="s">
        <v>848</v>
      </c>
      <c r="E906" s="1" t="s">
        <v>40</v>
      </c>
      <c r="F906" s="2" t="s">
        <v>7</v>
      </c>
      <c r="G906" s="2">
        <f>VLOOKUP(Tabla1[[#This Row],[NOMBRE DE SERIE]],CCD!$A$3:$D$181,2,0)</f>
        <v>15</v>
      </c>
      <c r="H906" s="1" t="s">
        <v>2243</v>
      </c>
      <c r="I906" s="2">
        <v>1</v>
      </c>
      <c r="J906" s="2">
        <v>0</v>
      </c>
      <c r="K906" s="2">
        <v>0</v>
      </c>
      <c r="L906" s="2">
        <f>VLOOKUP(Tabla1[[#This Row],[NoMBRE DE SuBSERIE]],CCD!$C$3:$D$181,2,0)</f>
        <v>12</v>
      </c>
      <c r="M906" s="1" t="s">
        <v>2397</v>
      </c>
      <c r="N906" s="2" t="s">
        <v>7</v>
      </c>
      <c r="O906" s="2" t="s">
        <v>7</v>
      </c>
      <c r="P906" s="2" t="s">
        <v>7</v>
      </c>
      <c r="Q906" s="1" t="s">
        <v>642</v>
      </c>
      <c r="R906" s="2" t="s">
        <v>8</v>
      </c>
      <c r="S906" s="2" t="s">
        <v>8</v>
      </c>
      <c r="T906" s="2" t="s">
        <v>671</v>
      </c>
      <c r="U906" s="2" t="s">
        <v>7</v>
      </c>
      <c r="V906" s="2" t="s">
        <v>7</v>
      </c>
      <c r="W906" s="2" t="s">
        <v>8</v>
      </c>
      <c r="X906" s="2">
        <v>0</v>
      </c>
      <c r="Y906" s="1" t="s">
        <v>1298</v>
      </c>
      <c r="Z906" s="1">
        <v>0</v>
      </c>
      <c r="AA906" s="1" t="s">
        <v>2</v>
      </c>
      <c r="AB906" s="1" t="s">
        <v>1</v>
      </c>
      <c r="AC906" s="3">
        <v>46106</v>
      </c>
      <c r="AD906" s="2" t="s">
        <v>7</v>
      </c>
      <c r="AE906" s="1" t="s">
        <v>841</v>
      </c>
    </row>
    <row r="907" spans="1:31" ht="39.65" customHeight="1">
      <c r="A907" s="1" t="s">
        <v>631</v>
      </c>
      <c r="B907" s="1" t="s">
        <v>629</v>
      </c>
      <c r="C907" s="1" t="s">
        <v>633</v>
      </c>
      <c r="D907" s="1" t="s">
        <v>848</v>
      </c>
      <c r="E907" s="1" t="s">
        <v>40</v>
      </c>
      <c r="F907" s="2" t="s">
        <v>7</v>
      </c>
      <c r="G907" s="2">
        <f>VLOOKUP(Tabla1[[#This Row],[NOMBRE DE SERIE]],CCD!$A$3:$D$181,2,0)</f>
        <v>15</v>
      </c>
      <c r="H907" s="1" t="s">
        <v>2243</v>
      </c>
      <c r="I907" s="2">
        <v>1</v>
      </c>
      <c r="J907" s="2">
        <v>0</v>
      </c>
      <c r="K907" s="2">
        <v>0</v>
      </c>
      <c r="L907" s="2">
        <f>VLOOKUP(Tabla1[[#This Row],[NoMBRE DE SuBSERIE]],CCD!$C$3:$D$181,2,0)</f>
        <v>12</v>
      </c>
      <c r="M907" s="1" t="s">
        <v>2397</v>
      </c>
      <c r="N907" s="2" t="s">
        <v>7</v>
      </c>
      <c r="O907" s="2" t="s">
        <v>7</v>
      </c>
      <c r="P907" s="2" t="s">
        <v>7</v>
      </c>
      <c r="Q907" s="1" t="s">
        <v>65</v>
      </c>
      <c r="R907" s="2" t="s">
        <v>8</v>
      </c>
      <c r="S907" s="2" t="s">
        <v>8</v>
      </c>
      <c r="T907" s="2" t="s">
        <v>671</v>
      </c>
      <c r="U907" s="2" t="s">
        <v>7</v>
      </c>
      <c r="V907" s="2" t="s">
        <v>7</v>
      </c>
      <c r="W907" s="2" t="s">
        <v>8</v>
      </c>
      <c r="X907" s="2">
        <v>0</v>
      </c>
      <c r="Y907" s="1" t="s">
        <v>1299</v>
      </c>
      <c r="Z907" s="1">
        <v>0</v>
      </c>
      <c r="AA907" s="1" t="s">
        <v>2</v>
      </c>
      <c r="AB907" s="1" t="s">
        <v>1</v>
      </c>
      <c r="AC907" s="3">
        <v>46106</v>
      </c>
      <c r="AD907" s="2" t="s">
        <v>7</v>
      </c>
      <c r="AE907" s="1" t="s">
        <v>841</v>
      </c>
    </row>
    <row r="908" spans="1:31" ht="39.65" customHeight="1">
      <c r="A908" s="1" t="s">
        <v>631</v>
      </c>
      <c r="B908" s="1" t="s">
        <v>629</v>
      </c>
      <c r="C908" s="1" t="s">
        <v>633</v>
      </c>
      <c r="D908" s="1" t="s">
        <v>848</v>
      </c>
      <c r="E908" s="1" t="s">
        <v>40</v>
      </c>
      <c r="F908" s="2" t="s">
        <v>7</v>
      </c>
      <c r="G908" s="2">
        <f>VLOOKUP(Tabla1[[#This Row],[NOMBRE DE SERIE]],CCD!$A$3:$D$181,2,0)</f>
        <v>15</v>
      </c>
      <c r="H908" s="1" t="s">
        <v>2243</v>
      </c>
      <c r="I908" s="2">
        <v>1</v>
      </c>
      <c r="J908" s="2">
        <v>0</v>
      </c>
      <c r="K908" s="2">
        <v>0</v>
      </c>
      <c r="L908" s="2">
        <f>VLOOKUP(Tabla1[[#This Row],[NoMBRE DE SuBSERIE]],CCD!$C$3:$D$181,2,0)</f>
        <v>12</v>
      </c>
      <c r="M908" s="1" t="s">
        <v>2397</v>
      </c>
      <c r="N908" s="2" t="s">
        <v>7</v>
      </c>
      <c r="O908" s="2" t="s">
        <v>7</v>
      </c>
      <c r="P908" s="2" t="s">
        <v>7</v>
      </c>
      <c r="Q908" s="1" t="s">
        <v>1047</v>
      </c>
      <c r="R908" s="2" t="s">
        <v>244</v>
      </c>
      <c r="S908" s="2" t="s">
        <v>8</v>
      </c>
      <c r="T908" s="2" t="s">
        <v>671</v>
      </c>
      <c r="U908" s="2" t="s">
        <v>7</v>
      </c>
      <c r="V908" s="2" t="s">
        <v>7</v>
      </c>
      <c r="W908" s="2" t="s">
        <v>8</v>
      </c>
      <c r="X908" s="2">
        <v>0</v>
      </c>
      <c r="Y908" s="1" t="s">
        <v>1300</v>
      </c>
      <c r="Z908" s="1">
        <v>0</v>
      </c>
      <c r="AA908" s="1" t="s">
        <v>2</v>
      </c>
      <c r="AB908" s="1" t="s">
        <v>1</v>
      </c>
      <c r="AC908" s="3">
        <v>46106</v>
      </c>
      <c r="AD908" s="2" t="s">
        <v>7</v>
      </c>
      <c r="AE908" s="1" t="s">
        <v>841</v>
      </c>
    </row>
    <row r="909" spans="1:31" ht="39.65" customHeight="1">
      <c r="A909" s="1" t="s">
        <v>631</v>
      </c>
      <c r="B909" s="1" t="s">
        <v>629</v>
      </c>
      <c r="C909" s="1" t="s">
        <v>633</v>
      </c>
      <c r="D909" s="1" t="s">
        <v>848</v>
      </c>
      <c r="E909" s="1" t="s">
        <v>40</v>
      </c>
      <c r="F909" s="2" t="s">
        <v>7</v>
      </c>
      <c r="G909" s="2">
        <f>VLOOKUP(Tabla1[[#This Row],[NOMBRE DE SERIE]],CCD!$A$3:$D$181,2,0)</f>
        <v>15</v>
      </c>
      <c r="H909" s="1" t="s">
        <v>2243</v>
      </c>
      <c r="I909" s="2">
        <v>1</v>
      </c>
      <c r="J909" s="2">
        <v>0</v>
      </c>
      <c r="K909" s="2">
        <v>0</v>
      </c>
      <c r="L909" s="2">
        <f>VLOOKUP(Tabla1[[#This Row],[NoMBRE DE SuBSERIE]],CCD!$C$3:$D$181,2,0)</f>
        <v>12</v>
      </c>
      <c r="M909" s="1" t="s">
        <v>2397</v>
      </c>
      <c r="N909" s="2" t="s">
        <v>7</v>
      </c>
      <c r="O909" s="2" t="s">
        <v>7</v>
      </c>
      <c r="P909" s="2" t="s">
        <v>7</v>
      </c>
      <c r="Q909" s="1" t="s">
        <v>924</v>
      </c>
      <c r="R909" s="2" t="s">
        <v>244</v>
      </c>
      <c r="S909" s="2" t="s">
        <v>8</v>
      </c>
      <c r="T909" s="2" t="s">
        <v>671</v>
      </c>
      <c r="U909" s="2" t="s">
        <v>7</v>
      </c>
      <c r="V909" s="2" t="s">
        <v>7</v>
      </c>
      <c r="W909" s="2" t="s">
        <v>8</v>
      </c>
      <c r="X909" s="2">
        <v>0</v>
      </c>
      <c r="Y909" s="1" t="s">
        <v>1301</v>
      </c>
      <c r="Z909" s="1">
        <v>0</v>
      </c>
      <c r="AA909" s="1" t="s">
        <v>2</v>
      </c>
      <c r="AB909" s="1" t="s">
        <v>1</v>
      </c>
      <c r="AC909" s="3">
        <v>46106</v>
      </c>
      <c r="AD909" s="2" t="s">
        <v>7</v>
      </c>
      <c r="AE909" s="1" t="s">
        <v>841</v>
      </c>
    </row>
    <row r="910" spans="1:31" ht="39.65" customHeight="1">
      <c r="A910" s="1" t="s">
        <v>631</v>
      </c>
      <c r="B910" s="1" t="s">
        <v>629</v>
      </c>
      <c r="C910" s="1" t="s">
        <v>633</v>
      </c>
      <c r="D910" s="1" t="s">
        <v>848</v>
      </c>
      <c r="E910" s="1" t="s">
        <v>40</v>
      </c>
      <c r="F910" s="2" t="s">
        <v>7</v>
      </c>
      <c r="G910" s="2">
        <f>VLOOKUP(Tabla1[[#This Row],[NOMBRE DE SERIE]],CCD!$A$3:$D$181,2,0)</f>
        <v>15</v>
      </c>
      <c r="H910" s="1" t="s">
        <v>2243</v>
      </c>
      <c r="I910" s="2">
        <v>1</v>
      </c>
      <c r="J910" s="2">
        <v>0</v>
      </c>
      <c r="K910" s="2">
        <v>0</v>
      </c>
      <c r="L910" s="2">
        <f>VLOOKUP(Tabla1[[#This Row],[NoMBRE DE SuBSERIE]],CCD!$C$3:$D$181,2,0)</f>
        <v>12</v>
      </c>
      <c r="M910" s="1" t="s">
        <v>2397</v>
      </c>
      <c r="N910" s="2" t="s">
        <v>7</v>
      </c>
      <c r="O910" s="2" t="s">
        <v>7</v>
      </c>
      <c r="P910" s="2" t="s">
        <v>7</v>
      </c>
      <c r="Q910" s="1" t="s">
        <v>925</v>
      </c>
      <c r="R910" s="2" t="s">
        <v>233</v>
      </c>
      <c r="S910" s="2" t="s">
        <v>8</v>
      </c>
      <c r="T910" s="2" t="s">
        <v>671</v>
      </c>
      <c r="U910" s="2" t="s">
        <v>7</v>
      </c>
      <c r="V910" s="2" t="s">
        <v>7</v>
      </c>
      <c r="W910" s="2" t="s">
        <v>8</v>
      </c>
      <c r="X910" s="2">
        <v>0</v>
      </c>
      <c r="Y910" s="1" t="s">
        <v>1302</v>
      </c>
      <c r="Z910" s="1">
        <v>0</v>
      </c>
      <c r="AA910" s="1" t="s">
        <v>2</v>
      </c>
      <c r="AB910" s="1" t="s">
        <v>1</v>
      </c>
      <c r="AC910" s="3">
        <v>46106</v>
      </c>
      <c r="AD910" s="2" t="s">
        <v>7</v>
      </c>
      <c r="AE910" s="1" t="s">
        <v>841</v>
      </c>
    </row>
    <row r="911" spans="1:31" ht="39.65" customHeight="1">
      <c r="A911" s="1" t="s">
        <v>631</v>
      </c>
      <c r="B911" s="1" t="s">
        <v>629</v>
      </c>
      <c r="C911" s="1" t="s">
        <v>633</v>
      </c>
      <c r="D911" s="1" t="s">
        <v>848</v>
      </c>
      <c r="E911" s="1" t="s">
        <v>40</v>
      </c>
      <c r="F911" s="2" t="s">
        <v>7</v>
      </c>
      <c r="G911" s="2">
        <f>VLOOKUP(Tabla1[[#This Row],[NOMBRE DE SERIE]],CCD!$A$3:$D$181,2,0)</f>
        <v>15</v>
      </c>
      <c r="H911" s="1" t="s">
        <v>2243</v>
      </c>
      <c r="I911" s="2">
        <v>1</v>
      </c>
      <c r="J911" s="2">
        <v>0</v>
      </c>
      <c r="K911" s="2">
        <v>0</v>
      </c>
      <c r="L911" s="2">
        <f>VLOOKUP(Tabla1[[#This Row],[NoMBRE DE SuBSERIE]],CCD!$C$3:$D$181,2,0)</f>
        <v>12</v>
      </c>
      <c r="M911" s="1" t="s">
        <v>2397</v>
      </c>
      <c r="N911" s="2" t="s">
        <v>7</v>
      </c>
      <c r="O911" s="2" t="s">
        <v>7</v>
      </c>
      <c r="P911" s="2" t="s">
        <v>7</v>
      </c>
      <c r="Q911" s="1" t="s">
        <v>926</v>
      </c>
      <c r="R911" s="2" t="s">
        <v>244</v>
      </c>
      <c r="S911" s="2" t="s">
        <v>8</v>
      </c>
      <c r="T911" s="2" t="s">
        <v>671</v>
      </c>
      <c r="U911" s="2" t="s">
        <v>7</v>
      </c>
      <c r="V911" s="2" t="s">
        <v>7</v>
      </c>
      <c r="W911" s="2" t="s">
        <v>8</v>
      </c>
      <c r="X911" s="2">
        <v>0</v>
      </c>
      <c r="Y911" s="1" t="s">
        <v>1303</v>
      </c>
      <c r="Z911" s="1">
        <v>0</v>
      </c>
      <c r="AA911" s="1" t="s">
        <v>2</v>
      </c>
      <c r="AB911" s="1" t="s">
        <v>1</v>
      </c>
      <c r="AC911" s="3">
        <v>46106</v>
      </c>
      <c r="AD911" s="2" t="s">
        <v>7</v>
      </c>
      <c r="AE911" s="1" t="s">
        <v>841</v>
      </c>
    </row>
    <row r="912" spans="1:31" ht="39.65" customHeight="1">
      <c r="A912" s="1" t="s">
        <v>631</v>
      </c>
      <c r="B912" s="1" t="s">
        <v>629</v>
      </c>
      <c r="C912" s="1" t="s">
        <v>633</v>
      </c>
      <c r="D912" s="1" t="s">
        <v>848</v>
      </c>
      <c r="E912" s="1" t="s">
        <v>40</v>
      </c>
      <c r="F912" s="2" t="s">
        <v>7</v>
      </c>
      <c r="G912" s="2">
        <f>VLOOKUP(Tabla1[[#This Row],[NOMBRE DE SERIE]],CCD!$A$3:$D$181,2,0)</f>
        <v>15</v>
      </c>
      <c r="H912" s="1" t="s">
        <v>2243</v>
      </c>
      <c r="I912" s="2">
        <v>1</v>
      </c>
      <c r="J912" s="2">
        <v>0</v>
      </c>
      <c r="K912" s="2">
        <v>0</v>
      </c>
      <c r="L912" s="2">
        <f>VLOOKUP(Tabla1[[#This Row],[NoMBRE DE SuBSERIE]],CCD!$C$3:$D$181,2,0)</f>
        <v>12</v>
      </c>
      <c r="M912" s="1" t="s">
        <v>2397</v>
      </c>
      <c r="N912" s="2" t="s">
        <v>7</v>
      </c>
      <c r="O912" s="2" t="s">
        <v>7</v>
      </c>
      <c r="P912" s="2" t="s">
        <v>7</v>
      </c>
      <c r="Q912" s="1" t="s">
        <v>656</v>
      </c>
      <c r="R912" s="2" t="s">
        <v>244</v>
      </c>
      <c r="S912" s="2" t="s">
        <v>8</v>
      </c>
      <c r="T912" s="2" t="s">
        <v>671</v>
      </c>
      <c r="U912" s="2" t="s">
        <v>7</v>
      </c>
      <c r="V912" s="2" t="s">
        <v>7</v>
      </c>
      <c r="W912" s="2" t="s">
        <v>8</v>
      </c>
      <c r="X912" s="2">
        <v>0</v>
      </c>
      <c r="Y912" s="1" t="s">
        <v>1304</v>
      </c>
      <c r="Z912" s="1">
        <v>0</v>
      </c>
      <c r="AA912" s="1" t="s">
        <v>2</v>
      </c>
      <c r="AB912" s="1" t="s">
        <v>1</v>
      </c>
      <c r="AC912" s="3">
        <v>46106</v>
      </c>
      <c r="AD912" s="2" t="s">
        <v>7</v>
      </c>
      <c r="AE912" s="1" t="s">
        <v>841</v>
      </c>
    </row>
    <row r="913" spans="1:31" ht="39.65" customHeight="1">
      <c r="A913" s="1" t="s">
        <v>631</v>
      </c>
      <c r="B913" s="1" t="s">
        <v>629</v>
      </c>
      <c r="C913" s="1" t="s">
        <v>633</v>
      </c>
      <c r="D913" s="1" t="s">
        <v>848</v>
      </c>
      <c r="E913" s="1" t="s">
        <v>40</v>
      </c>
      <c r="F913" s="2" t="s">
        <v>7</v>
      </c>
      <c r="G913" s="2">
        <f>VLOOKUP(Tabla1[[#This Row],[NOMBRE DE SERIE]],CCD!$A$3:$D$181,2,0)</f>
        <v>15</v>
      </c>
      <c r="H913" s="1" t="s">
        <v>2243</v>
      </c>
      <c r="I913" s="2">
        <v>1</v>
      </c>
      <c r="J913" s="2">
        <v>0</v>
      </c>
      <c r="K913" s="2">
        <v>0</v>
      </c>
      <c r="L913" s="2">
        <f>VLOOKUP(Tabla1[[#This Row],[NoMBRE DE SuBSERIE]],CCD!$C$3:$D$181,2,0)</f>
        <v>12</v>
      </c>
      <c r="M913" s="1" t="s">
        <v>2397</v>
      </c>
      <c r="N913" s="2" t="s">
        <v>7</v>
      </c>
      <c r="O913" s="2" t="s">
        <v>7</v>
      </c>
      <c r="P913" s="2" t="s">
        <v>7</v>
      </c>
      <c r="Q913" s="1" t="s">
        <v>912</v>
      </c>
      <c r="R913" s="2" t="s">
        <v>233</v>
      </c>
      <c r="S913" s="2" t="s">
        <v>8</v>
      </c>
      <c r="T913" s="2" t="s">
        <v>671</v>
      </c>
      <c r="U913" s="2" t="s">
        <v>7</v>
      </c>
      <c r="V913" s="2" t="s">
        <v>7</v>
      </c>
      <c r="W913" s="2" t="s">
        <v>8</v>
      </c>
      <c r="X913" s="2">
        <v>0</v>
      </c>
      <c r="Y913" s="1" t="s">
        <v>1305</v>
      </c>
      <c r="Z913" s="1">
        <v>0</v>
      </c>
      <c r="AA913" s="1" t="s">
        <v>2</v>
      </c>
      <c r="AB913" s="1" t="s">
        <v>1</v>
      </c>
      <c r="AC913" s="3">
        <v>46106</v>
      </c>
      <c r="AD913" s="2" t="s">
        <v>7</v>
      </c>
      <c r="AE913" s="1" t="s">
        <v>841</v>
      </c>
    </row>
    <row r="914" spans="1:31" ht="39.65" customHeight="1">
      <c r="A914" s="1" t="s">
        <v>631</v>
      </c>
      <c r="B914" s="1" t="s">
        <v>629</v>
      </c>
      <c r="C914" s="1" t="s">
        <v>633</v>
      </c>
      <c r="D914" s="1" t="s">
        <v>848</v>
      </c>
      <c r="E914" s="1" t="s">
        <v>40</v>
      </c>
      <c r="F914" s="2" t="s">
        <v>7</v>
      </c>
      <c r="G914" s="2">
        <f>VLOOKUP(Tabla1[[#This Row],[NOMBRE DE SERIE]],CCD!$A$3:$D$181,2,0)</f>
        <v>15</v>
      </c>
      <c r="H914" s="1" t="s">
        <v>2243</v>
      </c>
      <c r="I914" s="2">
        <v>1</v>
      </c>
      <c r="J914" s="2">
        <v>0</v>
      </c>
      <c r="K914" s="2">
        <v>0</v>
      </c>
      <c r="L914" s="2">
        <f>VLOOKUP(Tabla1[[#This Row],[NoMBRE DE SuBSERIE]],CCD!$C$3:$D$181,2,0)</f>
        <v>12</v>
      </c>
      <c r="M914" s="1" t="s">
        <v>2397</v>
      </c>
      <c r="N914" s="2" t="s">
        <v>7</v>
      </c>
      <c r="O914" s="2" t="s">
        <v>7</v>
      </c>
      <c r="P914" s="2" t="s">
        <v>7</v>
      </c>
      <c r="Q914" s="1" t="s">
        <v>917</v>
      </c>
      <c r="R914" s="2" t="s">
        <v>244</v>
      </c>
      <c r="S914" s="2" t="s">
        <v>8</v>
      </c>
      <c r="T914" s="2" t="s">
        <v>671</v>
      </c>
      <c r="U914" s="2" t="s">
        <v>7</v>
      </c>
      <c r="V914" s="2" t="s">
        <v>7</v>
      </c>
      <c r="W914" s="2" t="s">
        <v>8</v>
      </c>
      <c r="X914" s="2">
        <v>0</v>
      </c>
      <c r="Y914" s="1" t="s">
        <v>1306</v>
      </c>
      <c r="Z914" s="1">
        <v>0</v>
      </c>
      <c r="AA914" s="1" t="s">
        <v>2</v>
      </c>
      <c r="AB914" s="1" t="s">
        <v>1</v>
      </c>
      <c r="AC914" s="3">
        <v>46106</v>
      </c>
      <c r="AD914" s="2" t="s">
        <v>7</v>
      </c>
      <c r="AE914" s="1" t="s">
        <v>841</v>
      </c>
    </row>
    <row r="915" spans="1:31" ht="39.65" customHeight="1">
      <c r="A915" s="1" t="s">
        <v>631</v>
      </c>
      <c r="B915" s="1" t="s">
        <v>629</v>
      </c>
      <c r="C915" s="1" t="s">
        <v>633</v>
      </c>
      <c r="D915" s="1" t="s">
        <v>848</v>
      </c>
      <c r="E915" s="1" t="s">
        <v>40</v>
      </c>
      <c r="F915" s="2" t="s">
        <v>7</v>
      </c>
      <c r="G915" s="2">
        <f>VLOOKUP(Tabla1[[#This Row],[NOMBRE DE SERIE]],CCD!$A$3:$D$181,2,0)</f>
        <v>15</v>
      </c>
      <c r="H915" s="1" t="s">
        <v>2243</v>
      </c>
      <c r="I915" s="2">
        <v>1</v>
      </c>
      <c r="J915" s="2">
        <v>0</v>
      </c>
      <c r="K915" s="2">
        <v>0</v>
      </c>
      <c r="L915" s="2">
        <f>VLOOKUP(Tabla1[[#This Row],[NoMBRE DE SuBSERIE]],CCD!$C$3:$D$181,2,0)</f>
        <v>12</v>
      </c>
      <c r="M915" s="1" t="s">
        <v>2397</v>
      </c>
      <c r="N915" s="2" t="s">
        <v>7</v>
      </c>
      <c r="O915" s="2" t="s">
        <v>7</v>
      </c>
      <c r="P915" s="2" t="s">
        <v>7</v>
      </c>
      <c r="Q915" s="1" t="s">
        <v>918</v>
      </c>
      <c r="R915" s="2" t="s">
        <v>244</v>
      </c>
      <c r="S915" s="2" t="s">
        <v>8</v>
      </c>
      <c r="T915" s="2" t="s">
        <v>671</v>
      </c>
      <c r="U915" s="2" t="s">
        <v>7</v>
      </c>
      <c r="V915" s="2" t="s">
        <v>7</v>
      </c>
      <c r="W915" s="2" t="s">
        <v>8</v>
      </c>
      <c r="X915" s="2">
        <v>0</v>
      </c>
      <c r="Y915" s="1" t="s">
        <v>1307</v>
      </c>
      <c r="Z915" s="1">
        <v>0</v>
      </c>
      <c r="AA915" s="1" t="s">
        <v>2</v>
      </c>
      <c r="AB915" s="1" t="s">
        <v>1</v>
      </c>
      <c r="AC915" s="3">
        <v>46106</v>
      </c>
      <c r="AD915" s="2" t="s">
        <v>7</v>
      </c>
      <c r="AE915" s="1" t="s">
        <v>841</v>
      </c>
    </row>
    <row r="916" spans="1:31" ht="39.65" customHeight="1">
      <c r="A916" s="1" t="s">
        <v>631</v>
      </c>
      <c r="B916" s="1" t="s">
        <v>629</v>
      </c>
      <c r="C916" s="1" t="s">
        <v>633</v>
      </c>
      <c r="D916" s="1" t="s">
        <v>848</v>
      </c>
      <c r="E916" s="1" t="s">
        <v>40</v>
      </c>
      <c r="F916" s="2" t="s">
        <v>7</v>
      </c>
      <c r="G916" s="2">
        <f>VLOOKUP(Tabla1[[#This Row],[NOMBRE DE SERIE]],CCD!$A$3:$D$181,2,0)</f>
        <v>15</v>
      </c>
      <c r="H916" s="1" t="s">
        <v>2243</v>
      </c>
      <c r="I916" s="2">
        <v>1</v>
      </c>
      <c r="J916" s="2">
        <v>0</v>
      </c>
      <c r="K916" s="2">
        <v>0</v>
      </c>
      <c r="L916" s="2">
        <f>VLOOKUP(Tabla1[[#This Row],[NoMBRE DE SuBSERIE]],CCD!$C$3:$D$181,2,0)</f>
        <v>12</v>
      </c>
      <c r="M916" s="1" t="s">
        <v>2397</v>
      </c>
      <c r="N916" s="2" t="s">
        <v>7</v>
      </c>
      <c r="O916" s="2" t="s">
        <v>7</v>
      </c>
      <c r="P916" s="2" t="s">
        <v>7</v>
      </c>
      <c r="Q916" s="1" t="s">
        <v>927</v>
      </c>
      <c r="R916" s="2" t="s">
        <v>233</v>
      </c>
      <c r="S916" s="2" t="s">
        <v>8</v>
      </c>
      <c r="T916" s="2" t="s">
        <v>671</v>
      </c>
      <c r="U916" s="2" t="s">
        <v>7</v>
      </c>
      <c r="V916" s="2" t="s">
        <v>7</v>
      </c>
      <c r="W916" s="2" t="s">
        <v>8</v>
      </c>
      <c r="X916" s="2">
        <v>0</v>
      </c>
      <c r="Y916" s="1" t="s">
        <v>1308</v>
      </c>
      <c r="Z916" s="1">
        <v>0</v>
      </c>
      <c r="AA916" s="1" t="s">
        <v>2</v>
      </c>
      <c r="AB916" s="1" t="s">
        <v>1</v>
      </c>
      <c r="AC916" s="3">
        <v>46106</v>
      </c>
      <c r="AD916" s="2" t="s">
        <v>7</v>
      </c>
      <c r="AE916" s="1" t="s">
        <v>841</v>
      </c>
    </row>
    <row r="917" spans="1:31" ht="39.65" customHeight="1">
      <c r="A917" s="1" t="s">
        <v>631</v>
      </c>
      <c r="B917" s="1" t="s">
        <v>629</v>
      </c>
      <c r="C917" s="1" t="s">
        <v>633</v>
      </c>
      <c r="D917" s="1" t="s">
        <v>848</v>
      </c>
      <c r="E917" s="1" t="s">
        <v>40</v>
      </c>
      <c r="F917" s="2" t="s">
        <v>7</v>
      </c>
      <c r="G917" s="2">
        <f>VLOOKUP(Tabla1[[#This Row],[NOMBRE DE SERIE]],CCD!$A$3:$D$181,2,0)</f>
        <v>15</v>
      </c>
      <c r="H917" s="1" t="s">
        <v>2243</v>
      </c>
      <c r="I917" s="2">
        <v>1</v>
      </c>
      <c r="J917" s="2">
        <v>0</v>
      </c>
      <c r="K917" s="2">
        <v>0</v>
      </c>
      <c r="L917" s="2">
        <f>VLOOKUP(Tabla1[[#This Row],[NoMBRE DE SuBSERIE]],CCD!$C$3:$D$181,2,0)</f>
        <v>12</v>
      </c>
      <c r="M917" s="1" t="s">
        <v>2397</v>
      </c>
      <c r="N917" s="2" t="s">
        <v>7</v>
      </c>
      <c r="O917" s="2" t="s">
        <v>7</v>
      </c>
      <c r="P917" s="2" t="s">
        <v>7</v>
      </c>
      <c r="Q917" s="1" t="s">
        <v>2116</v>
      </c>
      <c r="R917" s="2" t="s">
        <v>233</v>
      </c>
      <c r="S917" s="2" t="s">
        <v>8</v>
      </c>
      <c r="T917" s="2" t="s">
        <v>671</v>
      </c>
      <c r="U917" s="2" t="s">
        <v>7</v>
      </c>
      <c r="V917" s="2" t="s">
        <v>7</v>
      </c>
      <c r="W917" s="2" t="s">
        <v>8</v>
      </c>
      <c r="X917" s="2">
        <v>0</v>
      </c>
      <c r="Y917" s="1" t="s">
        <v>1309</v>
      </c>
      <c r="Z917" s="1">
        <v>0</v>
      </c>
      <c r="AA917" s="1" t="s">
        <v>2</v>
      </c>
      <c r="AB917" s="1" t="s">
        <v>1</v>
      </c>
      <c r="AC917" s="3">
        <v>46106</v>
      </c>
      <c r="AD917" s="2" t="s">
        <v>7</v>
      </c>
      <c r="AE917" s="1" t="s">
        <v>841</v>
      </c>
    </row>
    <row r="918" spans="1:31" ht="39.65" customHeight="1">
      <c r="A918" s="1" t="s">
        <v>631</v>
      </c>
      <c r="B918" s="1" t="s">
        <v>629</v>
      </c>
      <c r="C918" s="1" t="s">
        <v>633</v>
      </c>
      <c r="D918" s="1" t="s">
        <v>848</v>
      </c>
      <c r="E918" s="1" t="s">
        <v>40</v>
      </c>
      <c r="F918" s="2" t="s">
        <v>7</v>
      </c>
      <c r="G918" s="2">
        <f>VLOOKUP(Tabla1[[#This Row],[NOMBRE DE SERIE]],CCD!$A$3:$D$181,2,0)</f>
        <v>15</v>
      </c>
      <c r="H918" s="1" t="s">
        <v>2243</v>
      </c>
      <c r="I918" s="2">
        <v>1</v>
      </c>
      <c r="J918" s="2">
        <v>0</v>
      </c>
      <c r="K918" s="2">
        <v>0</v>
      </c>
      <c r="L918" s="2">
        <f>VLOOKUP(Tabla1[[#This Row],[NoMBRE DE SuBSERIE]],CCD!$C$3:$D$181,2,0)</f>
        <v>12</v>
      </c>
      <c r="M918" s="1" t="s">
        <v>2397</v>
      </c>
      <c r="N918" s="2" t="s">
        <v>7</v>
      </c>
      <c r="O918" s="2" t="s">
        <v>7</v>
      </c>
      <c r="P918" s="2" t="s">
        <v>7</v>
      </c>
      <c r="Q918" s="1" t="s">
        <v>59</v>
      </c>
      <c r="R918" s="2" t="s">
        <v>8</v>
      </c>
      <c r="S918" s="2" t="s">
        <v>8</v>
      </c>
      <c r="T918" s="2" t="s">
        <v>671</v>
      </c>
      <c r="U918" s="2" t="s">
        <v>7</v>
      </c>
      <c r="V918" s="2" t="s">
        <v>7</v>
      </c>
      <c r="W918" s="2" t="s">
        <v>8</v>
      </c>
      <c r="X918" s="2">
        <v>0</v>
      </c>
      <c r="Y918" s="1" t="s">
        <v>1310</v>
      </c>
      <c r="Z918" s="1">
        <v>0</v>
      </c>
      <c r="AA918" s="1" t="s">
        <v>2</v>
      </c>
      <c r="AB918" s="1" t="s">
        <v>1</v>
      </c>
      <c r="AC918" s="3">
        <v>46106</v>
      </c>
      <c r="AD918" s="2" t="s">
        <v>7</v>
      </c>
      <c r="AE918" s="1" t="s">
        <v>841</v>
      </c>
    </row>
    <row r="919" spans="1:31" ht="39.65" customHeight="1">
      <c r="A919" s="1" t="s">
        <v>631</v>
      </c>
      <c r="B919" s="1" t="s">
        <v>629</v>
      </c>
      <c r="C919" s="1" t="s">
        <v>633</v>
      </c>
      <c r="D919" s="1" t="s">
        <v>848</v>
      </c>
      <c r="E919" s="1" t="s">
        <v>40</v>
      </c>
      <c r="F919" s="2" t="s">
        <v>7</v>
      </c>
      <c r="G919" s="2">
        <f>VLOOKUP(Tabla1[[#This Row],[NOMBRE DE SERIE]],CCD!$A$3:$D$181,2,0)</f>
        <v>15</v>
      </c>
      <c r="H919" s="1" t="s">
        <v>2243</v>
      </c>
      <c r="I919" s="2">
        <v>1</v>
      </c>
      <c r="J919" s="2">
        <v>0</v>
      </c>
      <c r="K919" s="2">
        <v>0</v>
      </c>
      <c r="L919" s="2">
        <f>VLOOKUP(Tabla1[[#This Row],[NoMBRE DE SuBSERIE]],CCD!$C$3:$D$181,2,0)</f>
        <v>12</v>
      </c>
      <c r="M919" s="1" t="s">
        <v>2397</v>
      </c>
      <c r="N919" s="2" t="s">
        <v>7</v>
      </c>
      <c r="O919" s="2" t="s">
        <v>7</v>
      </c>
      <c r="P919" s="2" t="s">
        <v>7</v>
      </c>
      <c r="Q919" s="1" t="s">
        <v>919</v>
      </c>
      <c r="R919" s="2" t="s">
        <v>233</v>
      </c>
      <c r="S919" s="2" t="s">
        <v>8</v>
      </c>
      <c r="T919" s="2" t="s">
        <v>671</v>
      </c>
      <c r="U919" s="2" t="s">
        <v>7</v>
      </c>
      <c r="V919" s="2" t="s">
        <v>7</v>
      </c>
      <c r="W919" s="2" t="s">
        <v>8</v>
      </c>
      <c r="X919" s="2">
        <v>0</v>
      </c>
      <c r="Y919" s="1" t="s">
        <v>1311</v>
      </c>
      <c r="Z919" s="1">
        <v>0</v>
      </c>
      <c r="AA919" s="1" t="s">
        <v>2</v>
      </c>
      <c r="AB919" s="1" t="s">
        <v>1</v>
      </c>
      <c r="AC919" s="3">
        <v>46106</v>
      </c>
      <c r="AD919" s="2" t="s">
        <v>7</v>
      </c>
      <c r="AE919" s="1" t="s">
        <v>841</v>
      </c>
    </row>
    <row r="920" spans="1:31" ht="39.65" customHeight="1">
      <c r="A920" s="1" t="s">
        <v>631</v>
      </c>
      <c r="B920" s="1" t="s">
        <v>629</v>
      </c>
      <c r="C920" s="1" t="s">
        <v>633</v>
      </c>
      <c r="D920" s="1" t="s">
        <v>848</v>
      </c>
      <c r="E920" s="1" t="s">
        <v>40</v>
      </c>
      <c r="F920" s="2" t="s">
        <v>7</v>
      </c>
      <c r="G920" s="2">
        <f>VLOOKUP(Tabla1[[#This Row],[NOMBRE DE SERIE]],CCD!$A$3:$D$181,2,0)</f>
        <v>15</v>
      </c>
      <c r="H920" s="1" t="s">
        <v>2243</v>
      </c>
      <c r="I920" s="2">
        <v>1</v>
      </c>
      <c r="J920" s="2">
        <v>0</v>
      </c>
      <c r="K920" s="2">
        <v>0</v>
      </c>
      <c r="L920" s="2">
        <f>VLOOKUP(Tabla1[[#This Row],[NoMBRE DE SuBSERIE]],CCD!$C$3:$D$181,2,0)</f>
        <v>12</v>
      </c>
      <c r="M920" s="1" t="s">
        <v>2397</v>
      </c>
      <c r="N920" s="2" t="s">
        <v>7</v>
      </c>
      <c r="O920" s="2" t="s">
        <v>7</v>
      </c>
      <c r="P920" s="2" t="s">
        <v>7</v>
      </c>
      <c r="Q920" s="1" t="s">
        <v>2080</v>
      </c>
      <c r="R920" s="2" t="s">
        <v>8</v>
      </c>
      <c r="S920" s="2" t="s">
        <v>8</v>
      </c>
      <c r="T920" s="2" t="s">
        <v>671</v>
      </c>
      <c r="U920" s="2" t="s">
        <v>7</v>
      </c>
      <c r="V920" s="2" t="s">
        <v>7</v>
      </c>
      <c r="W920" s="2" t="s">
        <v>8</v>
      </c>
      <c r="X920" s="2">
        <v>0</v>
      </c>
      <c r="Y920" s="1" t="s">
        <v>1312</v>
      </c>
      <c r="Z920" s="1">
        <v>0</v>
      </c>
      <c r="AA920" s="1" t="s">
        <v>2</v>
      </c>
      <c r="AB920" s="1" t="s">
        <v>1</v>
      </c>
      <c r="AC920" s="3">
        <v>46106</v>
      </c>
      <c r="AD920" s="2" t="s">
        <v>7</v>
      </c>
      <c r="AE920" s="1" t="s">
        <v>841</v>
      </c>
    </row>
    <row r="921" spans="1:31" ht="39.65" customHeight="1">
      <c r="A921" s="1" t="s">
        <v>631</v>
      </c>
      <c r="B921" s="1" t="s">
        <v>629</v>
      </c>
      <c r="C921" s="1" t="s">
        <v>633</v>
      </c>
      <c r="D921" s="1" t="s">
        <v>848</v>
      </c>
      <c r="E921" s="1" t="s">
        <v>40</v>
      </c>
      <c r="F921" s="2" t="s">
        <v>7</v>
      </c>
      <c r="G921" s="2">
        <f>VLOOKUP(Tabla1[[#This Row],[NOMBRE DE SERIE]],CCD!$A$3:$D$181,2,0)</f>
        <v>15</v>
      </c>
      <c r="H921" s="1" t="s">
        <v>2243</v>
      </c>
      <c r="I921" s="2">
        <v>1</v>
      </c>
      <c r="J921" s="2">
        <v>0</v>
      </c>
      <c r="K921" s="2">
        <v>0</v>
      </c>
      <c r="L921" s="2">
        <f>VLOOKUP(Tabla1[[#This Row],[NoMBRE DE SuBSERIE]],CCD!$C$3:$D$181,2,0)</f>
        <v>12</v>
      </c>
      <c r="M921" s="1" t="s">
        <v>2397</v>
      </c>
      <c r="N921" s="2" t="s">
        <v>7</v>
      </c>
      <c r="O921" s="2" t="s">
        <v>7</v>
      </c>
      <c r="P921" s="2" t="s">
        <v>7</v>
      </c>
      <c r="Q921" s="1" t="s">
        <v>2094</v>
      </c>
      <c r="R921" s="2" t="s">
        <v>233</v>
      </c>
      <c r="S921" s="2" t="s">
        <v>8</v>
      </c>
      <c r="T921" s="2" t="s">
        <v>671</v>
      </c>
      <c r="U921" s="2" t="s">
        <v>7</v>
      </c>
      <c r="V921" s="2" t="s">
        <v>7</v>
      </c>
      <c r="W921" s="2" t="s">
        <v>8</v>
      </c>
      <c r="X921" s="2">
        <v>0</v>
      </c>
      <c r="Y921" s="1" t="s">
        <v>1313</v>
      </c>
      <c r="Z921" s="1">
        <v>0</v>
      </c>
      <c r="AA921" s="1" t="s">
        <v>2</v>
      </c>
      <c r="AB921" s="1" t="s">
        <v>1</v>
      </c>
      <c r="AC921" s="3">
        <v>46106</v>
      </c>
      <c r="AD921" s="2" t="s">
        <v>7</v>
      </c>
      <c r="AE921" s="1" t="s">
        <v>841</v>
      </c>
    </row>
    <row r="922" spans="1:31" ht="39.65" customHeight="1">
      <c r="A922" s="1" t="s">
        <v>631</v>
      </c>
      <c r="B922" s="1" t="s">
        <v>629</v>
      </c>
      <c r="C922" s="1" t="s">
        <v>633</v>
      </c>
      <c r="D922" s="1" t="s">
        <v>848</v>
      </c>
      <c r="E922" s="1" t="s">
        <v>40</v>
      </c>
      <c r="F922" s="2" t="s">
        <v>7</v>
      </c>
      <c r="G922" s="2">
        <f>VLOOKUP(Tabla1[[#This Row],[NOMBRE DE SERIE]],CCD!$A$3:$D$181,2,0)</f>
        <v>15</v>
      </c>
      <c r="H922" s="1" t="s">
        <v>2243</v>
      </c>
      <c r="I922" s="2">
        <v>1</v>
      </c>
      <c r="J922" s="2">
        <v>0</v>
      </c>
      <c r="K922" s="2">
        <v>0</v>
      </c>
      <c r="L922" s="2">
        <f>VLOOKUP(Tabla1[[#This Row],[NoMBRE DE SuBSERIE]],CCD!$C$3:$D$181,2,0)</f>
        <v>12</v>
      </c>
      <c r="M922" s="1" t="s">
        <v>2397</v>
      </c>
      <c r="N922" s="2" t="s">
        <v>7</v>
      </c>
      <c r="O922" s="2" t="s">
        <v>7</v>
      </c>
      <c r="P922" s="2" t="s">
        <v>7</v>
      </c>
      <c r="Q922" s="1" t="s">
        <v>920</v>
      </c>
      <c r="R922" s="2" t="s">
        <v>8</v>
      </c>
      <c r="S922" s="2" t="s">
        <v>8</v>
      </c>
      <c r="T922" s="2" t="s">
        <v>671</v>
      </c>
      <c r="U922" s="2" t="s">
        <v>7</v>
      </c>
      <c r="V922" s="2" t="s">
        <v>7</v>
      </c>
      <c r="W922" s="2" t="s">
        <v>8</v>
      </c>
      <c r="X922" s="2">
        <v>0</v>
      </c>
      <c r="Y922" s="1" t="s">
        <v>1314</v>
      </c>
      <c r="Z922" s="1">
        <v>0</v>
      </c>
      <c r="AA922" s="1" t="s">
        <v>2</v>
      </c>
      <c r="AB922" s="1" t="s">
        <v>1</v>
      </c>
      <c r="AC922" s="3">
        <v>46106</v>
      </c>
      <c r="AD922" s="2" t="s">
        <v>7</v>
      </c>
      <c r="AE922" s="1" t="s">
        <v>841</v>
      </c>
    </row>
    <row r="923" spans="1:31" ht="39.65" customHeight="1">
      <c r="A923" s="1" t="s">
        <v>631</v>
      </c>
      <c r="B923" s="1" t="s">
        <v>629</v>
      </c>
      <c r="C923" s="1" t="s">
        <v>633</v>
      </c>
      <c r="D923" s="1" t="s">
        <v>848</v>
      </c>
      <c r="E923" s="1" t="s">
        <v>40</v>
      </c>
      <c r="F923" s="2" t="s">
        <v>7</v>
      </c>
      <c r="G923" s="2">
        <f>VLOOKUP(Tabla1[[#This Row],[NOMBRE DE SERIE]],CCD!$A$3:$D$181,2,0)</f>
        <v>15</v>
      </c>
      <c r="H923" s="1" t="s">
        <v>2243</v>
      </c>
      <c r="I923" s="2">
        <v>1</v>
      </c>
      <c r="J923" s="2">
        <v>0</v>
      </c>
      <c r="K923" s="2">
        <v>0</v>
      </c>
      <c r="L923" s="2">
        <f>VLOOKUP(Tabla1[[#This Row],[NoMBRE DE SuBSERIE]],CCD!$C$3:$D$181,2,0)</f>
        <v>12</v>
      </c>
      <c r="M923" s="1" t="s">
        <v>2397</v>
      </c>
      <c r="N923" s="2" t="s">
        <v>7</v>
      </c>
      <c r="O923" s="2" t="s">
        <v>7</v>
      </c>
      <c r="P923" s="2" t="s">
        <v>7</v>
      </c>
      <c r="Q923" s="1" t="s">
        <v>637</v>
      </c>
      <c r="R923" s="2" t="s">
        <v>233</v>
      </c>
      <c r="S923" s="2" t="s">
        <v>8</v>
      </c>
      <c r="T923" s="2" t="s">
        <v>671</v>
      </c>
      <c r="U923" s="2" t="s">
        <v>7</v>
      </c>
      <c r="V923" s="2" t="s">
        <v>7</v>
      </c>
      <c r="W923" s="2" t="s">
        <v>8</v>
      </c>
      <c r="X923" s="2">
        <v>0</v>
      </c>
      <c r="Y923" s="1" t="s">
        <v>1315</v>
      </c>
      <c r="Z923" s="1">
        <v>0</v>
      </c>
      <c r="AA923" s="1" t="s">
        <v>2</v>
      </c>
      <c r="AB923" s="1" t="s">
        <v>1</v>
      </c>
      <c r="AC923" s="3">
        <v>46106</v>
      </c>
      <c r="AD923" s="2" t="s">
        <v>7</v>
      </c>
      <c r="AE923" s="1" t="s">
        <v>841</v>
      </c>
    </row>
    <row r="924" spans="1:31" ht="39.65" customHeight="1">
      <c r="A924" s="1" t="s">
        <v>631</v>
      </c>
      <c r="B924" s="1" t="s">
        <v>629</v>
      </c>
      <c r="C924" s="1" t="s">
        <v>633</v>
      </c>
      <c r="D924" s="1" t="s">
        <v>848</v>
      </c>
      <c r="E924" s="1" t="s">
        <v>40</v>
      </c>
      <c r="F924" s="2" t="s">
        <v>7</v>
      </c>
      <c r="G924" s="2">
        <f>VLOOKUP(Tabla1[[#This Row],[NOMBRE DE SERIE]],CCD!$A$3:$D$181,2,0)</f>
        <v>15</v>
      </c>
      <c r="H924" s="1" t="s">
        <v>2243</v>
      </c>
      <c r="I924" s="2">
        <v>1</v>
      </c>
      <c r="J924" s="2">
        <v>0</v>
      </c>
      <c r="K924" s="2">
        <v>0</v>
      </c>
      <c r="L924" s="2">
        <f>VLOOKUP(Tabla1[[#This Row],[NoMBRE DE SuBSERIE]],CCD!$C$3:$D$181,2,0)</f>
        <v>12</v>
      </c>
      <c r="M924" s="1" t="s">
        <v>2397</v>
      </c>
      <c r="N924" s="2" t="s">
        <v>7</v>
      </c>
      <c r="O924" s="2" t="s">
        <v>7</v>
      </c>
      <c r="P924" s="2" t="s">
        <v>7</v>
      </c>
      <c r="Q924" s="1" t="s">
        <v>921</v>
      </c>
      <c r="R924" s="2" t="s">
        <v>8</v>
      </c>
      <c r="S924" s="2" t="s">
        <v>8</v>
      </c>
      <c r="T924" s="2" t="s">
        <v>671</v>
      </c>
      <c r="U924" s="2" t="s">
        <v>7</v>
      </c>
      <c r="V924" s="2" t="s">
        <v>7</v>
      </c>
      <c r="W924" s="2" t="s">
        <v>8</v>
      </c>
      <c r="X924" s="2">
        <v>0</v>
      </c>
      <c r="Y924" s="1" t="s">
        <v>1316</v>
      </c>
      <c r="Z924" s="1">
        <v>0</v>
      </c>
      <c r="AA924" s="1" t="s">
        <v>2</v>
      </c>
      <c r="AB924" s="1" t="s">
        <v>1</v>
      </c>
      <c r="AC924" s="3">
        <v>46106</v>
      </c>
      <c r="AD924" s="2" t="s">
        <v>7</v>
      </c>
      <c r="AE924" s="1" t="s">
        <v>841</v>
      </c>
    </row>
    <row r="925" spans="1:31" ht="39.65" customHeight="1">
      <c r="A925" s="1" t="s">
        <v>631</v>
      </c>
      <c r="B925" s="1" t="s">
        <v>629</v>
      </c>
      <c r="C925" s="1" t="s">
        <v>633</v>
      </c>
      <c r="D925" s="1" t="s">
        <v>848</v>
      </c>
      <c r="E925" s="1" t="s">
        <v>40</v>
      </c>
      <c r="F925" s="2" t="s">
        <v>7</v>
      </c>
      <c r="G925" s="2">
        <f>VLOOKUP(Tabla1[[#This Row],[NOMBRE DE SERIE]],CCD!$A$3:$D$181,2,0)</f>
        <v>15</v>
      </c>
      <c r="H925" s="1" t="s">
        <v>2243</v>
      </c>
      <c r="I925" s="2">
        <v>1</v>
      </c>
      <c r="J925" s="2">
        <v>0</v>
      </c>
      <c r="K925" s="2">
        <v>0</v>
      </c>
      <c r="L925" s="2">
        <f>VLOOKUP(Tabla1[[#This Row],[NoMBRE DE SuBSERIE]],CCD!$C$3:$D$181,2,0)</f>
        <v>12</v>
      </c>
      <c r="M925" s="1" t="s">
        <v>2397</v>
      </c>
      <c r="N925" s="2" t="s">
        <v>7</v>
      </c>
      <c r="O925" s="2" t="s">
        <v>7</v>
      </c>
      <c r="P925" s="2" t="s">
        <v>7</v>
      </c>
      <c r="Q925" s="1" t="s">
        <v>861</v>
      </c>
      <c r="R925" s="2" t="s">
        <v>8</v>
      </c>
      <c r="S925" s="2" t="s">
        <v>8</v>
      </c>
      <c r="T925" s="2" t="s">
        <v>671</v>
      </c>
      <c r="U925" s="2" t="s">
        <v>7</v>
      </c>
      <c r="V925" s="2" t="s">
        <v>7</v>
      </c>
      <c r="W925" s="2" t="s">
        <v>8</v>
      </c>
      <c r="X925" s="2">
        <v>0</v>
      </c>
      <c r="Y925" s="1" t="s">
        <v>1317</v>
      </c>
      <c r="Z925" s="1">
        <v>0</v>
      </c>
      <c r="AA925" s="1" t="s">
        <v>2</v>
      </c>
      <c r="AB925" s="1" t="s">
        <v>1</v>
      </c>
      <c r="AC925" s="3">
        <v>46106</v>
      </c>
      <c r="AD925" s="2" t="s">
        <v>7</v>
      </c>
      <c r="AE925" s="1" t="s">
        <v>841</v>
      </c>
    </row>
    <row r="926" spans="1:31" ht="39.65" customHeight="1">
      <c r="A926" s="1" t="s">
        <v>631</v>
      </c>
      <c r="B926" s="1" t="s">
        <v>629</v>
      </c>
      <c r="C926" s="1" t="s">
        <v>633</v>
      </c>
      <c r="D926" s="1" t="s">
        <v>848</v>
      </c>
      <c r="E926" s="1" t="s">
        <v>40</v>
      </c>
      <c r="F926" s="2" t="s">
        <v>7</v>
      </c>
      <c r="G926" s="2">
        <f>VLOOKUP(Tabla1[[#This Row],[NOMBRE DE SERIE]],CCD!$A$3:$D$181,2,0)</f>
        <v>15</v>
      </c>
      <c r="H926" s="1" t="s">
        <v>2243</v>
      </c>
      <c r="I926" s="2">
        <v>1</v>
      </c>
      <c r="J926" s="2">
        <v>0</v>
      </c>
      <c r="K926" s="2">
        <v>0</v>
      </c>
      <c r="L926" s="2">
        <f>VLOOKUP(Tabla1[[#This Row],[NoMBRE DE SuBSERIE]],CCD!$C$3:$D$181,2,0)</f>
        <v>12</v>
      </c>
      <c r="M926" s="1" t="s">
        <v>2397</v>
      </c>
      <c r="N926" s="2" t="s">
        <v>7</v>
      </c>
      <c r="O926" s="2" t="s">
        <v>7</v>
      </c>
      <c r="P926" s="2" t="s">
        <v>7</v>
      </c>
      <c r="Q926" s="1" t="s">
        <v>2097</v>
      </c>
      <c r="R926" s="2" t="s">
        <v>233</v>
      </c>
      <c r="S926" s="2" t="s">
        <v>8</v>
      </c>
      <c r="T926" s="2" t="s">
        <v>671</v>
      </c>
      <c r="U926" s="2" t="s">
        <v>7</v>
      </c>
      <c r="V926" s="2" t="s">
        <v>7</v>
      </c>
      <c r="W926" s="2" t="s">
        <v>8</v>
      </c>
      <c r="X926" s="2">
        <v>0</v>
      </c>
      <c r="Y926" s="1" t="s">
        <v>1318</v>
      </c>
      <c r="Z926" s="1">
        <v>0</v>
      </c>
      <c r="AA926" s="1" t="s">
        <v>2</v>
      </c>
      <c r="AB926" s="1" t="s">
        <v>1</v>
      </c>
      <c r="AC926" s="3">
        <v>46106</v>
      </c>
      <c r="AD926" s="2" t="s">
        <v>7</v>
      </c>
      <c r="AE926" s="1" t="s">
        <v>841</v>
      </c>
    </row>
    <row r="927" spans="1:31" ht="39.65" customHeight="1">
      <c r="A927" s="1" t="s">
        <v>631</v>
      </c>
      <c r="B927" s="1" t="s">
        <v>629</v>
      </c>
      <c r="C927" s="1" t="s">
        <v>633</v>
      </c>
      <c r="D927" s="1" t="s">
        <v>848</v>
      </c>
      <c r="E927" s="1" t="s">
        <v>40</v>
      </c>
      <c r="F927" s="2" t="s">
        <v>7</v>
      </c>
      <c r="G927" s="2">
        <f>VLOOKUP(Tabla1[[#This Row],[NOMBRE DE SERIE]],CCD!$A$3:$D$181,2,0)</f>
        <v>15</v>
      </c>
      <c r="H927" s="1" t="s">
        <v>2243</v>
      </c>
      <c r="I927" s="2">
        <v>1</v>
      </c>
      <c r="J927" s="2">
        <v>0</v>
      </c>
      <c r="K927" s="2">
        <v>0</v>
      </c>
      <c r="L927" s="2">
        <f>VLOOKUP(Tabla1[[#This Row],[NoMBRE DE SuBSERIE]],CCD!$C$3:$D$181,2,0)</f>
        <v>12</v>
      </c>
      <c r="M927" s="1" t="s">
        <v>2397</v>
      </c>
      <c r="N927" s="2" t="s">
        <v>7</v>
      </c>
      <c r="O927" s="2" t="s">
        <v>7</v>
      </c>
      <c r="P927" s="2" t="s">
        <v>7</v>
      </c>
      <c r="Q927" s="1" t="s">
        <v>907</v>
      </c>
      <c r="R927" s="2" t="s">
        <v>8</v>
      </c>
      <c r="S927" s="2" t="s">
        <v>8</v>
      </c>
      <c r="T927" s="2" t="s">
        <v>671</v>
      </c>
      <c r="U927" s="2" t="s">
        <v>7</v>
      </c>
      <c r="V927" s="2" t="s">
        <v>7</v>
      </c>
      <c r="W927" s="2" t="s">
        <v>8</v>
      </c>
      <c r="X927" s="2">
        <v>0</v>
      </c>
      <c r="Y927" s="1" t="s">
        <v>1319</v>
      </c>
      <c r="Z927" s="1">
        <v>0</v>
      </c>
      <c r="AA927" s="1" t="s">
        <v>2</v>
      </c>
      <c r="AB927" s="1" t="s">
        <v>1</v>
      </c>
      <c r="AC927" s="3">
        <v>46106</v>
      </c>
      <c r="AD927" s="2" t="s">
        <v>7</v>
      </c>
      <c r="AE927" s="1" t="s">
        <v>841</v>
      </c>
    </row>
    <row r="928" spans="1:31" ht="39.65" customHeight="1">
      <c r="A928" s="1" t="s">
        <v>631</v>
      </c>
      <c r="B928" s="1" t="s">
        <v>629</v>
      </c>
      <c r="C928" s="1" t="s">
        <v>633</v>
      </c>
      <c r="D928" s="1" t="s">
        <v>848</v>
      </c>
      <c r="E928" s="1" t="s">
        <v>40</v>
      </c>
      <c r="F928" s="2" t="s">
        <v>7</v>
      </c>
      <c r="G928" s="2">
        <f>VLOOKUP(Tabla1[[#This Row],[NOMBRE DE SERIE]],CCD!$A$3:$D$181,2,0)</f>
        <v>15</v>
      </c>
      <c r="H928" s="1" t="s">
        <v>2243</v>
      </c>
      <c r="I928" s="2">
        <v>1</v>
      </c>
      <c r="J928" s="2">
        <v>0</v>
      </c>
      <c r="K928" s="2">
        <v>0</v>
      </c>
      <c r="L928" s="2">
        <f>VLOOKUP(Tabla1[[#This Row],[NoMBRE DE SuBSERIE]],CCD!$C$3:$D$181,2,0)</f>
        <v>12</v>
      </c>
      <c r="M928" s="1" t="s">
        <v>2397</v>
      </c>
      <c r="N928" s="2" t="s">
        <v>7</v>
      </c>
      <c r="O928" s="2" t="s">
        <v>7</v>
      </c>
      <c r="P928" s="2" t="s">
        <v>7</v>
      </c>
      <c r="Q928" s="1" t="s">
        <v>660</v>
      </c>
      <c r="R928" s="2" t="s">
        <v>233</v>
      </c>
      <c r="S928" s="2" t="s">
        <v>8</v>
      </c>
      <c r="T928" s="2" t="s">
        <v>671</v>
      </c>
      <c r="U928" s="2" t="s">
        <v>7</v>
      </c>
      <c r="V928" s="2" t="s">
        <v>7</v>
      </c>
      <c r="W928" s="2" t="s">
        <v>8</v>
      </c>
      <c r="X928" s="2">
        <v>0</v>
      </c>
      <c r="Y928" s="1" t="s">
        <v>1320</v>
      </c>
      <c r="Z928" s="1">
        <v>0</v>
      </c>
      <c r="AA928" s="1" t="s">
        <v>2</v>
      </c>
      <c r="AB928" s="1" t="s">
        <v>1</v>
      </c>
      <c r="AC928" s="3">
        <v>46106</v>
      </c>
      <c r="AD928" s="2" t="s">
        <v>7</v>
      </c>
      <c r="AE928" s="1" t="s">
        <v>841</v>
      </c>
    </row>
    <row r="929" spans="1:31" ht="39.65" customHeight="1">
      <c r="A929" s="1" t="s">
        <v>631</v>
      </c>
      <c r="B929" s="1" t="s">
        <v>629</v>
      </c>
      <c r="C929" s="1" t="s">
        <v>633</v>
      </c>
      <c r="D929" s="1" t="s">
        <v>848</v>
      </c>
      <c r="E929" s="1" t="s">
        <v>40</v>
      </c>
      <c r="F929" s="2" t="s">
        <v>7</v>
      </c>
      <c r="G929" s="2">
        <f>VLOOKUP(Tabla1[[#This Row],[NOMBRE DE SERIE]],CCD!$A$3:$D$181,2,0)</f>
        <v>15</v>
      </c>
      <c r="H929" s="1" t="s">
        <v>2243</v>
      </c>
      <c r="I929" s="2">
        <v>1</v>
      </c>
      <c r="J929" s="2">
        <v>0</v>
      </c>
      <c r="K929" s="2">
        <v>0</v>
      </c>
      <c r="L929" s="2">
        <f>VLOOKUP(Tabla1[[#This Row],[NoMBRE DE SuBSERIE]],CCD!$C$3:$D$181,2,0)</f>
        <v>12</v>
      </c>
      <c r="M929" s="1" t="s">
        <v>2397</v>
      </c>
      <c r="N929" s="2" t="s">
        <v>7</v>
      </c>
      <c r="O929" s="2" t="s">
        <v>7</v>
      </c>
      <c r="P929" s="2" t="s">
        <v>7</v>
      </c>
      <c r="Q929" s="1" t="s">
        <v>853</v>
      </c>
      <c r="R929" s="2" t="s">
        <v>244</v>
      </c>
      <c r="S929" s="2" t="s">
        <v>8</v>
      </c>
      <c r="T929" s="2" t="s">
        <v>671</v>
      </c>
      <c r="U929" s="2" t="s">
        <v>7</v>
      </c>
      <c r="V929" s="2" t="s">
        <v>7</v>
      </c>
      <c r="W929" s="2" t="s">
        <v>8</v>
      </c>
      <c r="X929" s="2">
        <v>0</v>
      </c>
      <c r="Y929" s="1" t="s">
        <v>1321</v>
      </c>
      <c r="Z929" s="1">
        <v>0</v>
      </c>
      <c r="AA929" s="1" t="s">
        <v>2</v>
      </c>
      <c r="AB929" s="1" t="s">
        <v>1</v>
      </c>
      <c r="AC929" s="3">
        <v>46106</v>
      </c>
      <c r="AD929" s="2" t="s">
        <v>7</v>
      </c>
      <c r="AE929" s="1" t="s">
        <v>841</v>
      </c>
    </row>
    <row r="930" spans="1:31" ht="39.65" customHeight="1">
      <c r="A930" s="1" t="s">
        <v>631</v>
      </c>
      <c r="B930" s="1" t="s">
        <v>629</v>
      </c>
      <c r="C930" s="1" t="s">
        <v>633</v>
      </c>
      <c r="D930" s="1" t="s">
        <v>848</v>
      </c>
      <c r="E930" s="1" t="s">
        <v>40</v>
      </c>
      <c r="F930" s="2" t="s">
        <v>7</v>
      </c>
      <c r="G930" s="2">
        <f>VLOOKUP(Tabla1[[#This Row],[NOMBRE DE SERIE]],CCD!$A$3:$D$181,2,0)</f>
        <v>15</v>
      </c>
      <c r="H930" s="1" t="s">
        <v>2243</v>
      </c>
      <c r="I930" s="2">
        <v>1</v>
      </c>
      <c r="J930" s="2">
        <v>0</v>
      </c>
      <c r="K930" s="2">
        <v>0</v>
      </c>
      <c r="L930" s="2">
        <f>VLOOKUP(Tabla1[[#This Row],[NoMBRE DE SuBSERIE]],CCD!$C$3:$D$181,2,0)</f>
        <v>12</v>
      </c>
      <c r="M930" s="1" t="s">
        <v>2397</v>
      </c>
      <c r="N930" s="2" t="s">
        <v>7</v>
      </c>
      <c r="O930" s="2" t="s">
        <v>7</v>
      </c>
      <c r="P930" s="2" t="s">
        <v>7</v>
      </c>
      <c r="Q930" s="1" t="s">
        <v>908</v>
      </c>
      <c r="R930" s="2" t="s">
        <v>8</v>
      </c>
      <c r="S930" s="2" t="s">
        <v>8</v>
      </c>
      <c r="T930" s="2" t="s">
        <v>671</v>
      </c>
      <c r="U930" s="2" t="s">
        <v>7</v>
      </c>
      <c r="V930" s="2" t="s">
        <v>7</v>
      </c>
      <c r="W930" s="2" t="s">
        <v>8</v>
      </c>
      <c r="X930" s="2">
        <v>0</v>
      </c>
      <c r="Y930" s="1" t="s">
        <v>1322</v>
      </c>
      <c r="Z930" s="1">
        <v>0</v>
      </c>
      <c r="AA930" s="1" t="s">
        <v>2</v>
      </c>
      <c r="AB930" s="1" t="s">
        <v>1</v>
      </c>
      <c r="AC930" s="3">
        <v>46106</v>
      </c>
      <c r="AD930" s="2" t="s">
        <v>7</v>
      </c>
      <c r="AE930" s="1" t="s">
        <v>841</v>
      </c>
    </row>
    <row r="931" spans="1:31" ht="39.65" customHeight="1">
      <c r="A931" s="1" t="s">
        <v>631</v>
      </c>
      <c r="B931" s="1" t="s">
        <v>629</v>
      </c>
      <c r="C931" s="1" t="s">
        <v>633</v>
      </c>
      <c r="D931" s="1" t="s">
        <v>848</v>
      </c>
      <c r="E931" s="1" t="s">
        <v>40</v>
      </c>
      <c r="F931" s="2" t="s">
        <v>7</v>
      </c>
      <c r="G931" s="2">
        <f>VLOOKUP(Tabla1[[#This Row],[NOMBRE DE SERIE]],CCD!$A$3:$D$181,2,0)</f>
        <v>15</v>
      </c>
      <c r="H931" s="1" t="s">
        <v>2243</v>
      </c>
      <c r="I931" s="2">
        <v>1</v>
      </c>
      <c r="J931" s="2">
        <v>0</v>
      </c>
      <c r="K931" s="2">
        <v>0</v>
      </c>
      <c r="L931" s="2">
        <f>VLOOKUP(Tabla1[[#This Row],[NoMBRE DE SuBSERIE]],CCD!$C$3:$D$181,2,0)</f>
        <v>12</v>
      </c>
      <c r="M931" s="1" t="s">
        <v>2397</v>
      </c>
      <c r="N931" s="2" t="s">
        <v>7</v>
      </c>
      <c r="O931" s="2" t="s">
        <v>7</v>
      </c>
      <c r="P931" s="2" t="s">
        <v>7</v>
      </c>
      <c r="Q931" s="1" t="s">
        <v>642</v>
      </c>
      <c r="R931" s="2" t="s">
        <v>8</v>
      </c>
      <c r="S931" s="2" t="s">
        <v>8</v>
      </c>
      <c r="T931" s="2" t="s">
        <v>671</v>
      </c>
      <c r="U931" s="2" t="s">
        <v>7</v>
      </c>
      <c r="V931" s="2" t="s">
        <v>7</v>
      </c>
      <c r="W931" s="2" t="s">
        <v>8</v>
      </c>
      <c r="X931" s="2">
        <v>0</v>
      </c>
      <c r="Y931" s="1" t="s">
        <v>1323</v>
      </c>
      <c r="Z931" s="1">
        <v>0</v>
      </c>
      <c r="AA931" s="1" t="s">
        <v>2</v>
      </c>
      <c r="AB931" s="1" t="s">
        <v>1</v>
      </c>
      <c r="AC931" s="3">
        <v>46106</v>
      </c>
      <c r="AD931" s="2" t="s">
        <v>7</v>
      </c>
      <c r="AE931" s="1" t="s">
        <v>841</v>
      </c>
    </row>
    <row r="932" spans="1:31" ht="39.65" customHeight="1">
      <c r="A932" s="1" t="s">
        <v>631</v>
      </c>
      <c r="B932" s="1" t="s">
        <v>629</v>
      </c>
      <c r="C932" s="1" t="s">
        <v>633</v>
      </c>
      <c r="D932" s="1" t="s">
        <v>848</v>
      </c>
      <c r="E932" s="1" t="s">
        <v>40</v>
      </c>
      <c r="F932" s="2" t="s">
        <v>7</v>
      </c>
      <c r="G932" s="2">
        <f>VLOOKUP(Tabla1[[#This Row],[NOMBRE DE SERIE]],CCD!$A$3:$D$181,2,0)</f>
        <v>15</v>
      </c>
      <c r="H932" s="1" t="s">
        <v>2243</v>
      </c>
      <c r="I932" s="2">
        <v>1</v>
      </c>
      <c r="J932" s="2">
        <v>0</v>
      </c>
      <c r="K932" s="2">
        <v>0</v>
      </c>
      <c r="L932" s="2">
        <f>VLOOKUP(Tabla1[[#This Row],[NoMBRE DE SuBSERIE]],CCD!$C$3:$D$181,2,0)</f>
        <v>12</v>
      </c>
      <c r="M932" s="1" t="s">
        <v>2397</v>
      </c>
      <c r="N932" s="2" t="s">
        <v>7</v>
      </c>
      <c r="O932" s="2" t="s">
        <v>7</v>
      </c>
      <c r="P932" s="2" t="s">
        <v>7</v>
      </c>
      <c r="Q932" s="1" t="s">
        <v>65</v>
      </c>
      <c r="R932" s="2" t="s">
        <v>8</v>
      </c>
      <c r="S932" s="2" t="s">
        <v>8</v>
      </c>
      <c r="T932" s="2" t="s">
        <v>671</v>
      </c>
      <c r="U932" s="2" t="s">
        <v>7</v>
      </c>
      <c r="V932" s="2" t="s">
        <v>7</v>
      </c>
      <c r="W932" s="2" t="s">
        <v>8</v>
      </c>
      <c r="X932" s="2">
        <v>0</v>
      </c>
      <c r="Y932" s="1" t="s">
        <v>1324</v>
      </c>
      <c r="Z932" s="1">
        <v>0</v>
      </c>
      <c r="AA932" s="1" t="s">
        <v>2</v>
      </c>
      <c r="AB932" s="1" t="s">
        <v>1</v>
      </c>
      <c r="AC932" s="3">
        <v>46106</v>
      </c>
      <c r="AD932" s="2" t="s">
        <v>7</v>
      </c>
      <c r="AE932" s="1" t="s">
        <v>841</v>
      </c>
    </row>
    <row r="933" spans="1:31" ht="39.65" customHeight="1">
      <c r="A933" s="1" t="s">
        <v>631</v>
      </c>
      <c r="B933" s="1" t="s">
        <v>629</v>
      </c>
      <c r="C933" s="1" t="s">
        <v>633</v>
      </c>
      <c r="D933" s="1" t="s">
        <v>848</v>
      </c>
      <c r="E933" s="1" t="s">
        <v>40</v>
      </c>
      <c r="F933" s="2" t="s">
        <v>7</v>
      </c>
      <c r="G933" s="2">
        <f>VLOOKUP(Tabla1[[#This Row],[NOMBRE DE SERIE]],CCD!$A$3:$D$181,2,0)</f>
        <v>15</v>
      </c>
      <c r="H933" s="1" t="s">
        <v>2243</v>
      </c>
      <c r="I933" s="2">
        <v>1</v>
      </c>
      <c r="J933" s="2">
        <v>0</v>
      </c>
      <c r="K933" s="2">
        <v>0</v>
      </c>
      <c r="L933" s="2">
        <f>VLOOKUP(Tabla1[[#This Row],[NoMBRE DE SuBSERIE]],CCD!$C$3:$D$181,2,0)</f>
        <v>12</v>
      </c>
      <c r="M933" s="1" t="s">
        <v>2397</v>
      </c>
      <c r="N933" s="2" t="s">
        <v>7</v>
      </c>
      <c r="O933" s="2" t="s">
        <v>7</v>
      </c>
      <c r="P933" s="2" t="s">
        <v>7</v>
      </c>
      <c r="Q933" s="1" t="s">
        <v>1047</v>
      </c>
      <c r="R933" s="2" t="s">
        <v>8</v>
      </c>
      <c r="S933" s="2" t="s">
        <v>8</v>
      </c>
      <c r="T933" s="2" t="s">
        <v>671</v>
      </c>
      <c r="U933" s="2" t="s">
        <v>7</v>
      </c>
      <c r="V933" s="2" t="s">
        <v>7</v>
      </c>
      <c r="W933" s="2" t="s">
        <v>8</v>
      </c>
      <c r="X933" s="2">
        <v>0</v>
      </c>
      <c r="Y933" s="1" t="s">
        <v>1325</v>
      </c>
      <c r="Z933" s="1">
        <v>0</v>
      </c>
      <c r="AA933" s="1" t="s">
        <v>2</v>
      </c>
      <c r="AB933" s="1" t="s">
        <v>1</v>
      </c>
      <c r="AC933" s="3">
        <v>46106</v>
      </c>
      <c r="AD933" s="2" t="s">
        <v>7</v>
      </c>
      <c r="AE933" s="1" t="s">
        <v>841</v>
      </c>
    </row>
    <row r="934" spans="1:31" ht="39.65" customHeight="1">
      <c r="A934" s="1" t="s">
        <v>631</v>
      </c>
      <c r="B934" s="1" t="s">
        <v>629</v>
      </c>
      <c r="C934" s="1" t="s">
        <v>633</v>
      </c>
      <c r="D934" s="1" t="s">
        <v>848</v>
      </c>
      <c r="E934" s="1" t="s">
        <v>40</v>
      </c>
      <c r="F934" s="2" t="s">
        <v>7</v>
      </c>
      <c r="G934" s="2">
        <f>VLOOKUP(Tabla1[[#This Row],[NOMBRE DE SERIE]],CCD!$A$3:$D$181,2,0)</f>
        <v>15</v>
      </c>
      <c r="H934" s="1" t="s">
        <v>2243</v>
      </c>
      <c r="I934" s="2">
        <v>1</v>
      </c>
      <c r="J934" s="2">
        <v>0</v>
      </c>
      <c r="K934" s="2">
        <v>0</v>
      </c>
      <c r="L934" s="2">
        <f>VLOOKUP(Tabla1[[#This Row],[NoMBRE DE SuBSERIE]],CCD!$C$3:$D$181,2,0)</f>
        <v>12</v>
      </c>
      <c r="M934" s="1" t="s">
        <v>2397</v>
      </c>
      <c r="N934" s="2" t="s">
        <v>7</v>
      </c>
      <c r="O934" s="2" t="s">
        <v>7</v>
      </c>
      <c r="P934" s="2" t="s">
        <v>7</v>
      </c>
      <c r="Q934" s="1" t="s">
        <v>650</v>
      </c>
      <c r="R934" s="2" t="s">
        <v>8</v>
      </c>
      <c r="S934" s="2" t="s">
        <v>8</v>
      </c>
      <c r="T934" s="2" t="s">
        <v>671</v>
      </c>
      <c r="U934" s="2" t="s">
        <v>7</v>
      </c>
      <c r="V934" s="2" t="s">
        <v>7</v>
      </c>
      <c r="W934" s="2" t="s">
        <v>8</v>
      </c>
      <c r="X934" s="2">
        <v>0</v>
      </c>
      <c r="Y934" s="1" t="s">
        <v>1326</v>
      </c>
      <c r="Z934" s="1">
        <v>0</v>
      </c>
      <c r="AA934" s="1" t="s">
        <v>2</v>
      </c>
      <c r="AB934" s="1" t="s">
        <v>1</v>
      </c>
      <c r="AC934" s="3">
        <v>46106</v>
      </c>
      <c r="AD934" s="2" t="s">
        <v>7</v>
      </c>
      <c r="AE934" s="1" t="s">
        <v>841</v>
      </c>
    </row>
    <row r="935" spans="1:31" ht="39.65" customHeight="1">
      <c r="A935" s="1" t="s">
        <v>631</v>
      </c>
      <c r="B935" s="1" t="s">
        <v>629</v>
      </c>
      <c r="C935" s="1" t="s">
        <v>633</v>
      </c>
      <c r="D935" s="1" t="s">
        <v>848</v>
      </c>
      <c r="E935" s="1" t="s">
        <v>40</v>
      </c>
      <c r="F935" s="2" t="s">
        <v>7</v>
      </c>
      <c r="G935" s="2">
        <f>VLOOKUP(Tabla1[[#This Row],[NOMBRE DE SERIE]],CCD!$A$3:$D$181,2,0)</f>
        <v>15</v>
      </c>
      <c r="H935" s="1" t="s">
        <v>2243</v>
      </c>
      <c r="I935" s="2">
        <v>1</v>
      </c>
      <c r="J935" s="2">
        <v>0</v>
      </c>
      <c r="K935" s="2">
        <v>0</v>
      </c>
      <c r="L935" s="2">
        <f>VLOOKUP(Tabla1[[#This Row],[NoMBRE DE SuBSERIE]],CCD!$C$3:$D$181,2,0)</f>
        <v>12</v>
      </c>
      <c r="M935" s="1" t="s">
        <v>2397</v>
      </c>
      <c r="N935" s="2" t="s">
        <v>7</v>
      </c>
      <c r="O935" s="2" t="s">
        <v>7</v>
      </c>
      <c r="P935" s="2" t="s">
        <v>7</v>
      </c>
      <c r="Q935" s="1" t="s">
        <v>651</v>
      </c>
      <c r="R935" s="2" t="s">
        <v>244</v>
      </c>
      <c r="S935" s="2" t="s">
        <v>8</v>
      </c>
      <c r="T935" s="2" t="s">
        <v>671</v>
      </c>
      <c r="U935" s="2" t="s">
        <v>7</v>
      </c>
      <c r="V935" s="2" t="s">
        <v>7</v>
      </c>
      <c r="W935" s="2" t="s">
        <v>8</v>
      </c>
      <c r="X935" s="2">
        <v>0</v>
      </c>
      <c r="Y935" s="1" t="s">
        <v>1327</v>
      </c>
      <c r="Z935" s="1">
        <v>0</v>
      </c>
      <c r="AA935" s="1" t="s">
        <v>2</v>
      </c>
      <c r="AB935" s="1" t="s">
        <v>1</v>
      </c>
      <c r="AC935" s="3">
        <v>46106</v>
      </c>
      <c r="AD935" s="2" t="s">
        <v>7</v>
      </c>
      <c r="AE935" s="1" t="s">
        <v>841</v>
      </c>
    </row>
    <row r="936" spans="1:31" ht="39.65" customHeight="1">
      <c r="A936" s="1" t="s">
        <v>631</v>
      </c>
      <c r="B936" s="1" t="s">
        <v>629</v>
      </c>
      <c r="C936" s="1" t="s">
        <v>633</v>
      </c>
      <c r="D936" s="1" t="s">
        <v>848</v>
      </c>
      <c r="E936" s="1" t="s">
        <v>40</v>
      </c>
      <c r="F936" s="2" t="s">
        <v>7</v>
      </c>
      <c r="G936" s="2">
        <f>VLOOKUP(Tabla1[[#This Row],[NOMBRE DE SERIE]],CCD!$A$3:$D$181,2,0)</f>
        <v>15</v>
      </c>
      <c r="H936" s="1" t="s">
        <v>2243</v>
      </c>
      <c r="I936" s="2">
        <v>1</v>
      </c>
      <c r="J936" s="2">
        <v>0</v>
      </c>
      <c r="K936" s="2">
        <v>0</v>
      </c>
      <c r="L936" s="2">
        <f>VLOOKUP(Tabla1[[#This Row],[NoMBRE DE SuBSERIE]],CCD!$C$3:$D$181,2,0)</f>
        <v>12</v>
      </c>
      <c r="M936" s="1" t="s">
        <v>2397</v>
      </c>
      <c r="N936" s="2" t="s">
        <v>7</v>
      </c>
      <c r="O936" s="2" t="s">
        <v>7</v>
      </c>
      <c r="P936" s="2" t="s">
        <v>7</v>
      </c>
      <c r="Q936" s="1" t="s">
        <v>652</v>
      </c>
      <c r="R936" s="2" t="s">
        <v>244</v>
      </c>
      <c r="S936" s="2" t="s">
        <v>8</v>
      </c>
      <c r="T936" s="2" t="s">
        <v>671</v>
      </c>
      <c r="U936" s="2" t="s">
        <v>7</v>
      </c>
      <c r="V936" s="2" t="s">
        <v>7</v>
      </c>
      <c r="W936" s="2" t="s">
        <v>8</v>
      </c>
      <c r="X936" s="2">
        <v>0</v>
      </c>
      <c r="Y936" s="1" t="s">
        <v>1328</v>
      </c>
      <c r="Z936" s="1">
        <v>0</v>
      </c>
      <c r="AA936" s="1" t="s">
        <v>2</v>
      </c>
      <c r="AB936" s="1" t="s">
        <v>1</v>
      </c>
      <c r="AC936" s="3">
        <v>46106</v>
      </c>
      <c r="AD936" s="2" t="s">
        <v>7</v>
      </c>
      <c r="AE936" s="1" t="s">
        <v>841</v>
      </c>
    </row>
    <row r="937" spans="1:31" ht="39.65" customHeight="1">
      <c r="A937" s="1" t="s">
        <v>631</v>
      </c>
      <c r="B937" s="1" t="s">
        <v>629</v>
      </c>
      <c r="C937" s="1" t="s">
        <v>633</v>
      </c>
      <c r="D937" s="1" t="s">
        <v>848</v>
      </c>
      <c r="E937" s="1" t="s">
        <v>40</v>
      </c>
      <c r="F937" s="2" t="s">
        <v>7</v>
      </c>
      <c r="G937" s="2">
        <f>VLOOKUP(Tabla1[[#This Row],[NOMBRE DE SERIE]],CCD!$A$3:$D$181,2,0)</f>
        <v>15</v>
      </c>
      <c r="H937" s="1" t="s">
        <v>2243</v>
      </c>
      <c r="I937" s="2">
        <v>1</v>
      </c>
      <c r="J937" s="2">
        <v>0</v>
      </c>
      <c r="K937" s="2">
        <v>0</v>
      </c>
      <c r="L937" s="2">
        <f>VLOOKUP(Tabla1[[#This Row],[NoMBRE DE SuBSERIE]],CCD!$C$3:$D$181,2,0)</f>
        <v>12</v>
      </c>
      <c r="M937" s="1" t="s">
        <v>2397</v>
      </c>
      <c r="N937" s="2" t="s">
        <v>7</v>
      </c>
      <c r="O937" s="2" t="s">
        <v>7</v>
      </c>
      <c r="P937" s="2" t="s">
        <v>7</v>
      </c>
      <c r="Q937" s="1" t="s">
        <v>2123</v>
      </c>
      <c r="R937" s="2" t="s">
        <v>233</v>
      </c>
      <c r="S937" s="2" t="s">
        <v>8</v>
      </c>
      <c r="T937" s="2" t="s">
        <v>671</v>
      </c>
      <c r="U937" s="2" t="s">
        <v>7</v>
      </c>
      <c r="V937" s="2" t="s">
        <v>7</v>
      </c>
      <c r="W937" s="2" t="s">
        <v>8</v>
      </c>
      <c r="X937" s="2">
        <v>0</v>
      </c>
      <c r="Y937" s="1" t="s">
        <v>1329</v>
      </c>
      <c r="Z937" s="1">
        <v>0</v>
      </c>
      <c r="AA937" s="1" t="s">
        <v>2</v>
      </c>
      <c r="AB937" s="1" t="s">
        <v>1</v>
      </c>
      <c r="AC937" s="3">
        <v>46106</v>
      </c>
      <c r="AD937" s="2" t="s">
        <v>7</v>
      </c>
      <c r="AE937" s="1" t="s">
        <v>841</v>
      </c>
    </row>
    <row r="938" spans="1:31" ht="39.65" customHeight="1">
      <c r="A938" s="1" t="s">
        <v>631</v>
      </c>
      <c r="B938" s="1" t="s">
        <v>629</v>
      </c>
      <c r="C938" s="1" t="s">
        <v>633</v>
      </c>
      <c r="D938" s="1" t="s">
        <v>848</v>
      </c>
      <c r="E938" s="1" t="s">
        <v>40</v>
      </c>
      <c r="F938" s="2" t="s">
        <v>7</v>
      </c>
      <c r="G938" s="2">
        <f>VLOOKUP(Tabla1[[#This Row],[NOMBRE DE SERIE]],CCD!$A$3:$D$181,2,0)</f>
        <v>15</v>
      </c>
      <c r="H938" s="1" t="s">
        <v>2243</v>
      </c>
      <c r="I938" s="2">
        <v>1</v>
      </c>
      <c r="J938" s="2">
        <v>0</v>
      </c>
      <c r="K938" s="2">
        <v>0</v>
      </c>
      <c r="L938" s="2">
        <f>VLOOKUP(Tabla1[[#This Row],[NoMBRE DE SuBSERIE]],CCD!$C$3:$D$181,2,0)</f>
        <v>12</v>
      </c>
      <c r="M938" s="1" t="s">
        <v>2397</v>
      </c>
      <c r="N938" s="2" t="s">
        <v>7</v>
      </c>
      <c r="O938" s="2" t="s">
        <v>7</v>
      </c>
      <c r="P938" s="2" t="s">
        <v>7</v>
      </c>
      <c r="Q938" s="1" t="s">
        <v>661</v>
      </c>
      <c r="R938" s="2" t="s">
        <v>233</v>
      </c>
      <c r="S938" s="2" t="s">
        <v>8</v>
      </c>
      <c r="T938" s="2" t="s">
        <v>671</v>
      </c>
      <c r="U938" s="2" t="s">
        <v>7</v>
      </c>
      <c r="V938" s="2" t="s">
        <v>7</v>
      </c>
      <c r="W938" s="2" t="s">
        <v>8</v>
      </c>
      <c r="X938" s="2">
        <v>0</v>
      </c>
      <c r="Y938" s="1" t="s">
        <v>1330</v>
      </c>
      <c r="Z938" s="1">
        <v>0</v>
      </c>
      <c r="AA938" s="1" t="s">
        <v>2</v>
      </c>
      <c r="AB938" s="1" t="s">
        <v>1</v>
      </c>
      <c r="AC938" s="3">
        <v>46106</v>
      </c>
      <c r="AD938" s="2" t="s">
        <v>7</v>
      </c>
      <c r="AE938" s="1" t="s">
        <v>841</v>
      </c>
    </row>
    <row r="939" spans="1:31" ht="39.65" customHeight="1">
      <c r="A939" s="1" t="s">
        <v>631</v>
      </c>
      <c r="B939" s="1" t="s">
        <v>629</v>
      </c>
      <c r="C939" s="1" t="s">
        <v>633</v>
      </c>
      <c r="D939" s="1" t="s">
        <v>848</v>
      </c>
      <c r="E939" s="1" t="s">
        <v>40</v>
      </c>
      <c r="F939" s="2" t="s">
        <v>7</v>
      </c>
      <c r="G939" s="2">
        <f>VLOOKUP(Tabla1[[#This Row],[NOMBRE DE SERIE]],CCD!$A$3:$D$181,2,0)</f>
        <v>15</v>
      </c>
      <c r="H939" s="1" t="s">
        <v>2243</v>
      </c>
      <c r="I939" s="2">
        <v>1</v>
      </c>
      <c r="J939" s="2">
        <v>0</v>
      </c>
      <c r="K939" s="2">
        <v>0</v>
      </c>
      <c r="L939" s="2">
        <f>VLOOKUP(Tabla1[[#This Row],[NoMBRE DE SuBSERIE]],CCD!$C$3:$D$181,2,0)</f>
        <v>12</v>
      </c>
      <c r="M939" s="1" t="s">
        <v>2397</v>
      </c>
      <c r="N939" s="2" t="s">
        <v>7</v>
      </c>
      <c r="O939" s="2" t="s">
        <v>7</v>
      </c>
      <c r="P939" s="2" t="s">
        <v>7</v>
      </c>
      <c r="Q939" s="1" t="s">
        <v>654</v>
      </c>
      <c r="R939" s="2" t="s">
        <v>244</v>
      </c>
      <c r="S939" s="2" t="s">
        <v>8</v>
      </c>
      <c r="T939" s="2" t="s">
        <v>671</v>
      </c>
      <c r="U939" s="2" t="s">
        <v>7</v>
      </c>
      <c r="V939" s="2" t="s">
        <v>7</v>
      </c>
      <c r="W939" s="2" t="s">
        <v>8</v>
      </c>
      <c r="X939" s="2">
        <v>0</v>
      </c>
      <c r="Y939" s="1" t="s">
        <v>1331</v>
      </c>
      <c r="Z939" s="1">
        <v>0</v>
      </c>
      <c r="AA939" s="1" t="s">
        <v>2</v>
      </c>
      <c r="AB939" s="1" t="s">
        <v>1</v>
      </c>
      <c r="AC939" s="3">
        <v>46106</v>
      </c>
      <c r="AD939" s="2" t="s">
        <v>7</v>
      </c>
      <c r="AE939" s="1" t="s">
        <v>841</v>
      </c>
    </row>
    <row r="940" spans="1:31" ht="39.65" customHeight="1">
      <c r="A940" s="1" t="s">
        <v>631</v>
      </c>
      <c r="B940" s="1" t="s">
        <v>629</v>
      </c>
      <c r="C940" s="1" t="s">
        <v>633</v>
      </c>
      <c r="D940" s="1" t="s">
        <v>848</v>
      </c>
      <c r="E940" s="1" t="s">
        <v>40</v>
      </c>
      <c r="F940" s="2" t="s">
        <v>7</v>
      </c>
      <c r="G940" s="2">
        <f>VLOOKUP(Tabla1[[#This Row],[NOMBRE DE SERIE]],CCD!$A$3:$D$181,2,0)</f>
        <v>15</v>
      </c>
      <c r="H940" s="1" t="s">
        <v>2243</v>
      </c>
      <c r="I940" s="2">
        <v>1</v>
      </c>
      <c r="J940" s="2">
        <v>0</v>
      </c>
      <c r="K940" s="2">
        <v>0</v>
      </c>
      <c r="L940" s="2">
        <f>VLOOKUP(Tabla1[[#This Row],[NoMBRE DE SuBSERIE]],CCD!$C$3:$D$181,2,0)</f>
        <v>12</v>
      </c>
      <c r="M940" s="1" t="s">
        <v>2397</v>
      </c>
      <c r="N940" s="2" t="s">
        <v>7</v>
      </c>
      <c r="O940" s="2" t="s">
        <v>7</v>
      </c>
      <c r="P940" s="2" t="s">
        <v>7</v>
      </c>
      <c r="Q940" s="1" t="s">
        <v>655</v>
      </c>
      <c r="R940" s="2" t="s">
        <v>244</v>
      </c>
      <c r="S940" s="2" t="s">
        <v>8</v>
      </c>
      <c r="T940" s="2" t="s">
        <v>671</v>
      </c>
      <c r="U940" s="2" t="s">
        <v>7</v>
      </c>
      <c r="V940" s="2" t="s">
        <v>7</v>
      </c>
      <c r="W940" s="2" t="s">
        <v>8</v>
      </c>
      <c r="X940" s="2">
        <v>0</v>
      </c>
      <c r="Y940" s="1" t="s">
        <v>1332</v>
      </c>
      <c r="Z940" s="1">
        <v>0</v>
      </c>
      <c r="AA940" s="1" t="s">
        <v>2</v>
      </c>
      <c r="AB940" s="1" t="s">
        <v>1</v>
      </c>
      <c r="AC940" s="3">
        <v>46106</v>
      </c>
      <c r="AD940" s="2" t="s">
        <v>7</v>
      </c>
      <c r="AE940" s="1" t="s">
        <v>841</v>
      </c>
    </row>
    <row r="941" spans="1:31" ht="39.65" customHeight="1">
      <c r="A941" s="1" t="s">
        <v>631</v>
      </c>
      <c r="B941" s="1" t="s">
        <v>629</v>
      </c>
      <c r="C941" s="1" t="s">
        <v>633</v>
      </c>
      <c r="D941" s="1" t="s">
        <v>848</v>
      </c>
      <c r="E941" s="1" t="s">
        <v>40</v>
      </c>
      <c r="F941" s="2" t="s">
        <v>7</v>
      </c>
      <c r="G941" s="2">
        <f>VLOOKUP(Tabla1[[#This Row],[NOMBRE DE SERIE]],CCD!$A$3:$D$181,2,0)</f>
        <v>15</v>
      </c>
      <c r="H941" s="1" t="s">
        <v>2243</v>
      </c>
      <c r="I941" s="2">
        <v>1</v>
      </c>
      <c r="J941" s="2">
        <v>0</v>
      </c>
      <c r="K941" s="2">
        <v>0</v>
      </c>
      <c r="L941" s="2">
        <f>VLOOKUP(Tabla1[[#This Row],[NoMBRE DE SuBSERIE]],CCD!$C$3:$D$181,2,0)</f>
        <v>12</v>
      </c>
      <c r="M941" s="1" t="s">
        <v>2397</v>
      </c>
      <c r="N941" s="2" t="s">
        <v>7</v>
      </c>
      <c r="O941" s="2" t="s">
        <v>7</v>
      </c>
      <c r="P941" s="2" t="s">
        <v>7</v>
      </c>
      <c r="Q941" s="1" t="s">
        <v>656</v>
      </c>
      <c r="R941" s="2" t="s">
        <v>244</v>
      </c>
      <c r="S941" s="2" t="s">
        <v>8</v>
      </c>
      <c r="T941" s="2" t="s">
        <v>671</v>
      </c>
      <c r="U941" s="2" t="s">
        <v>7</v>
      </c>
      <c r="V941" s="2" t="s">
        <v>7</v>
      </c>
      <c r="W941" s="2" t="s">
        <v>8</v>
      </c>
      <c r="X941" s="2">
        <v>0</v>
      </c>
      <c r="Y941" s="1" t="s">
        <v>1333</v>
      </c>
      <c r="Z941" s="1">
        <v>0</v>
      </c>
      <c r="AA941" s="1" t="s">
        <v>2</v>
      </c>
      <c r="AB941" s="1" t="s">
        <v>1</v>
      </c>
      <c r="AC941" s="3">
        <v>46106</v>
      </c>
      <c r="AD941" s="2" t="s">
        <v>7</v>
      </c>
      <c r="AE941" s="1" t="s">
        <v>841</v>
      </c>
    </row>
    <row r="942" spans="1:31" ht="39.65" customHeight="1">
      <c r="A942" s="1" t="s">
        <v>631</v>
      </c>
      <c r="B942" s="1" t="s">
        <v>629</v>
      </c>
      <c r="C942" s="1" t="s">
        <v>633</v>
      </c>
      <c r="D942" s="1" t="s">
        <v>848</v>
      </c>
      <c r="E942" s="1" t="s">
        <v>40</v>
      </c>
      <c r="F942" s="2" t="s">
        <v>7</v>
      </c>
      <c r="G942" s="2">
        <f>VLOOKUP(Tabla1[[#This Row],[NOMBRE DE SERIE]],CCD!$A$3:$D$181,2,0)</f>
        <v>15</v>
      </c>
      <c r="H942" s="1" t="s">
        <v>2243</v>
      </c>
      <c r="I942" s="2">
        <v>1</v>
      </c>
      <c r="J942" s="2">
        <v>0</v>
      </c>
      <c r="K942" s="2">
        <v>0</v>
      </c>
      <c r="L942" s="2">
        <f>VLOOKUP(Tabla1[[#This Row],[NoMBRE DE SuBSERIE]],CCD!$C$3:$D$181,2,0)</f>
        <v>12</v>
      </c>
      <c r="M942" s="1" t="s">
        <v>2397</v>
      </c>
      <c r="N942" s="2" t="s">
        <v>7</v>
      </c>
      <c r="O942" s="2" t="s">
        <v>7</v>
      </c>
      <c r="P942" s="2" t="s">
        <v>7</v>
      </c>
      <c r="Q942" s="1" t="s">
        <v>911</v>
      </c>
      <c r="R942" s="2" t="s">
        <v>233</v>
      </c>
      <c r="S942" s="2" t="s">
        <v>8</v>
      </c>
      <c r="T942" s="2" t="s">
        <v>671</v>
      </c>
      <c r="U942" s="2" t="s">
        <v>7</v>
      </c>
      <c r="V942" s="2" t="s">
        <v>7</v>
      </c>
      <c r="W942" s="2" t="s">
        <v>8</v>
      </c>
      <c r="X942" s="2">
        <v>0</v>
      </c>
      <c r="Y942" s="1" t="s">
        <v>1334</v>
      </c>
      <c r="Z942" s="1">
        <v>0</v>
      </c>
      <c r="AA942" s="1" t="s">
        <v>2</v>
      </c>
      <c r="AB942" s="1" t="s">
        <v>1</v>
      </c>
      <c r="AC942" s="3">
        <v>46106</v>
      </c>
      <c r="AD942" s="2" t="s">
        <v>7</v>
      </c>
      <c r="AE942" s="1" t="s">
        <v>841</v>
      </c>
    </row>
    <row r="943" spans="1:31" ht="39.65" customHeight="1">
      <c r="A943" s="1" t="s">
        <v>631</v>
      </c>
      <c r="B943" s="1" t="s">
        <v>629</v>
      </c>
      <c r="C943" s="1" t="s">
        <v>633</v>
      </c>
      <c r="D943" s="1" t="s">
        <v>848</v>
      </c>
      <c r="E943" s="1" t="s">
        <v>40</v>
      </c>
      <c r="F943" s="2" t="s">
        <v>7</v>
      </c>
      <c r="G943" s="2">
        <f>VLOOKUP(Tabla1[[#This Row],[NOMBRE DE SERIE]],CCD!$A$3:$D$181,2,0)</f>
        <v>15</v>
      </c>
      <c r="H943" s="1" t="s">
        <v>2243</v>
      </c>
      <c r="I943" s="2">
        <v>1</v>
      </c>
      <c r="J943" s="2">
        <v>0</v>
      </c>
      <c r="K943" s="2">
        <v>0</v>
      </c>
      <c r="L943" s="2">
        <f>VLOOKUP(Tabla1[[#This Row],[NoMBRE DE SuBSERIE]],CCD!$C$3:$D$181,2,0)</f>
        <v>12</v>
      </c>
      <c r="M943" s="1" t="s">
        <v>2397</v>
      </c>
      <c r="N943" s="2" t="s">
        <v>7</v>
      </c>
      <c r="O943" s="2" t="s">
        <v>7</v>
      </c>
      <c r="P943" s="2" t="s">
        <v>7</v>
      </c>
      <c r="Q943" s="1" t="s">
        <v>1019</v>
      </c>
      <c r="R943" s="2" t="s">
        <v>233</v>
      </c>
      <c r="S943" s="2" t="s">
        <v>8</v>
      </c>
      <c r="T943" s="2" t="s">
        <v>671</v>
      </c>
      <c r="U943" s="2" t="s">
        <v>7</v>
      </c>
      <c r="V943" s="2" t="s">
        <v>7</v>
      </c>
      <c r="W943" s="2" t="s">
        <v>8</v>
      </c>
      <c r="X943" s="2">
        <v>0</v>
      </c>
      <c r="Y943" s="1" t="s">
        <v>1335</v>
      </c>
      <c r="Z943" s="1">
        <v>0</v>
      </c>
      <c r="AA943" s="1" t="s">
        <v>2</v>
      </c>
      <c r="AB943" s="1" t="s">
        <v>1</v>
      </c>
      <c r="AC943" s="3">
        <v>46106</v>
      </c>
      <c r="AD943" s="2" t="s">
        <v>7</v>
      </c>
      <c r="AE943" s="1" t="s">
        <v>841</v>
      </c>
    </row>
    <row r="944" spans="1:31" ht="39.65" customHeight="1">
      <c r="A944" s="1" t="s">
        <v>631</v>
      </c>
      <c r="B944" s="1" t="s">
        <v>629</v>
      </c>
      <c r="C944" s="1" t="s">
        <v>633</v>
      </c>
      <c r="D944" s="1" t="s">
        <v>848</v>
      </c>
      <c r="E944" s="1" t="s">
        <v>40</v>
      </c>
      <c r="F944" s="2" t="s">
        <v>7</v>
      </c>
      <c r="G944" s="2">
        <f>VLOOKUP(Tabla1[[#This Row],[NOMBRE DE SERIE]],CCD!$A$3:$D$181,2,0)</f>
        <v>15</v>
      </c>
      <c r="H944" s="1" t="s">
        <v>2243</v>
      </c>
      <c r="I944" s="2">
        <v>1</v>
      </c>
      <c r="J944" s="2">
        <v>0</v>
      </c>
      <c r="K944" s="2">
        <v>0</v>
      </c>
      <c r="L944" s="2">
        <f>VLOOKUP(Tabla1[[#This Row],[NoMBRE DE SuBSERIE]],CCD!$C$3:$D$181,2,0)</f>
        <v>12</v>
      </c>
      <c r="M944" s="1" t="s">
        <v>2397</v>
      </c>
      <c r="N944" s="2" t="s">
        <v>7</v>
      </c>
      <c r="O944" s="2" t="s">
        <v>7</v>
      </c>
      <c r="P944" s="2" t="s">
        <v>7</v>
      </c>
      <c r="Q944" s="1" t="s">
        <v>917</v>
      </c>
      <c r="R944" s="2" t="s">
        <v>244</v>
      </c>
      <c r="S944" s="2" t="s">
        <v>8</v>
      </c>
      <c r="T944" s="2" t="s">
        <v>671</v>
      </c>
      <c r="U944" s="2" t="s">
        <v>7</v>
      </c>
      <c r="V944" s="2" t="s">
        <v>7</v>
      </c>
      <c r="W944" s="2" t="s">
        <v>8</v>
      </c>
      <c r="X944" s="2">
        <v>0</v>
      </c>
      <c r="Y944" s="1" t="s">
        <v>1336</v>
      </c>
      <c r="Z944" s="1">
        <v>0</v>
      </c>
      <c r="AA944" s="1" t="s">
        <v>2</v>
      </c>
      <c r="AB944" s="1" t="s">
        <v>1</v>
      </c>
      <c r="AC944" s="3">
        <v>46106</v>
      </c>
      <c r="AD944" s="2" t="s">
        <v>7</v>
      </c>
      <c r="AE944" s="1" t="s">
        <v>841</v>
      </c>
    </row>
    <row r="945" spans="1:31" ht="39.65" customHeight="1">
      <c r="A945" s="1" t="s">
        <v>631</v>
      </c>
      <c r="B945" s="1" t="s">
        <v>629</v>
      </c>
      <c r="C945" s="1" t="s">
        <v>633</v>
      </c>
      <c r="D945" s="1" t="s">
        <v>848</v>
      </c>
      <c r="E945" s="1" t="s">
        <v>40</v>
      </c>
      <c r="F945" s="2" t="s">
        <v>7</v>
      </c>
      <c r="G945" s="2">
        <f>VLOOKUP(Tabla1[[#This Row],[NOMBRE DE SERIE]],CCD!$A$3:$D$181,2,0)</f>
        <v>15</v>
      </c>
      <c r="H945" s="1" t="s">
        <v>2243</v>
      </c>
      <c r="I945" s="2">
        <v>1</v>
      </c>
      <c r="J945" s="2">
        <v>0</v>
      </c>
      <c r="K945" s="2">
        <v>0</v>
      </c>
      <c r="L945" s="2">
        <f>VLOOKUP(Tabla1[[#This Row],[NoMBRE DE SuBSERIE]],CCD!$C$3:$D$181,2,0)</f>
        <v>12</v>
      </c>
      <c r="M945" s="1" t="s">
        <v>2397</v>
      </c>
      <c r="N945" s="2" t="s">
        <v>7</v>
      </c>
      <c r="O945" s="2" t="s">
        <v>7</v>
      </c>
      <c r="P945" s="2" t="s">
        <v>7</v>
      </c>
      <c r="Q945" s="1" t="s">
        <v>918</v>
      </c>
      <c r="R945" s="2" t="s">
        <v>244</v>
      </c>
      <c r="S945" s="2" t="s">
        <v>8</v>
      </c>
      <c r="T945" s="2" t="s">
        <v>671</v>
      </c>
      <c r="U945" s="2" t="s">
        <v>7</v>
      </c>
      <c r="V945" s="2" t="s">
        <v>7</v>
      </c>
      <c r="W945" s="2" t="s">
        <v>8</v>
      </c>
      <c r="X945" s="2">
        <v>0</v>
      </c>
      <c r="Y945" s="1" t="s">
        <v>1337</v>
      </c>
      <c r="Z945" s="1">
        <v>0</v>
      </c>
      <c r="AA945" s="1" t="s">
        <v>2</v>
      </c>
      <c r="AB945" s="1" t="s">
        <v>1</v>
      </c>
      <c r="AC945" s="3">
        <v>46106</v>
      </c>
      <c r="AD945" s="2" t="s">
        <v>7</v>
      </c>
      <c r="AE945" s="1" t="s">
        <v>841</v>
      </c>
    </row>
    <row r="946" spans="1:31" ht="39.65" customHeight="1">
      <c r="A946" s="1" t="s">
        <v>631</v>
      </c>
      <c r="B946" s="1" t="s">
        <v>629</v>
      </c>
      <c r="C946" s="1" t="s">
        <v>633</v>
      </c>
      <c r="D946" s="1" t="s">
        <v>848</v>
      </c>
      <c r="E946" s="1" t="s">
        <v>40</v>
      </c>
      <c r="F946" s="2" t="s">
        <v>7</v>
      </c>
      <c r="G946" s="2">
        <f>VLOOKUP(Tabla1[[#This Row],[NOMBRE DE SERIE]],CCD!$A$3:$D$181,2,0)</f>
        <v>15</v>
      </c>
      <c r="H946" s="1" t="s">
        <v>2243</v>
      </c>
      <c r="I946" s="2">
        <v>1</v>
      </c>
      <c r="J946" s="2">
        <v>0</v>
      </c>
      <c r="K946" s="2">
        <v>0</v>
      </c>
      <c r="L946" s="2">
        <f>VLOOKUP(Tabla1[[#This Row],[NoMBRE DE SuBSERIE]],CCD!$C$3:$D$181,2,0)</f>
        <v>12</v>
      </c>
      <c r="M946" s="1" t="s">
        <v>2397</v>
      </c>
      <c r="N946" s="2" t="s">
        <v>7</v>
      </c>
      <c r="O946" s="2" t="s">
        <v>7</v>
      </c>
      <c r="P946" s="2" t="s">
        <v>7</v>
      </c>
      <c r="Q946" s="1" t="s">
        <v>1023</v>
      </c>
      <c r="R946" s="2" t="s">
        <v>233</v>
      </c>
      <c r="S946" s="2" t="s">
        <v>8</v>
      </c>
      <c r="T946" s="2" t="s">
        <v>671</v>
      </c>
      <c r="U946" s="2" t="s">
        <v>7</v>
      </c>
      <c r="V946" s="2" t="s">
        <v>7</v>
      </c>
      <c r="W946" s="2" t="s">
        <v>8</v>
      </c>
      <c r="X946" s="2">
        <v>0</v>
      </c>
      <c r="Y946" s="1" t="s">
        <v>1338</v>
      </c>
      <c r="Z946" s="1">
        <v>0</v>
      </c>
      <c r="AA946" s="1" t="s">
        <v>2</v>
      </c>
      <c r="AB946" s="1" t="s">
        <v>1</v>
      </c>
      <c r="AC946" s="3">
        <v>46106</v>
      </c>
      <c r="AD946" s="2" t="s">
        <v>7</v>
      </c>
      <c r="AE946" s="1" t="s">
        <v>841</v>
      </c>
    </row>
    <row r="947" spans="1:31" ht="39.65" customHeight="1">
      <c r="A947" s="1" t="s">
        <v>631</v>
      </c>
      <c r="B947" s="1" t="s">
        <v>629</v>
      </c>
      <c r="C947" s="1" t="s">
        <v>633</v>
      </c>
      <c r="D947" s="1" t="s">
        <v>848</v>
      </c>
      <c r="E947" s="1" t="s">
        <v>40</v>
      </c>
      <c r="F947" s="2" t="s">
        <v>7</v>
      </c>
      <c r="G947" s="2">
        <f>VLOOKUP(Tabla1[[#This Row],[NOMBRE DE SERIE]],CCD!$A$3:$D$181,2,0)</f>
        <v>15</v>
      </c>
      <c r="H947" s="1" t="s">
        <v>2243</v>
      </c>
      <c r="I947" s="2">
        <v>1</v>
      </c>
      <c r="J947" s="2">
        <v>0</v>
      </c>
      <c r="K947" s="2">
        <v>0</v>
      </c>
      <c r="L947" s="2">
        <f>VLOOKUP(Tabla1[[#This Row],[NoMBRE DE SuBSERIE]],CCD!$C$3:$D$181,2,0)</f>
        <v>12</v>
      </c>
      <c r="M947" s="1" t="s">
        <v>2397</v>
      </c>
      <c r="N947" s="2" t="s">
        <v>7</v>
      </c>
      <c r="O947" s="2" t="s">
        <v>7</v>
      </c>
      <c r="P947" s="2" t="s">
        <v>7</v>
      </c>
      <c r="Q947" s="1" t="s">
        <v>2084</v>
      </c>
      <c r="R947" s="2" t="s">
        <v>8</v>
      </c>
      <c r="S947" s="2" t="s">
        <v>8</v>
      </c>
      <c r="T947" s="2" t="s">
        <v>671</v>
      </c>
      <c r="U947" s="2" t="s">
        <v>7</v>
      </c>
      <c r="V947" s="2" t="s">
        <v>7</v>
      </c>
      <c r="W947" s="2" t="s">
        <v>8</v>
      </c>
      <c r="X947" s="2">
        <v>0</v>
      </c>
      <c r="Y947" s="1" t="s">
        <v>1339</v>
      </c>
      <c r="Z947" s="1">
        <v>0</v>
      </c>
      <c r="AA947" s="1" t="s">
        <v>2</v>
      </c>
      <c r="AB947" s="1" t="s">
        <v>1</v>
      </c>
      <c r="AC947" s="3">
        <v>46106</v>
      </c>
      <c r="AD947" s="2" t="s">
        <v>7</v>
      </c>
      <c r="AE947" s="1" t="s">
        <v>841</v>
      </c>
    </row>
    <row r="948" spans="1:31" ht="39.65" customHeight="1">
      <c r="A948" s="1" t="s">
        <v>631</v>
      </c>
      <c r="B948" s="1" t="s">
        <v>629</v>
      </c>
      <c r="C948" s="1" t="s">
        <v>633</v>
      </c>
      <c r="D948" s="1" t="s">
        <v>848</v>
      </c>
      <c r="E948" s="1" t="s">
        <v>40</v>
      </c>
      <c r="F948" s="2" t="s">
        <v>7</v>
      </c>
      <c r="G948" s="2">
        <f>VLOOKUP(Tabla1[[#This Row],[NOMBRE DE SERIE]],CCD!$A$3:$D$181,2,0)</f>
        <v>15</v>
      </c>
      <c r="H948" s="1" t="s">
        <v>2243</v>
      </c>
      <c r="I948" s="2">
        <v>1</v>
      </c>
      <c r="J948" s="2">
        <v>0</v>
      </c>
      <c r="K948" s="2">
        <v>0</v>
      </c>
      <c r="L948" s="2">
        <f>VLOOKUP(Tabla1[[#This Row],[NoMBRE DE SuBSERIE]],CCD!$C$3:$D$181,2,0)</f>
        <v>12</v>
      </c>
      <c r="M948" s="1" t="s">
        <v>2397</v>
      </c>
      <c r="N948" s="2" t="s">
        <v>7</v>
      </c>
      <c r="O948" s="2" t="s">
        <v>7</v>
      </c>
      <c r="P948" s="2" t="s">
        <v>7</v>
      </c>
      <c r="Q948" s="1" t="s">
        <v>2116</v>
      </c>
      <c r="R948" s="2" t="s">
        <v>244</v>
      </c>
      <c r="S948" s="2" t="s">
        <v>8</v>
      </c>
      <c r="T948" s="2" t="s">
        <v>671</v>
      </c>
      <c r="U948" s="2" t="s">
        <v>7</v>
      </c>
      <c r="V948" s="2" t="s">
        <v>7</v>
      </c>
      <c r="W948" s="2" t="s">
        <v>8</v>
      </c>
      <c r="X948" s="2">
        <v>0</v>
      </c>
      <c r="Y948" s="1" t="s">
        <v>1340</v>
      </c>
      <c r="Z948" s="1">
        <v>0</v>
      </c>
      <c r="AA948" s="1" t="s">
        <v>2</v>
      </c>
      <c r="AB948" s="1" t="s">
        <v>1</v>
      </c>
      <c r="AC948" s="3">
        <v>46106</v>
      </c>
      <c r="AD948" s="2" t="s">
        <v>7</v>
      </c>
      <c r="AE948" s="1" t="s">
        <v>841</v>
      </c>
    </row>
    <row r="949" spans="1:31" ht="39.65" customHeight="1">
      <c r="A949" s="1" t="s">
        <v>631</v>
      </c>
      <c r="B949" s="1" t="s">
        <v>629</v>
      </c>
      <c r="C949" s="1" t="s">
        <v>633</v>
      </c>
      <c r="D949" s="1" t="s">
        <v>848</v>
      </c>
      <c r="E949" s="1" t="s">
        <v>40</v>
      </c>
      <c r="F949" s="2" t="s">
        <v>7</v>
      </c>
      <c r="G949" s="2">
        <f>VLOOKUP(Tabla1[[#This Row],[NOMBRE DE SERIE]],CCD!$A$3:$D$181,2,0)</f>
        <v>15</v>
      </c>
      <c r="H949" s="1" t="s">
        <v>2243</v>
      </c>
      <c r="I949" s="2">
        <v>1</v>
      </c>
      <c r="J949" s="2">
        <v>0</v>
      </c>
      <c r="K949" s="2">
        <v>0</v>
      </c>
      <c r="L949" s="2">
        <f>VLOOKUP(Tabla1[[#This Row],[NoMBRE DE SuBSERIE]],CCD!$C$3:$D$181,2,0)</f>
        <v>12</v>
      </c>
      <c r="M949" s="1" t="s">
        <v>2397</v>
      </c>
      <c r="N949" s="2" t="s">
        <v>7</v>
      </c>
      <c r="O949" s="2" t="s">
        <v>7</v>
      </c>
      <c r="P949" s="2" t="s">
        <v>7</v>
      </c>
      <c r="Q949" s="1" t="s">
        <v>636</v>
      </c>
      <c r="R949" s="2" t="s">
        <v>244</v>
      </c>
      <c r="S949" s="2" t="s">
        <v>8</v>
      </c>
      <c r="T949" s="2" t="s">
        <v>671</v>
      </c>
      <c r="U949" s="2" t="s">
        <v>7</v>
      </c>
      <c r="V949" s="2" t="s">
        <v>7</v>
      </c>
      <c r="W949" s="2" t="s">
        <v>8</v>
      </c>
      <c r="X949" s="2">
        <v>0</v>
      </c>
      <c r="Y949" s="1" t="s">
        <v>1341</v>
      </c>
      <c r="Z949" s="1">
        <v>0</v>
      </c>
      <c r="AA949" s="1" t="s">
        <v>2</v>
      </c>
      <c r="AB949" s="1" t="s">
        <v>1</v>
      </c>
      <c r="AC949" s="3">
        <v>46106</v>
      </c>
      <c r="AD949" s="2" t="s">
        <v>7</v>
      </c>
      <c r="AE949" s="1" t="s">
        <v>841</v>
      </c>
    </row>
    <row r="950" spans="1:31" ht="39.65" customHeight="1">
      <c r="A950" s="1" t="s">
        <v>631</v>
      </c>
      <c r="B950" s="1" t="s">
        <v>629</v>
      </c>
      <c r="C950" s="1" t="s">
        <v>633</v>
      </c>
      <c r="D950" s="1" t="s">
        <v>848</v>
      </c>
      <c r="E950" s="1" t="s">
        <v>40</v>
      </c>
      <c r="F950" s="2" t="s">
        <v>7</v>
      </c>
      <c r="G950" s="2">
        <f>VLOOKUP(Tabla1[[#This Row],[NOMBRE DE SERIE]],CCD!$A$3:$D$181,2,0)</f>
        <v>15</v>
      </c>
      <c r="H950" s="1" t="s">
        <v>2243</v>
      </c>
      <c r="I950" s="2">
        <v>1</v>
      </c>
      <c r="J950" s="2">
        <v>0</v>
      </c>
      <c r="K950" s="2">
        <v>0</v>
      </c>
      <c r="L950" s="2">
        <f>VLOOKUP(Tabla1[[#This Row],[NoMBRE DE SuBSERIE]],CCD!$C$3:$D$181,2,0)</f>
        <v>12</v>
      </c>
      <c r="M950" s="1" t="s">
        <v>2397</v>
      </c>
      <c r="N950" s="2" t="s">
        <v>7</v>
      </c>
      <c r="O950" s="2" t="s">
        <v>7</v>
      </c>
      <c r="P950" s="2" t="s">
        <v>7</v>
      </c>
      <c r="Q950" s="1" t="s">
        <v>59</v>
      </c>
      <c r="R950" s="2" t="s">
        <v>8</v>
      </c>
      <c r="S950" s="2" t="s">
        <v>8</v>
      </c>
      <c r="T950" s="2" t="s">
        <v>671</v>
      </c>
      <c r="U950" s="2" t="s">
        <v>7</v>
      </c>
      <c r="V950" s="2" t="s">
        <v>7</v>
      </c>
      <c r="W950" s="2" t="s">
        <v>8</v>
      </c>
      <c r="X950" s="2">
        <v>0</v>
      </c>
      <c r="Y950" s="1" t="s">
        <v>1342</v>
      </c>
      <c r="Z950" s="1">
        <v>0</v>
      </c>
      <c r="AA950" s="1" t="s">
        <v>2</v>
      </c>
      <c r="AB950" s="1" t="s">
        <v>1</v>
      </c>
      <c r="AC950" s="3">
        <v>46106</v>
      </c>
      <c r="AD950" s="2" t="s">
        <v>7</v>
      </c>
      <c r="AE950" s="1" t="s">
        <v>841</v>
      </c>
    </row>
    <row r="951" spans="1:31" ht="39.65" customHeight="1">
      <c r="A951" s="1" t="s">
        <v>631</v>
      </c>
      <c r="B951" s="1" t="s">
        <v>629</v>
      </c>
      <c r="C951" s="1" t="s">
        <v>633</v>
      </c>
      <c r="D951" s="1" t="s">
        <v>848</v>
      </c>
      <c r="E951" s="1" t="s">
        <v>40</v>
      </c>
      <c r="F951" s="2" t="s">
        <v>7</v>
      </c>
      <c r="G951" s="2">
        <f>VLOOKUP(Tabla1[[#This Row],[NOMBRE DE SERIE]],CCD!$A$3:$D$181,2,0)</f>
        <v>15</v>
      </c>
      <c r="H951" s="1" t="s">
        <v>2243</v>
      </c>
      <c r="I951" s="2">
        <v>1</v>
      </c>
      <c r="J951" s="2">
        <v>0</v>
      </c>
      <c r="K951" s="2">
        <v>0</v>
      </c>
      <c r="L951" s="2">
        <f>VLOOKUP(Tabla1[[#This Row],[NoMBRE DE SuBSERIE]],CCD!$C$3:$D$181,2,0)</f>
        <v>12</v>
      </c>
      <c r="M951" s="1" t="s">
        <v>2397</v>
      </c>
      <c r="N951" s="2" t="s">
        <v>7</v>
      </c>
      <c r="O951" s="2" t="s">
        <v>7</v>
      </c>
      <c r="P951" s="2" t="s">
        <v>7</v>
      </c>
      <c r="Q951" s="1" t="s">
        <v>919</v>
      </c>
      <c r="R951" s="2" t="s">
        <v>233</v>
      </c>
      <c r="S951" s="2" t="s">
        <v>8</v>
      </c>
      <c r="T951" s="2" t="s">
        <v>671</v>
      </c>
      <c r="U951" s="2" t="s">
        <v>7</v>
      </c>
      <c r="V951" s="2" t="s">
        <v>7</v>
      </c>
      <c r="W951" s="2" t="s">
        <v>8</v>
      </c>
      <c r="X951" s="2">
        <v>0</v>
      </c>
      <c r="Y951" s="1" t="s">
        <v>1343</v>
      </c>
      <c r="Z951" s="1">
        <v>0</v>
      </c>
      <c r="AA951" s="1" t="s">
        <v>2</v>
      </c>
      <c r="AB951" s="1" t="s">
        <v>1</v>
      </c>
      <c r="AC951" s="3">
        <v>46106</v>
      </c>
      <c r="AD951" s="2" t="s">
        <v>7</v>
      </c>
      <c r="AE951" s="1" t="s">
        <v>841</v>
      </c>
    </row>
    <row r="952" spans="1:31" ht="39.65" customHeight="1">
      <c r="A952" s="1" t="s">
        <v>631</v>
      </c>
      <c r="B952" s="1" t="s">
        <v>629</v>
      </c>
      <c r="C952" s="1" t="s">
        <v>633</v>
      </c>
      <c r="D952" s="1" t="s">
        <v>848</v>
      </c>
      <c r="E952" s="1" t="s">
        <v>40</v>
      </c>
      <c r="F952" s="2" t="s">
        <v>7</v>
      </c>
      <c r="G952" s="2">
        <f>VLOOKUP(Tabla1[[#This Row],[NOMBRE DE SERIE]],CCD!$A$3:$D$181,2,0)</f>
        <v>15</v>
      </c>
      <c r="H952" s="1" t="s">
        <v>2243</v>
      </c>
      <c r="I952" s="2">
        <v>1</v>
      </c>
      <c r="J952" s="2">
        <v>0</v>
      </c>
      <c r="K952" s="2">
        <v>0</v>
      </c>
      <c r="L952" s="2">
        <f>VLOOKUP(Tabla1[[#This Row],[NoMBRE DE SuBSERIE]],CCD!$C$3:$D$181,2,0)</f>
        <v>12</v>
      </c>
      <c r="M952" s="1" t="s">
        <v>2397</v>
      </c>
      <c r="N952" s="2" t="s">
        <v>7</v>
      </c>
      <c r="O952" s="2" t="s">
        <v>7</v>
      </c>
      <c r="P952" s="2" t="s">
        <v>7</v>
      </c>
      <c r="Q952" s="1" t="s">
        <v>2080</v>
      </c>
      <c r="R952" s="2" t="s">
        <v>8</v>
      </c>
      <c r="S952" s="2" t="s">
        <v>8</v>
      </c>
      <c r="T952" s="2" t="s">
        <v>671</v>
      </c>
      <c r="U952" s="2" t="s">
        <v>7</v>
      </c>
      <c r="V952" s="2" t="s">
        <v>7</v>
      </c>
      <c r="W952" s="2" t="s">
        <v>8</v>
      </c>
      <c r="X952" s="2">
        <v>0</v>
      </c>
      <c r="Y952" s="1" t="s">
        <v>1344</v>
      </c>
      <c r="Z952" s="1">
        <v>0</v>
      </c>
      <c r="AA952" s="1" t="s">
        <v>2</v>
      </c>
      <c r="AB952" s="1" t="s">
        <v>1</v>
      </c>
      <c r="AC952" s="3">
        <v>46106</v>
      </c>
      <c r="AD952" s="2" t="s">
        <v>7</v>
      </c>
      <c r="AE952" s="1" t="s">
        <v>841</v>
      </c>
    </row>
    <row r="953" spans="1:31" ht="39.65" customHeight="1">
      <c r="A953" s="1" t="s">
        <v>631</v>
      </c>
      <c r="B953" s="1" t="s">
        <v>629</v>
      </c>
      <c r="C953" s="1" t="s">
        <v>633</v>
      </c>
      <c r="D953" s="1" t="s">
        <v>848</v>
      </c>
      <c r="E953" s="1" t="s">
        <v>40</v>
      </c>
      <c r="F953" s="2" t="s">
        <v>7</v>
      </c>
      <c r="G953" s="2">
        <f>VLOOKUP(Tabla1[[#This Row],[NOMBRE DE SERIE]],CCD!$A$3:$D$181,2,0)</f>
        <v>15</v>
      </c>
      <c r="H953" s="1" t="s">
        <v>2243</v>
      </c>
      <c r="I953" s="2">
        <v>1</v>
      </c>
      <c r="J953" s="2">
        <v>0</v>
      </c>
      <c r="K953" s="2">
        <v>0</v>
      </c>
      <c r="L953" s="2">
        <f>VLOOKUP(Tabla1[[#This Row],[NoMBRE DE SuBSERIE]],CCD!$C$3:$D$181,2,0)</f>
        <v>12</v>
      </c>
      <c r="M953" s="1" t="s">
        <v>2397</v>
      </c>
      <c r="N953" s="2" t="s">
        <v>7</v>
      </c>
      <c r="O953" s="2" t="s">
        <v>7</v>
      </c>
      <c r="P953" s="2" t="s">
        <v>7</v>
      </c>
      <c r="Q953" s="1" t="s">
        <v>2094</v>
      </c>
      <c r="R953" s="2" t="s">
        <v>8</v>
      </c>
      <c r="S953" s="2" t="s">
        <v>8</v>
      </c>
      <c r="T953" s="2" t="s">
        <v>671</v>
      </c>
      <c r="U953" s="2" t="s">
        <v>7</v>
      </c>
      <c r="V953" s="2" t="s">
        <v>7</v>
      </c>
      <c r="W953" s="2" t="s">
        <v>8</v>
      </c>
      <c r="X953" s="2">
        <v>0</v>
      </c>
      <c r="Y953" s="1" t="s">
        <v>1345</v>
      </c>
      <c r="Z953" s="1">
        <v>0</v>
      </c>
      <c r="AA953" s="1" t="s">
        <v>2</v>
      </c>
      <c r="AB953" s="1" t="s">
        <v>1</v>
      </c>
      <c r="AC953" s="3">
        <v>46106</v>
      </c>
      <c r="AD953" s="2" t="s">
        <v>7</v>
      </c>
      <c r="AE953" s="1" t="s">
        <v>841</v>
      </c>
    </row>
    <row r="954" spans="1:31" ht="39.65" customHeight="1">
      <c r="A954" s="1" t="s">
        <v>631</v>
      </c>
      <c r="B954" s="1" t="s">
        <v>629</v>
      </c>
      <c r="C954" s="1" t="s">
        <v>633</v>
      </c>
      <c r="D954" s="1" t="s">
        <v>848</v>
      </c>
      <c r="E954" s="1" t="s">
        <v>40</v>
      </c>
      <c r="F954" s="2" t="s">
        <v>7</v>
      </c>
      <c r="G954" s="2">
        <f>VLOOKUP(Tabla1[[#This Row],[NOMBRE DE SERIE]],CCD!$A$3:$D$181,2,0)</f>
        <v>15</v>
      </c>
      <c r="H954" s="1" t="s">
        <v>2243</v>
      </c>
      <c r="I954" s="2">
        <v>1</v>
      </c>
      <c r="J954" s="2">
        <v>0</v>
      </c>
      <c r="K954" s="2">
        <v>0</v>
      </c>
      <c r="L954" s="2">
        <f>VLOOKUP(Tabla1[[#This Row],[NoMBRE DE SuBSERIE]],CCD!$C$3:$D$181,2,0)</f>
        <v>12</v>
      </c>
      <c r="M954" s="1" t="s">
        <v>2397</v>
      </c>
      <c r="N954" s="2" t="s">
        <v>7</v>
      </c>
      <c r="O954" s="2" t="s">
        <v>7</v>
      </c>
      <c r="P954" s="2" t="s">
        <v>7</v>
      </c>
      <c r="Q954" s="1" t="s">
        <v>920</v>
      </c>
      <c r="R954" s="2" t="s">
        <v>8</v>
      </c>
      <c r="S954" s="2" t="s">
        <v>8</v>
      </c>
      <c r="T954" s="2" t="s">
        <v>671</v>
      </c>
      <c r="U954" s="2" t="s">
        <v>7</v>
      </c>
      <c r="V954" s="2" t="s">
        <v>7</v>
      </c>
      <c r="W954" s="2" t="s">
        <v>8</v>
      </c>
      <c r="X954" s="2">
        <v>0</v>
      </c>
      <c r="Y954" s="1" t="s">
        <v>1346</v>
      </c>
      <c r="Z954" s="1">
        <v>0</v>
      </c>
      <c r="AA954" s="1" t="s">
        <v>2</v>
      </c>
      <c r="AB954" s="1" t="s">
        <v>1</v>
      </c>
      <c r="AC954" s="3">
        <v>46106</v>
      </c>
      <c r="AD954" s="2" t="s">
        <v>7</v>
      </c>
      <c r="AE954" s="1" t="s">
        <v>841</v>
      </c>
    </row>
    <row r="955" spans="1:31" ht="39.65" customHeight="1">
      <c r="A955" s="1" t="s">
        <v>631</v>
      </c>
      <c r="B955" s="1" t="s">
        <v>629</v>
      </c>
      <c r="C955" s="1" t="s">
        <v>633</v>
      </c>
      <c r="D955" s="1" t="s">
        <v>848</v>
      </c>
      <c r="E955" s="1" t="s">
        <v>40</v>
      </c>
      <c r="F955" s="2" t="s">
        <v>7</v>
      </c>
      <c r="G955" s="2">
        <f>VLOOKUP(Tabla1[[#This Row],[NOMBRE DE SERIE]],CCD!$A$3:$D$181,2,0)</f>
        <v>15</v>
      </c>
      <c r="H955" s="1" t="s">
        <v>2243</v>
      </c>
      <c r="I955" s="2">
        <v>1</v>
      </c>
      <c r="J955" s="2">
        <v>0</v>
      </c>
      <c r="K955" s="2">
        <v>0</v>
      </c>
      <c r="L955" s="2">
        <f>VLOOKUP(Tabla1[[#This Row],[NoMBRE DE SuBSERIE]],CCD!$C$3:$D$181,2,0)</f>
        <v>12</v>
      </c>
      <c r="M955" s="1" t="s">
        <v>2397</v>
      </c>
      <c r="N955" s="2" t="s">
        <v>7</v>
      </c>
      <c r="O955" s="2" t="s">
        <v>7</v>
      </c>
      <c r="P955" s="2" t="s">
        <v>7</v>
      </c>
      <c r="Q955" s="1" t="s">
        <v>637</v>
      </c>
      <c r="R955" s="2" t="s">
        <v>233</v>
      </c>
      <c r="S955" s="2" t="s">
        <v>8</v>
      </c>
      <c r="T955" s="2" t="s">
        <v>671</v>
      </c>
      <c r="U955" s="2" t="s">
        <v>7</v>
      </c>
      <c r="V955" s="2" t="s">
        <v>7</v>
      </c>
      <c r="W955" s="2" t="s">
        <v>8</v>
      </c>
      <c r="X955" s="2">
        <v>0</v>
      </c>
      <c r="Y955" s="1" t="s">
        <v>1347</v>
      </c>
      <c r="Z955" s="1">
        <v>0</v>
      </c>
      <c r="AA955" s="1" t="s">
        <v>2</v>
      </c>
      <c r="AB955" s="1" t="s">
        <v>1</v>
      </c>
      <c r="AC955" s="3">
        <v>46106</v>
      </c>
      <c r="AD955" s="2" t="s">
        <v>7</v>
      </c>
      <c r="AE955" s="1" t="s">
        <v>841</v>
      </c>
    </row>
    <row r="956" spans="1:31" ht="39.65" customHeight="1">
      <c r="A956" s="1" t="s">
        <v>631</v>
      </c>
      <c r="B956" s="1" t="s">
        <v>629</v>
      </c>
      <c r="C956" s="1" t="s">
        <v>633</v>
      </c>
      <c r="D956" s="1" t="s">
        <v>848</v>
      </c>
      <c r="E956" s="1" t="s">
        <v>40</v>
      </c>
      <c r="F956" s="2" t="s">
        <v>7</v>
      </c>
      <c r="G956" s="2">
        <f>VLOOKUP(Tabla1[[#This Row],[NOMBRE DE SERIE]],CCD!$A$3:$D$181,2,0)</f>
        <v>15</v>
      </c>
      <c r="H956" s="1" t="s">
        <v>2243</v>
      </c>
      <c r="I956" s="2">
        <v>1</v>
      </c>
      <c r="J956" s="2">
        <v>0</v>
      </c>
      <c r="K956" s="2">
        <v>0</v>
      </c>
      <c r="L956" s="2">
        <f>VLOOKUP(Tabla1[[#This Row],[NoMBRE DE SuBSERIE]],CCD!$C$3:$D$181,2,0)</f>
        <v>12</v>
      </c>
      <c r="M956" s="1" t="s">
        <v>2397</v>
      </c>
      <c r="N956" s="2" t="s">
        <v>7</v>
      </c>
      <c r="O956" s="2" t="s">
        <v>7</v>
      </c>
      <c r="P956" s="2" t="s">
        <v>7</v>
      </c>
      <c r="Q956" s="1" t="s">
        <v>921</v>
      </c>
      <c r="R956" s="2" t="s">
        <v>8</v>
      </c>
      <c r="S956" s="2" t="s">
        <v>8</v>
      </c>
      <c r="T956" s="2" t="s">
        <v>671</v>
      </c>
      <c r="U956" s="2" t="s">
        <v>7</v>
      </c>
      <c r="V956" s="2" t="s">
        <v>7</v>
      </c>
      <c r="W956" s="2" t="s">
        <v>8</v>
      </c>
      <c r="X956" s="2">
        <v>0</v>
      </c>
      <c r="Y956" s="1" t="s">
        <v>1348</v>
      </c>
      <c r="Z956" s="1">
        <v>0</v>
      </c>
      <c r="AA956" s="1" t="s">
        <v>2</v>
      </c>
      <c r="AB956" s="1" t="s">
        <v>1</v>
      </c>
      <c r="AC956" s="3">
        <v>46106</v>
      </c>
      <c r="AD956" s="2" t="s">
        <v>7</v>
      </c>
      <c r="AE956" s="1" t="s">
        <v>841</v>
      </c>
    </row>
    <row r="957" spans="1:31" ht="39.65" customHeight="1">
      <c r="A957" s="1" t="s">
        <v>631</v>
      </c>
      <c r="B957" s="1" t="s">
        <v>629</v>
      </c>
      <c r="C957" s="1" t="s">
        <v>633</v>
      </c>
      <c r="D957" s="1" t="s">
        <v>848</v>
      </c>
      <c r="E957" s="1" t="s">
        <v>40</v>
      </c>
      <c r="F957" s="2" t="s">
        <v>7</v>
      </c>
      <c r="G957" s="2">
        <f>VLOOKUP(Tabla1[[#This Row],[NOMBRE DE SERIE]],CCD!$A$3:$D$181,2,0)</f>
        <v>15</v>
      </c>
      <c r="H957" s="1" t="s">
        <v>2243</v>
      </c>
      <c r="I957" s="2">
        <v>1</v>
      </c>
      <c r="J957" s="2">
        <v>0</v>
      </c>
      <c r="K957" s="2">
        <v>0</v>
      </c>
      <c r="L957" s="2">
        <f>VLOOKUP(Tabla1[[#This Row],[NoMBRE DE SuBSERIE]],CCD!$C$3:$D$181,2,0)</f>
        <v>12</v>
      </c>
      <c r="M957" s="1" t="s">
        <v>2397</v>
      </c>
      <c r="N957" s="2" t="s">
        <v>7</v>
      </c>
      <c r="O957" s="2" t="s">
        <v>7</v>
      </c>
      <c r="P957" s="2" t="s">
        <v>7</v>
      </c>
      <c r="Q957" s="1" t="s">
        <v>915</v>
      </c>
      <c r="R957" s="2" t="s">
        <v>8</v>
      </c>
      <c r="S957" s="2" t="s">
        <v>8</v>
      </c>
      <c r="T957" s="2" t="s">
        <v>671</v>
      </c>
      <c r="U957" s="2" t="s">
        <v>7</v>
      </c>
      <c r="V957" s="2" t="s">
        <v>7</v>
      </c>
      <c r="W957" s="2" t="s">
        <v>8</v>
      </c>
      <c r="X957" s="2">
        <v>0</v>
      </c>
      <c r="Y957" s="1" t="s">
        <v>1349</v>
      </c>
      <c r="Z957" s="1">
        <v>0</v>
      </c>
      <c r="AA957" s="1" t="s">
        <v>2</v>
      </c>
      <c r="AB957" s="1" t="s">
        <v>1</v>
      </c>
      <c r="AC957" s="3">
        <v>46106</v>
      </c>
      <c r="AD957" s="2" t="s">
        <v>7</v>
      </c>
      <c r="AE957" s="1" t="s">
        <v>841</v>
      </c>
    </row>
    <row r="958" spans="1:31" ht="39.65" customHeight="1">
      <c r="A958" s="1" t="s">
        <v>631</v>
      </c>
      <c r="B958" s="1" t="s">
        <v>629</v>
      </c>
      <c r="C958" s="1" t="s">
        <v>633</v>
      </c>
      <c r="D958" s="1" t="s">
        <v>848</v>
      </c>
      <c r="E958" s="1" t="s">
        <v>40</v>
      </c>
      <c r="F958" s="2" t="s">
        <v>7</v>
      </c>
      <c r="G958" s="2">
        <f>VLOOKUP(Tabla1[[#This Row],[NOMBRE DE SERIE]],CCD!$A$3:$D$181,2,0)</f>
        <v>15</v>
      </c>
      <c r="H958" s="1" t="s">
        <v>2243</v>
      </c>
      <c r="I958" s="2">
        <v>1</v>
      </c>
      <c r="J958" s="2">
        <v>0</v>
      </c>
      <c r="K958" s="2">
        <v>0</v>
      </c>
      <c r="L958" s="2">
        <f>VLOOKUP(Tabla1[[#This Row],[NoMBRE DE SuBSERIE]],CCD!$C$3:$D$181,2,0)</f>
        <v>12</v>
      </c>
      <c r="M958" s="1" t="s">
        <v>2397</v>
      </c>
      <c r="N958" s="2" t="s">
        <v>7</v>
      </c>
      <c r="O958" s="2" t="s">
        <v>7</v>
      </c>
      <c r="P958" s="2" t="s">
        <v>7</v>
      </c>
      <c r="Q958" s="1" t="s">
        <v>861</v>
      </c>
      <c r="R958" s="2" t="s">
        <v>8</v>
      </c>
      <c r="S958" s="2" t="s">
        <v>8</v>
      </c>
      <c r="T958" s="2" t="s">
        <v>671</v>
      </c>
      <c r="U958" s="2" t="s">
        <v>7</v>
      </c>
      <c r="V958" s="2" t="s">
        <v>7</v>
      </c>
      <c r="W958" s="2" t="s">
        <v>8</v>
      </c>
      <c r="X958" s="2">
        <v>0</v>
      </c>
      <c r="Y958" s="1" t="s">
        <v>1350</v>
      </c>
      <c r="Z958" s="1">
        <v>0</v>
      </c>
      <c r="AA958" s="1" t="s">
        <v>2</v>
      </c>
      <c r="AB958" s="1" t="s">
        <v>1</v>
      </c>
      <c r="AC958" s="3">
        <v>46106</v>
      </c>
      <c r="AD958" s="2" t="s">
        <v>7</v>
      </c>
      <c r="AE958" s="1" t="s">
        <v>841</v>
      </c>
    </row>
    <row r="959" spans="1:31" ht="39.65" customHeight="1">
      <c r="A959" s="1" t="s">
        <v>631</v>
      </c>
      <c r="B959" s="1" t="s">
        <v>629</v>
      </c>
      <c r="C959" s="1" t="s">
        <v>633</v>
      </c>
      <c r="D959" s="1" t="s">
        <v>848</v>
      </c>
      <c r="E959" s="1" t="s">
        <v>40</v>
      </c>
      <c r="F959" s="2" t="s">
        <v>7</v>
      </c>
      <c r="G959" s="2">
        <f>VLOOKUP(Tabla1[[#This Row],[NOMBRE DE SERIE]],CCD!$A$3:$D$181,2,0)</f>
        <v>15</v>
      </c>
      <c r="H959" s="1" t="s">
        <v>2243</v>
      </c>
      <c r="I959" s="2">
        <v>1</v>
      </c>
      <c r="J959" s="2">
        <v>0</v>
      </c>
      <c r="K959" s="2">
        <v>0</v>
      </c>
      <c r="L959" s="2">
        <f>VLOOKUP(Tabla1[[#This Row],[NoMBRE DE SuBSERIE]],CCD!$C$3:$D$181,2,0)</f>
        <v>12</v>
      </c>
      <c r="M959" s="1" t="s">
        <v>2397</v>
      </c>
      <c r="N959" s="2" t="s">
        <v>7</v>
      </c>
      <c r="O959" s="2" t="s">
        <v>7</v>
      </c>
      <c r="P959" s="2" t="s">
        <v>7</v>
      </c>
      <c r="Q959" s="1" t="s">
        <v>2097</v>
      </c>
      <c r="R959" s="2" t="s">
        <v>233</v>
      </c>
      <c r="S959" s="2" t="s">
        <v>8</v>
      </c>
      <c r="T959" s="2" t="s">
        <v>671</v>
      </c>
      <c r="U959" s="2" t="s">
        <v>7</v>
      </c>
      <c r="V959" s="2" t="s">
        <v>7</v>
      </c>
      <c r="W959" s="2" t="s">
        <v>8</v>
      </c>
      <c r="X959" s="2">
        <v>0</v>
      </c>
      <c r="Y959" s="1" t="s">
        <v>1351</v>
      </c>
      <c r="Z959" s="1">
        <v>0</v>
      </c>
      <c r="AA959" s="1" t="s">
        <v>2</v>
      </c>
      <c r="AB959" s="1" t="s">
        <v>1</v>
      </c>
      <c r="AC959" s="3">
        <v>46106</v>
      </c>
      <c r="AD959" s="2" t="s">
        <v>7</v>
      </c>
      <c r="AE959" s="1" t="s">
        <v>841</v>
      </c>
    </row>
    <row r="960" spans="1:31" ht="39.65" customHeight="1">
      <c r="A960" s="1" t="s">
        <v>631</v>
      </c>
      <c r="B960" s="1" t="s">
        <v>629</v>
      </c>
      <c r="C960" s="1" t="s">
        <v>633</v>
      </c>
      <c r="D960" s="1" t="s">
        <v>848</v>
      </c>
      <c r="E960" s="1" t="s">
        <v>40</v>
      </c>
      <c r="F960" s="2" t="s">
        <v>7</v>
      </c>
      <c r="G960" s="2">
        <f>VLOOKUP(Tabla1[[#This Row],[NOMBRE DE SERIE]],CCD!$A$3:$D$181,2,0)</f>
        <v>15</v>
      </c>
      <c r="H960" s="1" t="s">
        <v>2243</v>
      </c>
      <c r="I960" s="2">
        <v>1</v>
      </c>
      <c r="J960" s="2">
        <v>0</v>
      </c>
      <c r="K960" s="2">
        <v>0</v>
      </c>
      <c r="L960" s="2">
        <f>VLOOKUP(Tabla1[[#This Row],[NoMBRE DE SuBSERIE]],CCD!$C$3:$D$181,2,0)</f>
        <v>12</v>
      </c>
      <c r="M960" s="1" t="s">
        <v>2397</v>
      </c>
      <c r="N960" s="2" t="s">
        <v>7</v>
      </c>
      <c r="O960" s="2" t="s">
        <v>7</v>
      </c>
      <c r="P960" s="2" t="s">
        <v>7</v>
      </c>
      <c r="Q960" s="1" t="s">
        <v>907</v>
      </c>
      <c r="R960" s="2" t="s">
        <v>8</v>
      </c>
      <c r="S960" s="2" t="s">
        <v>8</v>
      </c>
      <c r="T960" s="2" t="s">
        <v>671</v>
      </c>
      <c r="U960" s="2" t="s">
        <v>7</v>
      </c>
      <c r="V960" s="2" t="s">
        <v>7</v>
      </c>
      <c r="W960" s="2" t="s">
        <v>8</v>
      </c>
      <c r="X960" s="2">
        <v>0</v>
      </c>
      <c r="Y960" s="1" t="s">
        <v>1352</v>
      </c>
      <c r="Z960" s="1">
        <v>0</v>
      </c>
      <c r="AA960" s="1" t="s">
        <v>2</v>
      </c>
      <c r="AB960" s="1" t="s">
        <v>1</v>
      </c>
      <c r="AC960" s="3">
        <v>46106</v>
      </c>
      <c r="AD960" s="2" t="s">
        <v>7</v>
      </c>
      <c r="AE960" s="1" t="s">
        <v>841</v>
      </c>
    </row>
    <row r="961" spans="1:31" ht="39.65" customHeight="1">
      <c r="A961" s="1" t="s">
        <v>631</v>
      </c>
      <c r="B961" s="1" t="s">
        <v>629</v>
      </c>
      <c r="C961" s="1" t="s">
        <v>633</v>
      </c>
      <c r="D961" s="1" t="s">
        <v>848</v>
      </c>
      <c r="E961" s="1" t="s">
        <v>40</v>
      </c>
      <c r="F961" s="2" t="s">
        <v>7</v>
      </c>
      <c r="G961" s="2">
        <f>VLOOKUP(Tabla1[[#This Row],[NOMBRE DE SERIE]],CCD!$A$3:$D$181,2,0)</f>
        <v>15</v>
      </c>
      <c r="H961" s="1" t="s">
        <v>2243</v>
      </c>
      <c r="I961" s="2">
        <v>1</v>
      </c>
      <c r="J961" s="2">
        <v>0</v>
      </c>
      <c r="K961" s="2">
        <v>0</v>
      </c>
      <c r="L961" s="2">
        <f>VLOOKUP(Tabla1[[#This Row],[NoMBRE DE SuBSERIE]],CCD!$C$3:$D$181,2,0)</f>
        <v>12</v>
      </c>
      <c r="M961" s="1" t="s">
        <v>2397</v>
      </c>
      <c r="N961" s="2" t="s">
        <v>7</v>
      </c>
      <c r="O961" s="2" t="s">
        <v>7</v>
      </c>
      <c r="P961" s="2" t="s">
        <v>7</v>
      </c>
      <c r="Q961" s="1" t="s">
        <v>660</v>
      </c>
      <c r="R961" s="2" t="s">
        <v>244</v>
      </c>
      <c r="S961" s="2" t="s">
        <v>8</v>
      </c>
      <c r="T961" s="2" t="s">
        <v>671</v>
      </c>
      <c r="U961" s="2" t="s">
        <v>7</v>
      </c>
      <c r="V961" s="2" t="s">
        <v>7</v>
      </c>
      <c r="W961" s="2" t="s">
        <v>8</v>
      </c>
      <c r="X961" s="2">
        <v>0</v>
      </c>
      <c r="Y961" s="1" t="s">
        <v>1353</v>
      </c>
      <c r="Z961" s="1">
        <v>0</v>
      </c>
      <c r="AA961" s="1" t="s">
        <v>2</v>
      </c>
      <c r="AB961" s="1" t="s">
        <v>1</v>
      </c>
      <c r="AC961" s="3">
        <v>46106</v>
      </c>
      <c r="AD961" s="2" t="s">
        <v>7</v>
      </c>
      <c r="AE961" s="1" t="s">
        <v>841</v>
      </c>
    </row>
    <row r="962" spans="1:31" ht="39.65" customHeight="1">
      <c r="A962" s="1" t="s">
        <v>631</v>
      </c>
      <c r="B962" s="1" t="s">
        <v>629</v>
      </c>
      <c r="C962" s="1" t="s">
        <v>633</v>
      </c>
      <c r="D962" s="1" t="s">
        <v>848</v>
      </c>
      <c r="E962" s="1" t="s">
        <v>40</v>
      </c>
      <c r="F962" s="2" t="s">
        <v>7</v>
      </c>
      <c r="G962" s="2">
        <f>VLOOKUP(Tabla1[[#This Row],[NOMBRE DE SERIE]],CCD!$A$3:$D$181,2,0)</f>
        <v>15</v>
      </c>
      <c r="H962" s="1" t="s">
        <v>2243</v>
      </c>
      <c r="I962" s="2">
        <v>1</v>
      </c>
      <c r="J962" s="2">
        <v>0</v>
      </c>
      <c r="K962" s="2">
        <v>0</v>
      </c>
      <c r="L962" s="2">
        <f>VLOOKUP(Tabla1[[#This Row],[NoMBRE DE SuBSERIE]],CCD!$C$3:$D$181,2,0)</f>
        <v>12</v>
      </c>
      <c r="M962" s="1" t="s">
        <v>2397</v>
      </c>
      <c r="N962" s="2" t="s">
        <v>7</v>
      </c>
      <c r="O962" s="2" t="s">
        <v>7</v>
      </c>
      <c r="P962" s="2" t="s">
        <v>7</v>
      </c>
      <c r="Q962" s="1" t="s">
        <v>853</v>
      </c>
      <c r="R962" s="2" t="s">
        <v>244</v>
      </c>
      <c r="S962" s="2" t="s">
        <v>8</v>
      </c>
      <c r="T962" s="2" t="s">
        <v>671</v>
      </c>
      <c r="U962" s="2" t="s">
        <v>7</v>
      </c>
      <c r="V962" s="2" t="s">
        <v>7</v>
      </c>
      <c r="W962" s="2" t="s">
        <v>8</v>
      </c>
      <c r="X962" s="2">
        <v>0</v>
      </c>
      <c r="Y962" s="1" t="s">
        <v>1354</v>
      </c>
      <c r="Z962" s="1">
        <v>0</v>
      </c>
      <c r="AA962" s="1" t="s">
        <v>2</v>
      </c>
      <c r="AB962" s="1" t="s">
        <v>1</v>
      </c>
      <c r="AC962" s="3">
        <v>46106</v>
      </c>
      <c r="AD962" s="2" t="s">
        <v>7</v>
      </c>
      <c r="AE962" s="1" t="s">
        <v>841</v>
      </c>
    </row>
    <row r="963" spans="1:31" ht="39.65" customHeight="1">
      <c r="A963" s="1" t="s">
        <v>631</v>
      </c>
      <c r="B963" s="1" t="s">
        <v>629</v>
      </c>
      <c r="C963" s="1" t="s">
        <v>633</v>
      </c>
      <c r="D963" s="1" t="s">
        <v>848</v>
      </c>
      <c r="E963" s="1" t="s">
        <v>40</v>
      </c>
      <c r="F963" s="2" t="s">
        <v>7</v>
      </c>
      <c r="G963" s="2">
        <f>VLOOKUP(Tabla1[[#This Row],[NOMBRE DE SERIE]],CCD!$A$3:$D$181,2,0)</f>
        <v>15</v>
      </c>
      <c r="H963" s="1" t="s">
        <v>2243</v>
      </c>
      <c r="I963" s="2">
        <v>1</v>
      </c>
      <c r="J963" s="2">
        <v>0</v>
      </c>
      <c r="K963" s="2">
        <v>0</v>
      </c>
      <c r="L963" s="2">
        <f>VLOOKUP(Tabla1[[#This Row],[NoMBRE DE SuBSERIE]],CCD!$C$3:$D$181,2,0)</f>
        <v>12</v>
      </c>
      <c r="M963" s="1" t="s">
        <v>2397</v>
      </c>
      <c r="N963" s="2" t="s">
        <v>7</v>
      </c>
      <c r="O963" s="2" t="s">
        <v>7</v>
      </c>
      <c r="P963" s="2" t="s">
        <v>7</v>
      </c>
      <c r="Q963" s="1" t="s">
        <v>908</v>
      </c>
      <c r="R963" s="2" t="s">
        <v>8</v>
      </c>
      <c r="S963" s="2" t="s">
        <v>8</v>
      </c>
      <c r="T963" s="2" t="s">
        <v>671</v>
      </c>
      <c r="U963" s="2" t="s">
        <v>7</v>
      </c>
      <c r="V963" s="2" t="s">
        <v>7</v>
      </c>
      <c r="W963" s="2" t="s">
        <v>8</v>
      </c>
      <c r="X963" s="2">
        <v>0</v>
      </c>
      <c r="Y963" s="1" t="s">
        <v>1355</v>
      </c>
      <c r="Z963" s="1">
        <v>0</v>
      </c>
      <c r="AA963" s="1" t="s">
        <v>2</v>
      </c>
      <c r="AB963" s="1" t="s">
        <v>1</v>
      </c>
      <c r="AC963" s="3">
        <v>46106</v>
      </c>
      <c r="AD963" s="2" t="s">
        <v>7</v>
      </c>
      <c r="AE963" s="1" t="s">
        <v>841</v>
      </c>
    </row>
    <row r="964" spans="1:31" ht="39.65" customHeight="1">
      <c r="A964" s="1" t="s">
        <v>631</v>
      </c>
      <c r="B964" s="1" t="s">
        <v>629</v>
      </c>
      <c r="C964" s="1" t="s">
        <v>633</v>
      </c>
      <c r="D964" s="1" t="s">
        <v>848</v>
      </c>
      <c r="E964" s="1" t="s">
        <v>40</v>
      </c>
      <c r="F964" s="2" t="s">
        <v>7</v>
      </c>
      <c r="G964" s="2">
        <f>VLOOKUP(Tabla1[[#This Row],[NOMBRE DE SERIE]],CCD!$A$3:$D$181,2,0)</f>
        <v>15</v>
      </c>
      <c r="H964" s="1" t="s">
        <v>2243</v>
      </c>
      <c r="I964" s="2">
        <v>1</v>
      </c>
      <c r="J964" s="2">
        <v>0</v>
      </c>
      <c r="K964" s="2">
        <v>0</v>
      </c>
      <c r="L964" s="2">
        <f>VLOOKUP(Tabla1[[#This Row],[NoMBRE DE SuBSERIE]],CCD!$C$3:$D$181,2,0)</f>
        <v>12</v>
      </c>
      <c r="M964" s="1" t="s">
        <v>2397</v>
      </c>
      <c r="N964" s="2" t="s">
        <v>7</v>
      </c>
      <c r="O964" s="2" t="s">
        <v>7</v>
      </c>
      <c r="P964" s="2" t="s">
        <v>7</v>
      </c>
      <c r="Q964" s="1" t="s">
        <v>642</v>
      </c>
      <c r="R964" s="2" t="s">
        <v>8</v>
      </c>
      <c r="S964" s="2" t="s">
        <v>8</v>
      </c>
      <c r="T964" s="2" t="s">
        <v>671</v>
      </c>
      <c r="U964" s="2" t="s">
        <v>7</v>
      </c>
      <c r="V964" s="2" t="s">
        <v>7</v>
      </c>
      <c r="W964" s="2" t="s">
        <v>8</v>
      </c>
      <c r="X964" s="2">
        <v>0</v>
      </c>
      <c r="Y964" s="1" t="s">
        <v>1356</v>
      </c>
      <c r="Z964" s="1">
        <v>0</v>
      </c>
      <c r="AA964" s="1" t="s">
        <v>2</v>
      </c>
      <c r="AB964" s="1" t="s">
        <v>1</v>
      </c>
      <c r="AC964" s="3">
        <v>46106</v>
      </c>
      <c r="AD964" s="2" t="s">
        <v>7</v>
      </c>
      <c r="AE964" s="1" t="s">
        <v>841</v>
      </c>
    </row>
    <row r="965" spans="1:31" ht="39.65" customHeight="1">
      <c r="A965" s="1" t="s">
        <v>631</v>
      </c>
      <c r="B965" s="1" t="s">
        <v>629</v>
      </c>
      <c r="C965" s="1" t="s">
        <v>633</v>
      </c>
      <c r="D965" s="1" t="s">
        <v>848</v>
      </c>
      <c r="E965" s="1" t="s">
        <v>40</v>
      </c>
      <c r="F965" s="2" t="s">
        <v>7</v>
      </c>
      <c r="G965" s="2">
        <f>VLOOKUP(Tabla1[[#This Row],[NOMBRE DE SERIE]],CCD!$A$3:$D$181,2,0)</f>
        <v>15</v>
      </c>
      <c r="H965" s="1" t="s">
        <v>2243</v>
      </c>
      <c r="I965" s="2">
        <v>1</v>
      </c>
      <c r="J965" s="2">
        <v>0</v>
      </c>
      <c r="K965" s="2">
        <v>0</v>
      </c>
      <c r="L965" s="2">
        <f>VLOOKUP(Tabla1[[#This Row],[NoMBRE DE SuBSERIE]],CCD!$C$3:$D$181,2,0)</f>
        <v>12</v>
      </c>
      <c r="M965" s="1" t="s">
        <v>2397</v>
      </c>
      <c r="N965" s="2" t="s">
        <v>7</v>
      </c>
      <c r="O965" s="2" t="s">
        <v>7</v>
      </c>
      <c r="P965" s="2" t="s">
        <v>7</v>
      </c>
      <c r="Q965" s="1" t="s">
        <v>65</v>
      </c>
      <c r="R965" s="2" t="s">
        <v>8</v>
      </c>
      <c r="S965" s="2" t="s">
        <v>8</v>
      </c>
      <c r="T965" s="2" t="s">
        <v>671</v>
      </c>
      <c r="U965" s="2" t="s">
        <v>7</v>
      </c>
      <c r="V965" s="2" t="s">
        <v>7</v>
      </c>
      <c r="W965" s="2" t="s">
        <v>8</v>
      </c>
      <c r="X965" s="2">
        <v>0</v>
      </c>
      <c r="Y965" s="1" t="s">
        <v>1357</v>
      </c>
      <c r="Z965" s="1">
        <v>0</v>
      </c>
      <c r="AA965" s="1" t="s">
        <v>2</v>
      </c>
      <c r="AB965" s="1" t="s">
        <v>1</v>
      </c>
      <c r="AC965" s="3">
        <v>46106</v>
      </c>
      <c r="AD965" s="2" t="s">
        <v>7</v>
      </c>
      <c r="AE965" s="1" t="s">
        <v>841</v>
      </c>
    </row>
    <row r="966" spans="1:31" ht="39.65" customHeight="1">
      <c r="A966" s="1" t="s">
        <v>631</v>
      </c>
      <c r="B966" s="1" t="s">
        <v>629</v>
      </c>
      <c r="C966" s="1" t="s">
        <v>633</v>
      </c>
      <c r="D966" s="1" t="s">
        <v>848</v>
      </c>
      <c r="E966" s="1" t="s">
        <v>40</v>
      </c>
      <c r="F966" s="2" t="s">
        <v>7</v>
      </c>
      <c r="G966" s="2">
        <f>VLOOKUP(Tabla1[[#This Row],[NOMBRE DE SERIE]],CCD!$A$3:$D$181,2,0)</f>
        <v>15</v>
      </c>
      <c r="H966" s="1" t="s">
        <v>2243</v>
      </c>
      <c r="I966" s="2">
        <v>1</v>
      </c>
      <c r="J966" s="2">
        <v>0</v>
      </c>
      <c r="K966" s="2">
        <v>0</v>
      </c>
      <c r="L966" s="2">
        <f>VLOOKUP(Tabla1[[#This Row],[NoMBRE DE SuBSERIE]],CCD!$C$3:$D$181,2,0)</f>
        <v>12</v>
      </c>
      <c r="M966" s="1" t="s">
        <v>2397</v>
      </c>
      <c r="N966" s="2" t="s">
        <v>7</v>
      </c>
      <c r="O966" s="2" t="s">
        <v>7</v>
      </c>
      <c r="P966" s="2" t="s">
        <v>7</v>
      </c>
      <c r="Q966" s="1" t="s">
        <v>1047</v>
      </c>
      <c r="R966" s="2" t="s">
        <v>233</v>
      </c>
      <c r="S966" s="2" t="s">
        <v>8</v>
      </c>
      <c r="T966" s="2" t="s">
        <v>671</v>
      </c>
      <c r="U966" s="2" t="s">
        <v>7</v>
      </c>
      <c r="V966" s="2" t="s">
        <v>7</v>
      </c>
      <c r="W966" s="2" t="s">
        <v>8</v>
      </c>
      <c r="X966" s="2">
        <v>0</v>
      </c>
      <c r="Y966" s="1" t="s">
        <v>1358</v>
      </c>
      <c r="Z966" s="1">
        <v>0</v>
      </c>
      <c r="AA966" s="1" t="s">
        <v>2</v>
      </c>
      <c r="AB966" s="1" t="s">
        <v>1</v>
      </c>
      <c r="AC966" s="3">
        <v>46106</v>
      </c>
      <c r="AD966" s="2" t="s">
        <v>7</v>
      </c>
      <c r="AE966" s="1" t="s">
        <v>841</v>
      </c>
    </row>
    <row r="967" spans="1:31" ht="39.65" customHeight="1">
      <c r="A967" s="1" t="s">
        <v>631</v>
      </c>
      <c r="B967" s="1" t="s">
        <v>629</v>
      </c>
      <c r="C967" s="1" t="s">
        <v>633</v>
      </c>
      <c r="D967" s="1" t="s">
        <v>848</v>
      </c>
      <c r="E967" s="1" t="s">
        <v>40</v>
      </c>
      <c r="F967" s="2" t="s">
        <v>7</v>
      </c>
      <c r="G967" s="2">
        <f>VLOOKUP(Tabla1[[#This Row],[NOMBRE DE SERIE]],CCD!$A$3:$D$181,2,0)</f>
        <v>15</v>
      </c>
      <c r="H967" s="1" t="s">
        <v>2243</v>
      </c>
      <c r="I967" s="2">
        <v>1</v>
      </c>
      <c r="J967" s="2">
        <v>0</v>
      </c>
      <c r="K967" s="2">
        <v>0</v>
      </c>
      <c r="L967" s="2">
        <f>VLOOKUP(Tabla1[[#This Row],[NoMBRE DE SuBSERIE]],CCD!$C$3:$D$181,2,0)</f>
        <v>12</v>
      </c>
      <c r="M967" s="1" t="s">
        <v>2397</v>
      </c>
      <c r="N967" s="2" t="s">
        <v>7</v>
      </c>
      <c r="O967" s="2" t="s">
        <v>7</v>
      </c>
      <c r="P967" s="2" t="s">
        <v>7</v>
      </c>
      <c r="Q967" s="1" t="s">
        <v>650</v>
      </c>
      <c r="R967" s="2" t="s">
        <v>233</v>
      </c>
      <c r="S967" s="2" t="s">
        <v>8</v>
      </c>
      <c r="T967" s="2" t="s">
        <v>671</v>
      </c>
      <c r="U967" s="2" t="s">
        <v>7</v>
      </c>
      <c r="V967" s="2" t="s">
        <v>7</v>
      </c>
      <c r="W967" s="2" t="s">
        <v>8</v>
      </c>
      <c r="X967" s="2">
        <v>0</v>
      </c>
      <c r="Y967" s="1" t="s">
        <v>1359</v>
      </c>
      <c r="Z967" s="1">
        <v>0</v>
      </c>
      <c r="AA967" s="1" t="s">
        <v>2</v>
      </c>
      <c r="AB967" s="1" t="s">
        <v>1</v>
      </c>
      <c r="AC967" s="3">
        <v>46106</v>
      </c>
      <c r="AD967" s="2" t="s">
        <v>7</v>
      </c>
      <c r="AE967" s="1" t="s">
        <v>841</v>
      </c>
    </row>
    <row r="968" spans="1:31" ht="39.65" customHeight="1">
      <c r="A968" s="1" t="s">
        <v>631</v>
      </c>
      <c r="B968" s="1" t="s">
        <v>629</v>
      </c>
      <c r="C968" s="1" t="s">
        <v>633</v>
      </c>
      <c r="D968" s="1" t="s">
        <v>848</v>
      </c>
      <c r="E968" s="1" t="s">
        <v>40</v>
      </c>
      <c r="F968" s="2" t="s">
        <v>7</v>
      </c>
      <c r="G968" s="2">
        <f>VLOOKUP(Tabla1[[#This Row],[NOMBRE DE SERIE]],CCD!$A$3:$D$181,2,0)</f>
        <v>15</v>
      </c>
      <c r="H968" s="1" t="s">
        <v>2243</v>
      </c>
      <c r="I968" s="2">
        <v>1</v>
      </c>
      <c r="J968" s="2">
        <v>0</v>
      </c>
      <c r="K968" s="2">
        <v>0</v>
      </c>
      <c r="L968" s="2">
        <f>VLOOKUP(Tabla1[[#This Row],[NoMBRE DE SuBSERIE]],CCD!$C$3:$D$181,2,0)</f>
        <v>12</v>
      </c>
      <c r="M968" s="1" t="s">
        <v>2397</v>
      </c>
      <c r="N968" s="2" t="s">
        <v>7</v>
      </c>
      <c r="O968" s="2" t="s">
        <v>7</v>
      </c>
      <c r="P968" s="2" t="s">
        <v>7</v>
      </c>
      <c r="Q968" s="1" t="s">
        <v>651</v>
      </c>
      <c r="R968" s="2" t="s">
        <v>244</v>
      </c>
      <c r="S968" s="2" t="s">
        <v>8</v>
      </c>
      <c r="T968" s="2" t="s">
        <v>671</v>
      </c>
      <c r="U968" s="2" t="s">
        <v>7</v>
      </c>
      <c r="V968" s="2" t="s">
        <v>7</v>
      </c>
      <c r="W968" s="2" t="s">
        <v>8</v>
      </c>
      <c r="X968" s="2">
        <v>0</v>
      </c>
      <c r="Y968" s="1" t="s">
        <v>1360</v>
      </c>
      <c r="Z968" s="1">
        <v>0</v>
      </c>
      <c r="AA968" s="1" t="s">
        <v>2</v>
      </c>
      <c r="AB968" s="1" t="s">
        <v>1</v>
      </c>
      <c r="AC968" s="3">
        <v>46106</v>
      </c>
      <c r="AD968" s="2" t="s">
        <v>7</v>
      </c>
      <c r="AE968" s="1" t="s">
        <v>841</v>
      </c>
    </row>
    <row r="969" spans="1:31" ht="39.65" customHeight="1">
      <c r="A969" s="1" t="s">
        <v>631</v>
      </c>
      <c r="B969" s="1" t="s">
        <v>629</v>
      </c>
      <c r="C969" s="1" t="s">
        <v>633</v>
      </c>
      <c r="D969" s="1" t="s">
        <v>848</v>
      </c>
      <c r="E969" s="1" t="s">
        <v>40</v>
      </c>
      <c r="F969" s="2" t="s">
        <v>7</v>
      </c>
      <c r="G969" s="2">
        <f>VLOOKUP(Tabla1[[#This Row],[NOMBRE DE SERIE]],CCD!$A$3:$D$181,2,0)</f>
        <v>15</v>
      </c>
      <c r="H969" s="1" t="s">
        <v>2243</v>
      </c>
      <c r="I969" s="2">
        <v>1</v>
      </c>
      <c r="J969" s="2">
        <v>0</v>
      </c>
      <c r="K969" s="2">
        <v>0</v>
      </c>
      <c r="L969" s="2">
        <f>VLOOKUP(Tabla1[[#This Row],[NoMBRE DE SuBSERIE]],CCD!$C$3:$D$181,2,0)</f>
        <v>12</v>
      </c>
      <c r="M969" s="1" t="s">
        <v>2397</v>
      </c>
      <c r="N969" s="2" t="s">
        <v>7</v>
      </c>
      <c r="O969" s="2" t="s">
        <v>7</v>
      </c>
      <c r="P969" s="2" t="s">
        <v>7</v>
      </c>
      <c r="Q969" s="1" t="s">
        <v>652</v>
      </c>
      <c r="R969" s="2" t="s">
        <v>244</v>
      </c>
      <c r="S969" s="2" t="s">
        <v>8</v>
      </c>
      <c r="T969" s="2" t="s">
        <v>671</v>
      </c>
      <c r="U969" s="2" t="s">
        <v>7</v>
      </c>
      <c r="V969" s="2" t="s">
        <v>7</v>
      </c>
      <c r="W969" s="2" t="s">
        <v>8</v>
      </c>
      <c r="X969" s="2">
        <v>0</v>
      </c>
      <c r="Y969" s="1" t="s">
        <v>1361</v>
      </c>
      <c r="Z969" s="1">
        <v>0</v>
      </c>
      <c r="AA969" s="1" t="s">
        <v>2</v>
      </c>
      <c r="AB969" s="1" t="s">
        <v>1</v>
      </c>
      <c r="AC969" s="3">
        <v>46106</v>
      </c>
      <c r="AD969" s="2" t="s">
        <v>7</v>
      </c>
      <c r="AE969" s="1" t="s">
        <v>841</v>
      </c>
    </row>
    <row r="970" spans="1:31" ht="39.65" customHeight="1">
      <c r="A970" s="1" t="s">
        <v>631</v>
      </c>
      <c r="B970" s="1" t="s">
        <v>629</v>
      </c>
      <c r="C970" s="1" t="s">
        <v>633</v>
      </c>
      <c r="D970" s="1" t="s">
        <v>848</v>
      </c>
      <c r="E970" s="1" t="s">
        <v>40</v>
      </c>
      <c r="F970" s="2" t="s">
        <v>7</v>
      </c>
      <c r="G970" s="2">
        <f>VLOOKUP(Tabla1[[#This Row],[NOMBRE DE SERIE]],CCD!$A$3:$D$181,2,0)</f>
        <v>15</v>
      </c>
      <c r="H970" s="1" t="s">
        <v>2243</v>
      </c>
      <c r="I970" s="2">
        <v>1</v>
      </c>
      <c r="J970" s="2">
        <v>0</v>
      </c>
      <c r="K970" s="2">
        <v>0</v>
      </c>
      <c r="L970" s="2">
        <f>VLOOKUP(Tabla1[[#This Row],[NoMBRE DE SuBSERIE]],CCD!$C$3:$D$181,2,0)</f>
        <v>12</v>
      </c>
      <c r="M970" s="1" t="s">
        <v>2397</v>
      </c>
      <c r="N970" s="2" t="s">
        <v>7</v>
      </c>
      <c r="O970" s="2" t="s">
        <v>7</v>
      </c>
      <c r="P970" s="2" t="s">
        <v>7</v>
      </c>
      <c r="Q970" s="1" t="s">
        <v>2123</v>
      </c>
      <c r="R970" s="2" t="s">
        <v>233</v>
      </c>
      <c r="S970" s="2" t="s">
        <v>8</v>
      </c>
      <c r="T970" s="2" t="s">
        <v>671</v>
      </c>
      <c r="U970" s="2" t="s">
        <v>7</v>
      </c>
      <c r="V970" s="2" t="s">
        <v>7</v>
      </c>
      <c r="W970" s="2" t="s">
        <v>8</v>
      </c>
      <c r="X970" s="2">
        <v>0</v>
      </c>
      <c r="Y970" s="1" t="s">
        <v>1362</v>
      </c>
      <c r="Z970" s="1">
        <v>0</v>
      </c>
      <c r="AA970" s="1" t="s">
        <v>2</v>
      </c>
      <c r="AB970" s="1" t="s">
        <v>1</v>
      </c>
      <c r="AC970" s="3">
        <v>46106</v>
      </c>
      <c r="AD970" s="2" t="s">
        <v>7</v>
      </c>
      <c r="AE970" s="1" t="s">
        <v>841</v>
      </c>
    </row>
    <row r="971" spans="1:31" ht="39.65" customHeight="1">
      <c r="A971" s="1" t="s">
        <v>631</v>
      </c>
      <c r="B971" s="1" t="s">
        <v>629</v>
      </c>
      <c r="C971" s="1" t="s">
        <v>633</v>
      </c>
      <c r="D971" s="1" t="s">
        <v>848</v>
      </c>
      <c r="E971" s="1" t="s">
        <v>40</v>
      </c>
      <c r="F971" s="2" t="s">
        <v>7</v>
      </c>
      <c r="G971" s="2">
        <f>VLOOKUP(Tabla1[[#This Row],[NOMBRE DE SERIE]],CCD!$A$3:$D$181,2,0)</f>
        <v>15</v>
      </c>
      <c r="H971" s="1" t="s">
        <v>2243</v>
      </c>
      <c r="I971" s="2">
        <v>1</v>
      </c>
      <c r="J971" s="2">
        <v>0</v>
      </c>
      <c r="K971" s="2">
        <v>0</v>
      </c>
      <c r="L971" s="2">
        <f>VLOOKUP(Tabla1[[#This Row],[NoMBRE DE SuBSERIE]],CCD!$C$3:$D$181,2,0)</f>
        <v>12</v>
      </c>
      <c r="M971" s="1" t="s">
        <v>2397</v>
      </c>
      <c r="N971" s="2" t="s">
        <v>7</v>
      </c>
      <c r="O971" s="2" t="s">
        <v>7</v>
      </c>
      <c r="P971" s="2" t="s">
        <v>7</v>
      </c>
      <c r="Q971" s="1" t="s">
        <v>667</v>
      </c>
      <c r="R971" s="2" t="s">
        <v>233</v>
      </c>
      <c r="S971" s="2" t="s">
        <v>8</v>
      </c>
      <c r="T971" s="2" t="s">
        <v>671</v>
      </c>
      <c r="U971" s="2" t="s">
        <v>7</v>
      </c>
      <c r="V971" s="2" t="s">
        <v>7</v>
      </c>
      <c r="W971" s="2" t="s">
        <v>8</v>
      </c>
      <c r="X971" s="2">
        <v>0</v>
      </c>
      <c r="Y971" s="1" t="s">
        <v>1363</v>
      </c>
      <c r="Z971" s="1">
        <v>0</v>
      </c>
      <c r="AA971" s="1" t="s">
        <v>2</v>
      </c>
      <c r="AB971" s="1" t="s">
        <v>1</v>
      </c>
      <c r="AC971" s="3">
        <v>46106</v>
      </c>
      <c r="AD971" s="2" t="s">
        <v>7</v>
      </c>
      <c r="AE971" s="1" t="s">
        <v>841</v>
      </c>
    </row>
    <row r="972" spans="1:31" ht="39.65" customHeight="1">
      <c r="A972" s="1" t="s">
        <v>631</v>
      </c>
      <c r="B972" s="1" t="s">
        <v>629</v>
      </c>
      <c r="C972" s="1" t="s">
        <v>633</v>
      </c>
      <c r="D972" s="1" t="s">
        <v>848</v>
      </c>
      <c r="E972" s="1" t="s">
        <v>40</v>
      </c>
      <c r="F972" s="2" t="s">
        <v>7</v>
      </c>
      <c r="G972" s="2">
        <f>VLOOKUP(Tabla1[[#This Row],[NOMBRE DE SERIE]],CCD!$A$3:$D$181,2,0)</f>
        <v>15</v>
      </c>
      <c r="H972" s="1" t="s">
        <v>2243</v>
      </c>
      <c r="I972" s="2">
        <v>1</v>
      </c>
      <c r="J972" s="2">
        <v>0</v>
      </c>
      <c r="K972" s="2">
        <v>0</v>
      </c>
      <c r="L972" s="2">
        <f>VLOOKUP(Tabla1[[#This Row],[NoMBRE DE SuBSERIE]],CCD!$C$3:$D$181,2,0)</f>
        <v>12</v>
      </c>
      <c r="M972" s="1" t="s">
        <v>2397</v>
      </c>
      <c r="N972" s="2" t="s">
        <v>7</v>
      </c>
      <c r="O972" s="2" t="s">
        <v>7</v>
      </c>
      <c r="P972" s="2" t="s">
        <v>7</v>
      </c>
      <c r="Q972" s="1" t="s">
        <v>654</v>
      </c>
      <c r="R972" s="2">
        <v>3</v>
      </c>
      <c r="S972" s="2" t="s">
        <v>8</v>
      </c>
      <c r="T972" s="2" t="s">
        <v>671</v>
      </c>
      <c r="U972" s="2" t="s">
        <v>7</v>
      </c>
      <c r="V972" s="2" t="s">
        <v>7</v>
      </c>
      <c r="W972" s="2" t="s">
        <v>8</v>
      </c>
      <c r="X972" s="2">
        <v>0</v>
      </c>
      <c r="Y972" s="1" t="s">
        <v>1364</v>
      </c>
      <c r="Z972" s="1">
        <v>0</v>
      </c>
      <c r="AA972" s="1" t="s">
        <v>2</v>
      </c>
      <c r="AB972" s="1" t="s">
        <v>1</v>
      </c>
      <c r="AC972" s="3">
        <v>46106</v>
      </c>
      <c r="AD972" s="2" t="s">
        <v>7</v>
      </c>
      <c r="AE972" s="1" t="s">
        <v>841</v>
      </c>
    </row>
    <row r="973" spans="1:31" ht="39.65" customHeight="1">
      <c r="A973" s="1" t="s">
        <v>631</v>
      </c>
      <c r="B973" s="1" t="s">
        <v>629</v>
      </c>
      <c r="C973" s="1" t="s">
        <v>633</v>
      </c>
      <c r="D973" s="1" t="s">
        <v>848</v>
      </c>
      <c r="E973" s="1" t="s">
        <v>40</v>
      </c>
      <c r="F973" s="2" t="s">
        <v>7</v>
      </c>
      <c r="G973" s="2">
        <f>VLOOKUP(Tabla1[[#This Row],[NOMBRE DE SERIE]],CCD!$A$3:$D$181,2,0)</f>
        <v>15</v>
      </c>
      <c r="H973" s="1" t="s">
        <v>2243</v>
      </c>
      <c r="I973" s="2">
        <v>1</v>
      </c>
      <c r="J973" s="2">
        <v>0</v>
      </c>
      <c r="K973" s="2">
        <v>0</v>
      </c>
      <c r="L973" s="2">
        <f>VLOOKUP(Tabla1[[#This Row],[NoMBRE DE SuBSERIE]],CCD!$C$3:$D$181,2,0)</f>
        <v>12</v>
      </c>
      <c r="M973" s="1" t="s">
        <v>2397</v>
      </c>
      <c r="N973" s="2" t="s">
        <v>7</v>
      </c>
      <c r="O973" s="2" t="s">
        <v>7</v>
      </c>
      <c r="P973" s="2" t="s">
        <v>7</v>
      </c>
      <c r="Q973" s="1" t="s">
        <v>655</v>
      </c>
      <c r="R973" s="2" t="s">
        <v>233</v>
      </c>
      <c r="S973" s="2" t="s">
        <v>8</v>
      </c>
      <c r="T973" s="2" t="s">
        <v>671</v>
      </c>
      <c r="U973" s="2" t="s">
        <v>7</v>
      </c>
      <c r="V973" s="2" t="s">
        <v>7</v>
      </c>
      <c r="W973" s="2" t="s">
        <v>8</v>
      </c>
      <c r="X973" s="2">
        <v>0</v>
      </c>
      <c r="Y973" s="1" t="s">
        <v>1365</v>
      </c>
      <c r="Z973" s="1">
        <v>0</v>
      </c>
      <c r="AA973" s="1" t="s">
        <v>2</v>
      </c>
      <c r="AB973" s="1" t="s">
        <v>1</v>
      </c>
      <c r="AC973" s="3">
        <v>46106</v>
      </c>
      <c r="AD973" s="2" t="s">
        <v>7</v>
      </c>
      <c r="AE973" s="1" t="s">
        <v>841</v>
      </c>
    </row>
    <row r="974" spans="1:31" ht="39.65" customHeight="1">
      <c r="A974" s="1" t="s">
        <v>631</v>
      </c>
      <c r="B974" s="1" t="s">
        <v>629</v>
      </c>
      <c r="C974" s="1" t="s">
        <v>633</v>
      </c>
      <c r="D974" s="1" t="s">
        <v>848</v>
      </c>
      <c r="E974" s="1" t="s">
        <v>40</v>
      </c>
      <c r="F974" s="2" t="s">
        <v>7</v>
      </c>
      <c r="G974" s="2">
        <f>VLOOKUP(Tabla1[[#This Row],[NOMBRE DE SERIE]],CCD!$A$3:$D$181,2,0)</f>
        <v>15</v>
      </c>
      <c r="H974" s="1" t="s">
        <v>2243</v>
      </c>
      <c r="I974" s="2">
        <v>1</v>
      </c>
      <c r="J974" s="2">
        <v>0</v>
      </c>
      <c r="K974" s="2">
        <v>0</v>
      </c>
      <c r="L974" s="2">
        <f>VLOOKUP(Tabla1[[#This Row],[NoMBRE DE SuBSERIE]],CCD!$C$3:$D$181,2,0)</f>
        <v>12</v>
      </c>
      <c r="M974" s="1" t="s">
        <v>2397</v>
      </c>
      <c r="N974" s="2" t="s">
        <v>7</v>
      </c>
      <c r="O974" s="2" t="s">
        <v>7</v>
      </c>
      <c r="P974" s="2" t="s">
        <v>7</v>
      </c>
      <c r="Q974" s="1" t="s">
        <v>656</v>
      </c>
      <c r="R974" s="2" t="s">
        <v>233</v>
      </c>
      <c r="S974" s="2" t="s">
        <v>8</v>
      </c>
      <c r="T974" s="2" t="s">
        <v>671</v>
      </c>
      <c r="U974" s="2" t="s">
        <v>7</v>
      </c>
      <c r="V974" s="2" t="s">
        <v>7</v>
      </c>
      <c r="W974" s="2" t="s">
        <v>8</v>
      </c>
      <c r="X974" s="2">
        <v>0</v>
      </c>
      <c r="Y974" s="1" t="s">
        <v>1366</v>
      </c>
      <c r="Z974" s="1">
        <v>0</v>
      </c>
      <c r="AA974" s="1" t="s">
        <v>2</v>
      </c>
      <c r="AB974" s="1" t="s">
        <v>1</v>
      </c>
      <c r="AC974" s="3">
        <v>46106</v>
      </c>
      <c r="AD974" s="2" t="s">
        <v>7</v>
      </c>
      <c r="AE974" s="1" t="s">
        <v>841</v>
      </c>
    </row>
    <row r="975" spans="1:31" ht="39.65" customHeight="1">
      <c r="A975" s="1" t="s">
        <v>631</v>
      </c>
      <c r="B975" s="1" t="s">
        <v>629</v>
      </c>
      <c r="C975" s="1" t="s">
        <v>633</v>
      </c>
      <c r="D975" s="1" t="s">
        <v>848</v>
      </c>
      <c r="E975" s="1" t="s">
        <v>40</v>
      </c>
      <c r="F975" s="2" t="s">
        <v>7</v>
      </c>
      <c r="G975" s="2">
        <f>VLOOKUP(Tabla1[[#This Row],[NOMBRE DE SERIE]],CCD!$A$3:$D$181,2,0)</f>
        <v>15</v>
      </c>
      <c r="H975" s="1" t="s">
        <v>2243</v>
      </c>
      <c r="I975" s="2">
        <v>1</v>
      </c>
      <c r="J975" s="2">
        <v>0</v>
      </c>
      <c r="K975" s="2">
        <v>0</v>
      </c>
      <c r="L975" s="2">
        <f>VLOOKUP(Tabla1[[#This Row],[NoMBRE DE SuBSERIE]],CCD!$C$3:$D$181,2,0)</f>
        <v>12</v>
      </c>
      <c r="M975" s="1" t="s">
        <v>2397</v>
      </c>
      <c r="N975" s="2" t="s">
        <v>7</v>
      </c>
      <c r="O975" s="2" t="s">
        <v>7</v>
      </c>
      <c r="P975" s="2" t="s">
        <v>7</v>
      </c>
      <c r="Q975" s="1" t="s">
        <v>869</v>
      </c>
      <c r="R975" s="2" t="s">
        <v>233</v>
      </c>
      <c r="S975" s="2" t="s">
        <v>8</v>
      </c>
      <c r="T975" s="2" t="s">
        <v>671</v>
      </c>
      <c r="U975" s="2" t="s">
        <v>7</v>
      </c>
      <c r="V975" s="2" t="s">
        <v>7</v>
      </c>
      <c r="W975" s="2" t="s">
        <v>8</v>
      </c>
      <c r="X975" s="2">
        <v>0</v>
      </c>
      <c r="Y975" s="1" t="s">
        <v>1367</v>
      </c>
      <c r="Z975" s="1">
        <v>0</v>
      </c>
      <c r="AA975" s="1" t="s">
        <v>2</v>
      </c>
      <c r="AB975" s="1" t="s">
        <v>1</v>
      </c>
      <c r="AC975" s="3">
        <v>46106</v>
      </c>
      <c r="AD975" s="2" t="s">
        <v>7</v>
      </c>
      <c r="AE975" s="1" t="s">
        <v>841</v>
      </c>
    </row>
    <row r="976" spans="1:31" ht="39.65" customHeight="1">
      <c r="A976" s="1" t="s">
        <v>631</v>
      </c>
      <c r="B976" s="1" t="s">
        <v>629</v>
      </c>
      <c r="C976" s="1" t="s">
        <v>633</v>
      </c>
      <c r="D976" s="1" t="s">
        <v>848</v>
      </c>
      <c r="E976" s="1" t="s">
        <v>40</v>
      </c>
      <c r="F976" s="2" t="s">
        <v>7</v>
      </c>
      <c r="G976" s="2">
        <f>VLOOKUP(Tabla1[[#This Row],[NOMBRE DE SERIE]],CCD!$A$3:$D$181,2,0)</f>
        <v>15</v>
      </c>
      <c r="H976" s="1" t="s">
        <v>2243</v>
      </c>
      <c r="I976" s="2">
        <v>1</v>
      </c>
      <c r="J976" s="2">
        <v>0</v>
      </c>
      <c r="K976" s="2">
        <v>0</v>
      </c>
      <c r="L976" s="2">
        <f>VLOOKUP(Tabla1[[#This Row],[NoMBRE DE SuBSERIE]],CCD!$C$3:$D$181,2,0)</f>
        <v>12</v>
      </c>
      <c r="M976" s="1" t="s">
        <v>2397</v>
      </c>
      <c r="N976" s="2" t="s">
        <v>7</v>
      </c>
      <c r="O976" s="2" t="s">
        <v>7</v>
      </c>
      <c r="P976" s="2" t="s">
        <v>7</v>
      </c>
      <c r="Q976" s="1" t="s">
        <v>1019</v>
      </c>
      <c r="R976" s="2" t="s">
        <v>8</v>
      </c>
      <c r="S976" s="2" t="s">
        <v>8</v>
      </c>
      <c r="T976" s="2" t="s">
        <v>671</v>
      </c>
      <c r="U976" s="2" t="s">
        <v>7</v>
      </c>
      <c r="V976" s="2" t="s">
        <v>7</v>
      </c>
      <c r="W976" s="2" t="s">
        <v>8</v>
      </c>
      <c r="X976" s="2">
        <v>0</v>
      </c>
      <c r="Y976" s="1" t="s">
        <v>1368</v>
      </c>
      <c r="Z976" s="1">
        <v>0</v>
      </c>
      <c r="AA976" s="1" t="s">
        <v>2</v>
      </c>
      <c r="AB976" s="1" t="s">
        <v>1</v>
      </c>
      <c r="AC976" s="3">
        <v>46106</v>
      </c>
      <c r="AD976" s="2" t="s">
        <v>7</v>
      </c>
      <c r="AE976" s="1" t="s">
        <v>841</v>
      </c>
    </row>
    <row r="977" spans="1:31" ht="39.65" customHeight="1">
      <c r="A977" s="1" t="s">
        <v>631</v>
      </c>
      <c r="B977" s="1" t="s">
        <v>629</v>
      </c>
      <c r="C977" s="1" t="s">
        <v>633</v>
      </c>
      <c r="D977" s="1" t="s">
        <v>848</v>
      </c>
      <c r="E977" s="1" t="s">
        <v>40</v>
      </c>
      <c r="F977" s="2" t="s">
        <v>7</v>
      </c>
      <c r="G977" s="2">
        <f>VLOOKUP(Tabla1[[#This Row],[NOMBRE DE SERIE]],CCD!$A$3:$D$181,2,0)</f>
        <v>15</v>
      </c>
      <c r="H977" s="1" t="s">
        <v>2243</v>
      </c>
      <c r="I977" s="2">
        <v>1</v>
      </c>
      <c r="J977" s="2">
        <v>0</v>
      </c>
      <c r="K977" s="2">
        <v>0</v>
      </c>
      <c r="L977" s="2">
        <f>VLOOKUP(Tabla1[[#This Row],[NoMBRE DE SuBSERIE]],CCD!$C$3:$D$181,2,0)</f>
        <v>12</v>
      </c>
      <c r="M977" s="1" t="s">
        <v>2397</v>
      </c>
      <c r="N977" s="2" t="s">
        <v>7</v>
      </c>
      <c r="O977" s="2" t="s">
        <v>7</v>
      </c>
      <c r="P977" s="2" t="s">
        <v>7</v>
      </c>
      <c r="Q977" s="1" t="s">
        <v>917</v>
      </c>
      <c r="R977" s="2" t="s">
        <v>233</v>
      </c>
      <c r="S977" s="2" t="s">
        <v>8</v>
      </c>
      <c r="T977" s="2" t="s">
        <v>671</v>
      </c>
      <c r="U977" s="2" t="s">
        <v>7</v>
      </c>
      <c r="V977" s="2" t="s">
        <v>7</v>
      </c>
      <c r="W977" s="2" t="s">
        <v>8</v>
      </c>
      <c r="X977" s="2">
        <v>0</v>
      </c>
      <c r="Y977" s="1" t="s">
        <v>1369</v>
      </c>
      <c r="Z977" s="1">
        <v>0</v>
      </c>
      <c r="AA977" s="1" t="s">
        <v>2</v>
      </c>
      <c r="AB977" s="1" t="s">
        <v>1</v>
      </c>
      <c r="AC977" s="3">
        <v>46106</v>
      </c>
      <c r="AD977" s="2" t="s">
        <v>7</v>
      </c>
      <c r="AE977" s="1" t="s">
        <v>841</v>
      </c>
    </row>
    <row r="978" spans="1:31" ht="39.65" customHeight="1">
      <c r="A978" s="1" t="s">
        <v>631</v>
      </c>
      <c r="B978" s="1" t="s">
        <v>629</v>
      </c>
      <c r="C978" s="1" t="s">
        <v>633</v>
      </c>
      <c r="D978" s="1" t="s">
        <v>848</v>
      </c>
      <c r="E978" s="1" t="s">
        <v>40</v>
      </c>
      <c r="F978" s="2" t="s">
        <v>7</v>
      </c>
      <c r="G978" s="2">
        <f>VLOOKUP(Tabla1[[#This Row],[NOMBRE DE SERIE]],CCD!$A$3:$D$181,2,0)</f>
        <v>15</v>
      </c>
      <c r="H978" s="1" t="s">
        <v>2243</v>
      </c>
      <c r="I978" s="2">
        <v>1</v>
      </c>
      <c r="J978" s="2">
        <v>0</v>
      </c>
      <c r="K978" s="2">
        <v>0</v>
      </c>
      <c r="L978" s="2">
        <f>VLOOKUP(Tabla1[[#This Row],[NoMBRE DE SuBSERIE]],CCD!$C$3:$D$181,2,0)</f>
        <v>12</v>
      </c>
      <c r="M978" s="1" t="s">
        <v>2397</v>
      </c>
      <c r="N978" s="2" t="s">
        <v>7</v>
      </c>
      <c r="O978" s="2" t="s">
        <v>7</v>
      </c>
      <c r="P978" s="2" t="s">
        <v>7</v>
      </c>
      <c r="Q978" s="1" t="s">
        <v>918</v>
      </c>
      <c r="R978" s="2" t="s">
        <v>233</v>
      </c>
      <c r="S978" s="2" t="s">
        <v>8</v>
      </c>
      <c r="T978" s="2" t="s">
        <v>671</v>
      </c>
      <c r="U978" s="2" t="s">
        <v>7</v>
      </c>
      <c r="V978" s="2" t="s">
        <v>7</v>
      </c>
      <c r="W978" s="2" t="s">
        <v>8</v>
      </c>
      <c r="X978" s="2">
        <v>0</v>
      </c>
      <c r="Y978" s="1" t="s">
        <v>1370</v>
      </c>
      <c r="Z978" s="1">
        <v>0</v>
      </c>
      <c r="AA978" s="1" t="s">
        <v>2</v>
      </c>
      <c r="AB978" s="1" t="s">
        <v>1</v>
      </c>
      <c r="AC978" s="3">
        <v>46106</v>
      </c>
      <c r="AD978" s="2" t="s">
        <v>7</v>
      </c>
      <c r="AE978" s="1" t="s">
        <v>841</v>
      </c>
    </row>
    <row r="979" spans="1:31" ht="39.65" customHeight="1">
      <c r="A979" s="1" t="s">
        <v>631</v>
      </c>
      <c r="B979" s="1" t="s">
        <v>629</v>
      </c>
      <c r="C979" s="1" t="s">
        <v>633</v>
      </c>
      <c r="D979" s="1" t="s">
        <v>848</v>
      </c>
      <c r="E979" s="1" t="s">
        <v>40</v>
      </c>
      <c r="F979" s="2" t="s">
        <v>7</v>
      </c>
      <c r="G979" s="2">
        <f>VLOOKUP(Tabla1[[#This Row],[NOMBRE DE SERIE]],CCD!$A$3:$D$181,2,0)</f>
        <v>15</v>
      </c>
      <c r="H979" s="1" t="s">
        <v>2243</v>
      </c>
      <c r="I979" s="2">
        <v>1</v>
      </c>
      <c r="J979" s="2">
        <v>0</v>
      </c>
      <c r="K979" s="2">
        <v>0</v>
      </c>
      <c r="L979" s="2">
        <f>VLOOKUP(Tabla1[[#This Row],[NoMBRE DE SuBSERIE]],CCD!$C$3:$D$181,2,0)</f>
        <v>12</v>
      </c>
      <c r="M979" s="1" t="s">
        <v>2397</v>
      </c>
      <c r="N979" s="2" t="s">
        <v>7</v>
      </c>
      <c r="O979" s="2" t="s">
        <v>7</v>
      </c>
      <c r="P979" s="2" t="s">
        <v>7</v>
      </c>
      <c r="Q979" s="1" t="s">
        <v>1023</v>
      </c>
      <c r="R979" s="2" t="s">
        <v>233</v>
      </c>
      <c r="S979" s="2" t="s">
        <v>8</v>
      </c>
      <c r="T979" s="2" t="s">
        <v>671</v>
      </c>
      <c r="U979" s="2" t="s">
        <v>7</v>
      </c>
      <c r="V979" s="2" t="s">
        <v>7</v>
      </c>
      <c r="W979" s="2" t="s">
        <v>8</v>
      </c>
      <c r="X979" s="2">
        <v>0</v>
      </c>
      <c r="Y979" s="1" t="s">
        <v>1371</v>
      </c>
      <c r="Z979" s="1">
        <v>0</v>
      </c>
      <c r="AA979" s="1" t="s">
        <v>2</v>
      </c>
      <c r="AB979" s="1" t="s">
        <v>1</v>
      </c>
      <c r="AC979" s="3">
        <v>46106</v>
      </c>
      <c r="AD979" s="2" t="s">
        <v>7</v>
      </c>
      <c r="AE979" s="1" t="s">
        <v>841</v>
      </c>
    </row>
    <row r="980" spans="1:31" ht="39.65" customHeight="1">
      <c r="A980" s="1" t="s">
        <v>631</v>
      </c>
      <c r="B980" s="1" t="s">
        <v>629</v>
      </c>
      <c r="C980" s="1" t="s">
        <v>633</v>
      </c>
      <c r="D980" s="1" t="s">
        <v>848</v>
      </c>
      <c r="E980" s="1" t="s">
        <v>40</v>
      </c>
      <c r="F980" s="2" t="s">
        <v>7</v>
      </c>
      <c r="G980" s="2">
        <f>VLOOKUP(Tabla1[[#This Row],[NOMBRE DE SERIE]],CCD!$A$3:$D$181,2,0)</f>
        <v>15</v>
      </c>
      <c r="H980" s="1" t="s">
        <v>2243</v>
      </c>
      <c r="I980" s="2">
        <v>1</v>
      </c>
      <c r="J980" s="2">
        <v>0</v>
      </c>
      <c r="K980" s="2">
        <v>0</v>
      </c>
      <c r="L980" s="2">
        <f>VLOOKUP(Tabla1[[#This Row],[NoMBRE DE SuBSERIE]],CCD!$C$3:$D$181,2,0)</f>
        <v>12</v>
      </c>
      <c r="M980" s="1" t="s">
        <v>2397</v>
      </c>
      <c r="N980" s="2" t="s">
        <v>7</v>
      </c>
      <c r="O980" s="2" t="s">
        <v>7</v>
      </c>
      <c r="P980" s="2" t="s">
        <v>7</v>
      </c>
      <c r="Q980" s="1" t="s">
        <v>2116</v>
      </c>
      <c r="R980" s="2" t="s">
        <v>233</v>
      </c>
      <c r="S980" s="2" t="s">
        <v>8</v>
      </c>
      <c r="T980" s="2" t="s">
        <v>671</v>
      </c>
      <c r="U980" s="2" t="s">
        <v>7</v>
      </c>
      <c r="V980" s="2" t="s">
        <v>7</v>
      </c>
      <c r="W980" s="2" t="s">
        <v>8</v>
      </c>
      <c r="X980" s="2">
        <v>0</v>
      </c>
      <c r="Y980" s="1" t="s">
        <v>1372</v>
      </c>
      <c r="Z980" s="1">
        <v>0</v>
      </c>
      <c r="AA980" s="1" t="s">
        <v>2</v>
      </c>
      <c r="AB980" s="1" t="s">
        <v>1</v>
      </c>
      <c r="AC980" s="3">
        <v>46106</v>
      </c>
      <c r="AD980" s="2" t="s">
        <v>7</v>
      </c>
      <c r="AE980" s="1" t="s">
        <v>841</v>
      </c>
    </row>
    <row r="981" spans="1:31" ht="39.65" customHeight="1">
      <c r="A981" s="1" t="s">
        <v>631</v>
      </c>
      <c r="B981" s="1" t="s">
        <v>629</v>
      </c>
      <c r="C981" s="1" t="s">
        <v>633</v>
      </c>
      <c r="D981" s="1" t="s">
        <v>848</v>
      </c>
      <c r="E981" s="1" t="s">
        <v>40</v>
      </c>
      <c r="F981" s="2" t="s">
        <v>7</v>
      </c>
      <c r="G981" s="2">
        <f>VLOOKUP(Tabla1[[#This Row],[NOMBRE DE SERIE]],CCD!$A$3:$D$181,2,0)</f>
        <v>15</v>
      </c>
      <c r="H981" s="1" t="s">
        <v>2243</v>
      </c>
      <c r="I981" s="2">
        <v>1</v>
      </c>
      <c r="J981" s="2">
        <v>0</v>
      </c>
      <c r="K981" s="2">
        <v>0</v>
      </c>
      <c r="L981" s="2">
        <f>VLOOKUP(Tabla1[[#This Row],[NoMBRE DE SuBSERIE]],CCD!$C$3:$D$181,2,0)</f>
        <v>12</v>
      </c>
      <c r="M981" s="1" t="s">
        <v>2397</v>
      </c>
      <c r="N981" s="2" t="s">
        <v>7</v>
      </c>
      <c r="O981" s="2" t="s">
        <v>7</v>
      </c>
      <c r="P981" s="2" t="s">
        <v>7</v>
      </c>
      <c r="Q981" s="1" t="s">
        <v>636</v>
      </c>
      <c r="R981" s="2" t="s">
        <v>233</v>
      </c>
      <c r="S981" s="2" t="s">
        <v>8</v>
      </c>
      <c r="T981" s="2" t="s">
        <v>671</v>
      </c>
      <c r="U981" s="2" t="s">
        <v>7</v>
      </c>
      <c r="V981" s="2" t="s">
        <v>7</v>
      </c>
      <c r="W981" s="2" t="s">
        <v>8</v>
      </c>
      <c r="X981" s="2">
        <v>0</v>
      </c>
      <c r="Y981" s="1" t="s">
        <v>1373</v>
      </c>
      <c r="Z981" s="1">
        <v>0</v>
      </c>
      <c r="AA981" s="1" t="s">
        <v>2</v>
      </c>
      <c r="AB981" s="1" t="s">
        <v>1</v>
      </c>
      <c r="AC981" s="3">
        <v>46106</v>
      </c>
      <c r="AD981" s="2" t="s">
        <v>7</v>
      </c>
      <c r="AE981" s="1" t="s">
        <v>841</v>
      </c>
    </row>
    <row r="982" spans="1:31" ht="39.65" customHeight="1">
      <c r="A982" s="1" t="s">
        <v>631</v>
      </c>
      <c r="B982" s="1" t="s">
        <v>629</v>
      </c>
      <c r="C982" s="1" t="s">
        <v>633</v>
      </c>
      <c r="D982" s="1" t="s">
        <v>848</v>
      </c>
      <c r="E982" s="1" t="s">
        <v>40</v>
      </c>
      <c r="F982" s="2" t="s">
        <v>7</v>
      </c>
      <c r="G982" s="2">
        <f>VLOOKUP(Tabla1[[#This Row],[NOMBRE DE SERIE]],CCD!$A$3:$D$181,2,0)</f>
        <v>15</v>
      </c>
      <c r="H982" s="1" t="s">
        <v>2243</v>
      </c>
      <c r="I982" s="2">
        <v>1</v>
      </c>
      <c r="J982" s="2">
        <v>0</v>
      </c>
      <c r="K982" s="2">
        <v>0</v>
      </c>
      <c r="L982" s="2">
        <f>VLOOKUP(Tabla1[[#This Row],[NoMBRE DE SuBSERIE]],CCD!$C$3:$D$181,2,0)</f>
        <v>12</v>
      </c>
      <c r="M982" s="1" t="s">
        <v>2397</v>
      </c>
      <c r="N982" s="2" t="s">
        <v>7</v>
      </c>
      <c r="O982" s="2" t="s">
        <v>7</v>
      </c>
      <c r="P982" s="2" t="s">
        <v>7</v>
      </c>
      <c r="Q982" s="1" t="s">
        <v>59</v>
      </c>
      <c r="R982" s="2" t="s">
        <v>8</v>
      </c>
      <c r="S982" s="2" t="s">
        <v>8</v>
      </c>
      <c r="T982" s="2" t="s">
        <v>671</v>
      </c>
      <c r="U982" s="2" t="s">
        <v>7</v>
      </c>
      <c r="V982" s="2" t="s">
        <v>7</v>
      </c>
      <c r="W982" s="2" t="s">
        <v>8</v>
      </c>
      <c r="X982" s="2">
        <v>0</v>
      </c>
      <c r="Y982" s="1" t="s">
        <v>1374</v>
      </c>
      <c r="Z982" s="1">
        <v>0</v>
      </c>
      <c r="AA982" s="1" t="s">
        <v>2</v>
      </c>
      <c r="AB982" s="1" t="s">
        <v>1</v>
      </c>
      <c r="AC982" s="3">
        <v>46106</v>
      </c>
      <c r="AD982" s="2" t="s">
        <v>7</v>
      </c>
      <c r="AE982" s="1" t="s">
        <v>841</v>
      </c>
    </row>
    <row r="983" spans="1:31" ht="39.65" customHeight="1">
      <c r="A983" s="1" t="s">
        <v>631</v>
      </c>
      <c r="B983" s="1" t="s">
        <v>629</v>
      </c>
      <c r="C983" s="1" t="s">
        <v>633</v>
      </c>
      <c r="D983" s="1" t="s">
        <v>848</v>
      </c>
      <c r="E983" s="1" t="s">
        <v>40</v>
      </c>
      <c r="F983" s="2" t="s">
        <v>7</v>
      </c>
      <c r="G983" s="2">
        <f>VLOOKUP(Tabla1[[#This Row],[NOMBRE DE SERIE]],CCD!$A$3:$D$181,2,0)</f>
        <v>15</v>
      </c>
      <c r="H983" s="1" t="s">
        <v>2243</v>
      </c>
      <c r="I983" s="2">
        <v>1</v>
      </c>
      <c r="J983" s="2">
        <v>0</v>
      </c>
      <c r="K983" s="2">
        <v>0</v>
      </c>
      <c r="L983" s="2">
        <f>VLOOKUP(Tabla1[[#This Row],[NoMBRE DE SuBSERIE]],CCD!$C$3:$D$181,2,0)</f>
        <v>12</v>
      </c>
      <c r="M983" s="1" t="s">
        <v>2397</v>
      </c>
      <c r="N983" s="2" t="s">
        <v>7</v>
      </c>
      <c r="O983" s="2" t="s">
        <v>7</v>
      </c>
      <c r="P983" s="2" t="s">
        <v>7</v>
      </c>
      <c r="Q983" s="1" t="s">
        <v>919</v>
      </c>
      <c r="R983" s="2" t="s">
        <v>233</v>
      </c>
      <c r="S983" s="2" t="s">
        <v>8</v>
      </c>
      <c r="T983" s="2" t="s">
        <v>671</v>
      </c>
      <c r="U983" s="2" t="s">
        <v>7</v>
      </c>
      <c r="V983" s="2" t="s">
        <v>7</v>
      </c>
      <c r="W983" s="2" t="s">
        <v>8</v>
      </c>
      <c r="X983" s="2">
        <v>0</v>
      </c>
      <c r="Y983" s="1" t="s">
        <v>1375</v>
      </c>
      <c r="Z983" s="1">
        <v>0</v>
      </c>
      <c r="AA983" s="1" t="s">
        <v>2</v>
      </c>
      <c r="AB983" s="1" t="s">
        <v>1</v>
      </c>
      <c r="AC983" s="3">
        <v>46106</v>
      </c>
      <c r="AD983" s="2" t="s">
        <v>7</v>
      </c>
      <c r="AE983" s="1" t="s">
        <v>841</v>
      </c>
    </row>
    <row r="984" spans="1:31" ht="39.65" customHeight="1">
      <c r="A984" s="1" t="s">
        <v>631</v>
      </c>
      <c r="B984" s="1" t="s">
        <v>629</v>
      </c>
      <c r="C984" s="1" t="s">
        <v>633</v>
      </c>
      <c r="D984" s="1" t="s">
        <v>848</v>
      </c>
      <c r="E984" s="1" t="s">
        <v>40</v>
      </c>
      <c r="F984" s="2" t="s">
        <v>7</v>
      </c>
      <c r="G984" s="2">
        <f>VLOOKUP(Tabla1[[#This Row],[NOMBRE DE SERIE]],CCD!$A$3:$D$181,2,0)</f>
        <v>15</v>
      </c>
      <c r="H984" s="1" t="s">
        <v>2243</v>
      </c>
      <c r="I984" s="2">
        <v>1</v>
      </c>
      <c r="J984" s="2">
        <v>0</v>
      </c>
      <c r="K984" s="2">
        <v>0</v>
      </c>
      <c r="L984" s="2">
        <f>VLOOKUP(Tabla1[[#This Row],[NoMBRE DE SuBSERIE]],CCD!$C$3:$D$181,2,0)</f>
        <v>12</v>
      </c>
      <c r="M984" s="1" t="s">
        <v>2397</v>
      </c>
      <c r="N984" s="2" t="s">
        <v>7</v>
      </c>
      <c r="O984" s="2" t="s">
        <v>7</v>
      </c>
      <c r="P984" s="2" t="s">
        <v>7</v>
      </c>
      <c r="Q984" s="1" t="s">
        <v>1162</v>
      </c>
      <c r="R984" s="2" t="s">
        <v>8</v>
      </c>
      <c r="S984" s="2" t="s">
        <v>8</v>
      </c>
      <c r="T984" s="2" t="s">
        <v>671</v>
      </c>
      <c r="U984" s="2" t="s">
        <v>7</v>
      </c>
      <c r="V984" s="2" t="s">
        <v>7</v>
      </c>
      <c r="W984" s="2" t="s">
        <v>8</v>
      </c>
      <c r="X984" s="2">
        <v>0</v>
      </c>
      <c r="Y984" s="1" t="s">
        <v>1376</v>
      </c>
      <c r="Z984" s="1">
        <v>0</v>
      </c>
      <c r="AA984" s="1" t="s">
        <v>2</v>
      </c>
      <c r="AB984" s="1" t="s">
        <v>1</v>
      </c>
      <c r="AC984" s="3">
        <v>46106</v>
      </c>
      <c r="AD984" s="2" t="s">
        <v>7</v>
      </c>
      <c r="AE984" s="1" t="s">
        <v>841</v>
      </c>
    </row>
    <row r="985" spans="1:31" ht="39.65" customHeight="1">
      <c r="A985" s="1" t="s">
        <v>631</v>
      </c>
      <c r="B985" s="1" t="s">
        <v>629</v>
      </c>
      <c r="C985" s="1" t="s">
        <v>633</v>
      </c>
      <c r="D985" s="1" t="s">
        <v>848</v>
      </c>
      <c r="E985" s="1" t="s">
        <v>40</v>
      </c>
      <c r="F985" s="2" t="s">
        <v>7</v>
      </c>
      <c r="G985" s="2">
        <f>VLOOKUP(Tabla1[[#This Row],[NOMBRE DE SERIE]],CCD!$A$3:$D$181,2,0)</f>
        <v>15</v>
      </c>
      <c r="H985" s="1" t="s">
        <v>2243</v>
      </c>
      <c r="I985" s="2">
        <v>1</v>
      </c>
      <c r="J985" s="2">
        <v>0</v>
      </c>
      <c r="K985" s="2">
        <v>0</v>
      </c>
      <c r="L985" s="2">
        <f>VLOOKUP(Tabla1[[#This Row],[NoMBRE DE SuBSERIE]],CCD!$C$3:$D$181,2,0)</f>
        <v>12</v>
      </c>
      <c r="M985" s="1" t="s">
        <v>2397</v>
      </c>
      <c r="N985" s="2" t="s">
        <v>7</v>
      </c>
      <c r="O985" s="2" t="s">
        <v>7</v>
      </c>
      <c r="P985" s="2" t="s">
        <v>7</v>
      </c>
      <c r="Q985" s="1" t="s">
        <v>2094</v>
      </c>
      <c r="R985" s="2" t="s">
        <v>8</v>
      </c>
      <c r="S985" s="2" t="s">
        <v>8</v>
      </c>
      <c r="T985" s="2" t="s">
        <v>671</v>
      </c>
      <c r="U985" s="2" t="s">
        <v>7</v>
      </c>
      <c r="V985" s="2" t="s">
        <v>7</v>
      </c>
      <c r="W985" s="2" t="s">
        <v>8</v>
      </c>
      <c r="X985" s="2">
        <v>0</v>
      </c>
      <c r="Y985" s="1" t="s">
        <v>1377</v>
      </c>
      <c r="Z985" s="1">
        <v>0</v>
      </c>
      <c r="AA985" s="1" t="s">
        <v>2</v>
      </c>
      <c r="AB985" s="1" t="s">
        <v>1</v>
      </c>
      <c r="AC985" s="3">
        <v>46106</v>
      </c>
      <c r="AD985" s="2" t="s">
        <v>7</v>
      </c>
      <c r="AE985" s="1" t="s">
        <v>841</v>
      </c>
    </row>
    <row r="986" spans="1:31" ht="39.65" customHeight="1">
      <c r="A986" s="1" t="s">
        <v>631</v>
      </c>
      <c r="B986" s="1" t="s">
        <v>629</v>
      </c>
      <c r="C986" s="1" t="s">
        <v>633</v>
      </c>
      <c r="D986" s="1" t="s">
        <v>848</v>
      </c>
      <c r="E986" s="1" t="s">
        <v>40</v>
      </c>
      <c r="F986" s="2" t="s">
        <v>7</v>
      </c>
      <c r="G986" s="2">
        <f>VLOOKUP(Tabla1[[#This Row],[NOMBRE DE SERIE]],CCD!$A$3:$D$181,2,0)</f>
        <v>15</v>
      </c>
      <c r="H986" s="1" t="s">
        <v>2243</v>
      </c>
      <c r="I986" s="2">
        <v>1</v>
      </c>
      <c r="J986" s="2">
        <v>0</v>
      </c>
      <c r="K986" s="2">
        <v>0</v>
      </c>
      <c r="L986" s="2">
        <f>VLOOKUP(Tabla1[[#This Row],[NoMBRE DE SuBSERIE]],CCD!$C$3:$D$181,2,0)</f>
        <v>12</v>
      </c>
      <c r="M986" s="1" t="s">
        <v>2397</v>
      </c>
      <c r="N986" s="2" t="s">
        <v>7</v>
      </c>
      <c r="O986" s="2" t="s">
        <v>7</v>
      </c>
      <c r="P986" s="2" t="s">
        <v>7</v>
      </c>
      <c r="Q986" s="1" t="s">
        <v>920</v>
      </c>
      <c r="R986" s="2" t="s">
        <v>8</v>
      </c>
      <c r="S986" s="2" t="s">
        <v>8</v>
      </c>
      <c r="T986" s="2" t="s">
        <v>671</v>
      </c>
      <c r="U986" s="2" t="s">
        <v>7</v>
      </c>
      <c r="V986" s="2" t="s">
        <v>7</v>
      </c>
      <c r="W986" s="2" t="s">
        <v>8</v>
      </c>
      <c r="X986" s="2">
        <v>0</v>
      </c>
      <c r="Y986" s="1" t="s">
        <v>1378</v>
      </c>
      <c r="Z986" s="1">
        <v>0</v>
      </c>
      <c r="AA986" s="1" t="s">
        <v>2</v>
      </c>
      <c r="AB986" s="1" t="s">
        <v>1</v>
      </c>
      <c r="AC986" s="3">
        <v>46106</v>
      </c>
      <c r="AD986" s="2" t="s">
        <v>7</v>
      </c>
      <c r="AE986" s="1" t="s">
        <v>841</v>
      </c>
    </row>
    <row r="987" spans="1:31" ht="39.65" customHeight="1">
      <c r="A987" s="1" t="s">
        <v>631</v>
      </c>
      <c r="B987" s="1" t="s">
        <v>629</v>
      </c>
      <c r="C987" s="1" t="s">
        <v>633</v>
      </c>
      <c r="D987" s="1" t="s">
        <v>848</v>
      </c>
      <c r="E987" s="1" t="s">
        <v>40</v>
      </c>
      <c r="F987" s="2" t="s">
        <v>7</v>
      </c>
      <c r="G987" s="2">
        <f>VLOOKUP(Tabla1[[#This Row],[NOMBRE DE SERIE]],CCD!$A$3:$D$181,2,0)</f>
        <v>15</v>
      </c>
      <c r="H987" s="1" t="s">
        <v>2243</v>
      </c>
      <c r="I987" s="2">
        <v>1</v>
      </c>
      <c r="J987" s="2">
        <v>0</v>
      </c>
      <c r="K987" s="2">
        <v>0</v>
      </c>
      <c r="L987" s="2">
        <f>VLOOKUP(Tabla1[[#This Row],[NoMBRE DE SuBSERIE]],CCD!$C$3:$D$181,2,0)</f>
        <v>12</v>
      </c>
      <c r="M987" s="1" t="s">
        <v>2397</v>
      </c>
      <c r="N987" s="2" t="s">
        <v>7</v>
      </c>
      <c r="O987" s="2" t="s">
        <v>7</v>
      </c>
      <c r="P987" s="2" t="s">
        <v>7</v>
      </c>
      <c r="Q987" s="1" t="s">
        <v>637</v>
      </c>
      <c r="R987" s="2" t="s">
        <v>233</v>
      </c>
      <c r="S987" s="2" t="s">
        <v>8</v>
      </c>
      <c r="T987" s="2" t="s">
        <v>671</v>
      </c>
      <c r="U987" s="2" t="s">
        <v>7</v>
      </c>
      <c r="V987" s="2" t="s">
        <v>7</v>
      </c>
      <c r="W987" s="2" t="s">
        <v>8</v>
      </c>
      <c r="X987" s="2">
        <v>0</v>
      </c>
      <c r="Y987" s="1" t="s">
        <v>1379</v>
      </c>
      <c r="Z987" s="1">
        <v>0</v>
      </c>
      <c r="AA987" s="1" t="s">
        <v>2</v>
      </c>
      <c r="AB987" s="1" t="s">
        <v>1</v>
      </c>
      <c r="AC987" s="3">
        <v>46106</v>
      </c>
      <c r="AD987" s="2" t="s">
        <v>7</v>
      </c>
      <c r="AE987" s="1" t="s">
        <v>841</v>
      </c>
    </row>
    <row r="988" spans="1:31" ht="39.65" customHeight="1">
      <c r="A988" s="1" t="s">
        <v>631</v>
      </c>
      <c r="B988" s="1" t="s">
        <v>629</v>
      </c>
      <c r="C988" s="1" t="s">
        <v>633</v>
      </c>
      <c r="D988" s="1" t="s">
        <v>848</v>
      </c>
      <c r="E988" s="1" t="s">
        <v>40</v>
      </c>
      <c r="F988" s="2" t="s">
        <v>7</v>
      </c>
      <c r="G988" s="2">
        <f>VLOOKUP(Tabla1[[#This Row],[NOMBRE DE SERIE]],CCD!$A$3:$D$181,2,0)</f>
        <v>15</v>
      </c>
      <c r="H988" s="1" t="s">
        <v>2243</v>
      </c>
      <c r="I988" s="2">
        <v>1</v>
      </c>
      <c r="J988" s="2">
        <v>0</v>
      </c>
      <c r="K988" s="2">
        <v>0</v>
      </c>
      <c r="L988" s="2">
        <f>VLOOKUP(Tabla1[[#This Row],[NoMBRE DE SuBSERIE]],CCD!$C$3:$D$181,2,0)</f>
        <v>12</v>
      </c>
      <c r="M988" s="1" t="s">
        <v>2397</v>
      </c>
      <c r="N988" s="2" t="s">
        <v>7</v>
      </c>
      <c r="O988" s="2" t="s">
        <v>7</v>
      </c>
      <c r="P988" s="2" t="s">
        <v>7</v>
      </c>
      <c r="Q988" s="1" t="s">
        <v>921</v>
      </c>
      <c r="R988" s="2" t="s">
        <v>8</v>
      </c>
      <c r="S988" s="2" t="s">
        <v>8</v>
      </c>
      <c r="T988" s="2" t="s">
        <v>671</v>
      </c>
      <c r="U988" s="2" t="s">
        <v>7</v>
      </c>
      <c r="V988" s="2" t="s">
        <v>7</v>
      </c>
      <c r="W988" s="2" t="s">
        <v>8</v>
      </c>
      <c r="X988" s="2">
        <v>0</v>
      </c>
      <c r="Y988" s="1" t="s">
        <v>1380</v>
      </c>
      <c r="Z988" s="1">
        <v>0</v>
      </c>
      <c r="AA988" s="1" t="s">
        <v>2</v>
      </c>
      <c r="AB988" s="1" t="s">
        <v>1</v>
      </c>
      <c r="AC988" s="3">
        <v>46106</v>
      </c>
      <c r="AD988" s="2" t="s">
        <v>7</v>
      </c>
      <c r="AE988" s="1" t="s">
        <v>841</v>
      </c>
    </row>
    <row r="989" spans="1:31" ht="39.65" customHeight="1">
      <c r="A989" s="1" t="s">
        <v>631</v>
      </c>
      <c r="B989" s="1" t="s">
        <v>629</v>
      </c>
      <c r="C989" s="1" t="s">
        <v>633</v>
      </c>
      <c r="D989" s="1" t="s">
        <v>848</v>
      </c>
      <c r="E989" s="1" t="s">
        <v>40</v>
      </c>
      <c r="F989" s="2" t="s">
        <v>7</v>
      </c>
      <c r="G989" s="2">
        <f>VLOOKUP(Tabla1[[#This Row],[NOMBRE DE SERIE]],CCD!$A$3:$D$181,2,0)</f>
        <v>15</v>
      </c>
      <c r="H989" s="1" t="s">
        <v>2243</v>
      </c>
      <c r="I989" s="2">
        <v>1</v>
      </c>
      <c r="J989" s="2">
        <v>0</v>
      </c>
      <c r="K989" s="2">
        <v>0</v>
      </c>
      <c r="L989" s="2">
        <f>VLOOKUP(Tabla1[[#This Row],[NoMBRE DE SuBSERIE]],CCD!$C$3:$D$181,2,0)</f>
        <v>12</v>
      </c>
      <c r="M989" s="1" t="s">
        <v>2397</v>
      </c>
      <c r="N989" s="2" t="s">
        <v>7</v>
      </c>
      <c r="O989" s="2" t="s">
        <v>7</v>
      </c>
      <c r="P989" s="2" t="s">
        <v>7</v>
      </c>
      <c r="Q989" s="1" t="s">
        <v>915</v>
      </c>
      <c r="R989" s="2" t="s">
        <v>8</v>
      </c>
      <c r="S989" s="2" t="s">
        <v>8</v>
      </c>
      <c r="T989" s="2" t="s">
        <v>671</v>
      </c>
      <c r="U989" s="2" t="s">
        <v>7</v>
      </c>
      <c r="V989" s="2" t="s">
        <v>7</v>
      </c>
      <c r="W989" s="2" t="s">
        <v>8</v>
      </c>
      <c r="X989" s="2">
        <v>0</v>
      </c>
      <c r="Y989" s="1" t="s">
        <v>1381</v>
      </c>
      <c r="Z989" s="1">
        <v>0</v>
      </c>
      <c r="AA989" s="1" t="s">
        <v>2</v>
      </c>
      <c r="AB989" s="1" t="s">
        <v>1</v>
      </c>
      <c r="AC989" s="3">
        <v>46106</v>
      </c>
      <c r="AD989" s="2" t="s">
        <v>7</v>
      </c>
      <c r="AE989" s="1" t="s">
        <v>841</v>
      </c>
    </row>
    <row r="990" spans="1:31" ht="39.65" customHeight="1">
      <c r="A990" s="1" t="s">
        <v>631</v>
      </c>
      <c r="B990" s="1" t="s">
        <v>629</v>
      </c>
      <c r="C990" s="1" t="s">
        <v>633</v>
      </c>
      <c r="D990" s="1" t="s">
        <v>848</v>
      </c>
      <c r="E990" s="1" t="s">
        <v>40</v>
      </c>
      <c r="F990" s="2" t="s">
        <v>7</v>
      </c>
      <c r="G990" s="2">
        <f>VLOOKUP(Tabla1[[#This Row],[NOMBRE DE SERIE]],CCD!$A$3:$D$181,2,0)</f>
        <v>15</v>
      </c>
      <c r="H990" s="1" t="s">
        <v>2243</v>
      </c>
      <c r="I990" s="2">
        <v>1</v>
      </c>
      <c r="J990" s="2">
        <v>0</v>
      </c>
      <c r="K990" s="2">
        <v>0</v>
      </c>
      <c r="L990" s="2">
        <f>VLOOKUP(Tabla1[[#This Row],[NoMBRE DE SuBSERIE]],CCD!$C$3:$D$181,2,0)</f>
        <v>12</v>
      </c>
      <c r="M990" s="1" t="s">
        <v>2397</v>
      </c>
      <c r="N990" s="2" t="s">
        <v>7</v>
      </c>
      <c r="O990" s="2" t="s">
        <v>7</v>
      </c>
      <c r="P990" s="2" t="s">
        <v>7</v>
      </c>
      <c r="Q990" s="1" t="s">
        <v>861</v>
      </c>
      <c r="R990" s="2" t="s">
        <v>8</v>
      </c>
      <c r="S990" s="2" t="s">
        <v>8</v>
      </c>
      <c r="T990" s="2" t="s">
        <v>671</v>
      </c>
      <c r="U990" s="2" t="s">
        <v>7</v>
      </c>
      <c r="V990" s="2" t="s">
        <v>7</v>
      </c>
      <c r="W990" s="2" t="s">
        <v>8</v>
      </c>
      <c r="X990" s="2">
        <v>0</v>
      </c>
      <c r="Y990" s="1" t="s">
        <v>1382</v>
      </c>
      <c r="Z990" s="1">
        <v>0</v>
      </c>
      <c r="AA990" s="1" t="s">
        <v>2</v>
      </c>
      <c r="AB990" s="1" t="s">
        <v>1</v>
      </c>
      <c r="AC990" s="3">
        <v>46106</v>
      </c>
      <c r="AD990" s="2" t="s">
        <v>7</v>
      </c>
      <c r="AE990" s="1" t="s">
        <v>841</v>
      </c>
    </row>
    <row r="991" spans="1:31" ht="39.65" customHeight="1">
      <c r="A991" s="1" t="s">
        <v>631</v>
      </c>
      <c r="B991" s="1" t="s">
        <v>629</v>
      </c>
      <c r="C991" s="1" t="s">
        <v>633</v>
      </c>
      <c r="D991" s="1" t="s">
        <v>848</v>
      </c>
      <c r="E991" s="1" t="s">
        <v>40</v>
      </c>
      <c r="F991" s="2" t="s">
        <v>7</v>
      </c>
      <c r="G991" s="2">
        <f>VLOOKUP(Tabla1[[#This Row],[NOMBRE DE SERIE]],CCD!$A$3:$D$181,2,0)</f>
        <v>15</v>
      </c>
      <c r="H991" s="1" t="s">
        <v>2243</v>
      </c>
      <c r="I991" s="2">
        <v>1</v>
      </c>
      <c r="J991" s="2">
        <v>0</v>
      </c>
      <c r="K991" s="2">
        <v>0</v>
      </c>
      <c r="L991" s="2">
        <f>VLOOKUP(Tabla1[[#This Row],[NoMBRE DE SuBSERIE]],CCD!$C$3:$D$181,2,0)</f>
        <v>12</v>
      </c>
      <c r="M991" s="1" t="s">
        <v>2397</v>
      </c>
      <c r="N991" s="2" t="s">
        <v>7</v>
      </c>
      <c r="O991" s="2" t="s">
        <v>7</v>
      </c>
      <c r="P991" s="2" t="s">
        <v>7</v>
      </c>
      <c r="Q991" s="1" t="s">
        <v>2097</v>
      </c>
      <c r="R991" s="2" t="s">
        <v>233</v>
      </c>
      <c r="S991" s="2" t="s">
        <v>8</v>
      </c>
      <c r="T991" s="2" t="s">
        <v>671</v>
      </c>
      <c r="U991" s="2" t="s">
        <v>7</v>
      </c>
      <c r="V991" s="2" t="s">
        <v>7</v>
      </c>
      <c r="W991" s="2" t="s">
        <v>8</v>
      </c>
      <c r="X991" s="2">
        <v>0</v>
      </c>
      <c r="Y991" s="1" t="s">
        <v>1383</v>
      </c>
      <c r="Z991" s="1">
        <v>0</v>
      </c>
      <c r="AA991" s="1" t="s">
        <v>2</v>
      </c>
      <c r="AB991" s="1" t="s">
        <v>1</v>
      </c>
      <c r="AC991" s="3">
        <v>46106</v>
      </c>
      <c r="AD991" s="2" t="s">
        <v>7</v>
      </c>
      <c r="AE991" s="1" t="s">
        <v>841</v>
      </c>
    </row>
    <row r="992" spans="1:31" ht="39.65" customHeight="1">
      <c r="A992" s="1" t="s">
        <v>631</v>
      </c>
      <c r="B992" s="1" t="s">
        <v>629</v>
      </c>
      <c r="C992" s="1" t="s">
        <v>633</v>
      </c>
      <c r="D992" s="1" t="s">
        <v>848</v>
      </c>
      <c r="E992" s="1" t="s">
        <v>40</v>
      </c>
      <c r="F992" s="2" t="s">
        <v>7</v>
      </c>
      <c r="G992" s="2">
        <f>VLOOKUP(Tabla1[[#This Row],[NOMBRE DE SERIE]],CCD!$A$3:$D$181,2,0)</f>
        <v>15</v>
      </c>
      <c r="H992" s="1" t="s">
        <v>2243</v>
      </c>
      <c r="I992" s="2">
        <v>1</v>
      </c>
      <c r="J992" s="2">
        <v>0</v>
      </c>
      <c r="K992" s="2">
        <v>0</v>
      </c>
      <c r="L992" s="2">
        <f>VLOOKUP(Tabla1[[#This Row],[NoMBRE DE SuBSERIE]],CCD!$C$3:$D$181,2,0)</f>
        <v>12</v>
      </c>
      <c r="M992" s="1" t="s">
        <v>2397</v>
      </c>
      <c r="N992" s="2" t="s">
        <v>7</v>
      </c>
      <c r="O992" s="2" t="s">
        <v>7</v>
      </c>
      <c r="P992" s="2" t="s">
        <v>7</v>
      </c>
      <c r="Q992" s="1" t="s">
        <v>907</v>
      </c>
      <c r="R992" s="2" t="s">
        <v>8</v>
      </c>
      <c r="S992" s="2" t="s">
        <v>8</v>
      </c>
      <c r="T992" s="2" t="s">
        <v>671</v>
      </c>
      <c r="U992" s="2" t="s">
        <v>7</v>
      </c>
      <c r="V992" s="2" t="s">
        <v>7</v>
      </c>
      <c r="W992" s="2" t="s">
        <v>8</v>
      </c>
      <c r="X992" s="2">
        <v>0</v>
      </c>
      <c r="Y992" s="1" t="s">
        <v>1384</v>
      </c>
      <c r="Z992" s="1">
        <v>0</v>
      </c>
      <c r="AA992" s="1" t="s">
        <v>2</v>
      </c>
      <c r="AB992" s="1" t="s">
        <v>1</v>
      </c>
      <c r="AC992" s="3">
        <v>46106</v>
      </c>
      <c r="AD992" s="2" t="s">
        <v>7</v>
      </c>
      <c r="AE992" s="1" t="s">
        <v>841</v>
      </c>
    </row>
    <row r="993" spans="1:31" ht="39.65" customHeight="1">
      <c r="A993" s="1" t="s">
        <v>631</v>
      </c>
      <c r="B993" s="1" t="s">
        <v>629</v>
      </c>
      <c r="C993" s="1" t="s">
        <v>633</v>
      </c>
      <c r="D993" s="1" t="s">
        <v>848</v>
      </c>
      <c r="E993" s="1" t="s">
        <v>40</v>
      </c>
      <c r="F993" s="2" t="s">
        <v>7</v>
      </c>
      <c r="G993" s="2">
        <f>VLOOKUP(Tabla1[[#This Row],[NOMBRE DE SERIE]],CCD!$A$3:$D$181,2,0)</f>
        <v>15</v>
      </c>
      <c r="H993" s="1" t="s">
        <v>2243</v>
      </c>
      <c r="I993" s="2">
        <v>1</v>
      </c>
      <c r="J993" s="2">
        <v>0</v>
      </c>
      <c r="K993" s="2">
        <v>0</v>
      </c>
      <c r="L993" s="2">
        <f>VLOOKUP(Tabla1[[#This Row],[NoMBRE DE SuBSERIE]],CCD!$C$3:$D$181,2,0)</f>
        <v>12</v>
      </c>
      <c r="M993" s="1" t="s">
        <v>2397</v>
      </c>
      <c r="N993" s="2" t="s">
        <v>7</v>
      </c>
      <c r="O993" s="2" t="s">
        <v>7</v>
      </c>
      <c r="P993" s="2" t="s">
        <v>7</v>
      </c>
      <c r="Q993" s="1" t="s">
        <v>660</v>
      </c>
      <c r="R993" s="2" t="s">
        <v>8</v>
      </c>
      <c r="S993" s="2" t="s">
        <v>8</v>
      </c>
      <c r="T993" s="2" t="s">
        <v>671</v>
      </c>
      <c r="U993" s="2" t="s">
        <v>7</v>
      </c>
      <c r="V993" s="2" t="s">
        <v>7</v>
      </c>
      <c r="W993" s="2" t="s">
        <v>8</v>
      </c>
      <c r="X993" s="2">
        <v>0</v>
      </c>
      <c r="Y993" s="1" t="s">
        <v>1385</v>
      </c>
      <c r="Z993" s="1">
        <v>0</v>
      </c>
      <c r="AA993" s="1" t="s">
        <v>2</v>
      </c>
      <c r="AB993" s="1" t="s">
        <v>1</v>
      </c>
      <c r="AC993" s="3">
        <v>46106</v>
      </c>
      <c r="AD993" s="2" t="s">
        <v>7</v>
      </c>
      <c r="AE993" s="1" t="s">
        <v>841</v>
      </c>
    </row>
    <row r="994" spans="1:31" ht="39.65" customHeight="1">
      <c r="A994" s="1" t="s">
        <v>631</v>
      </c>
      <c r="B994" s="1" t="s">
        <v>629</v>
      </c>
      <c r="C994" s="1" t="s">
        <v>633</v>
      </c>
      <c r="D994" s="1" t="s">
        <v>848</v>
      </c>
      <c r="E994" s="1" t="s">
        <v>40</v>
      </c>
      <c r="F994" s="2" t="s">
        <v>7</v>
      </c>
      <c r="G994" s="2">
        <f>VLOOKUP(Tabla1[[#This Row],[NOMBRE DE SERIE]],CCD!$A$3:$D$181,2,0)</f>
        <v>15</v>
      </c>
      <c r="H994" s="1" t="s">
        <v>2243</v>
      </c>
      <c r="I994" s="2">
        <v>1</v>
      </c>
      <c r="J994" s="2">
        <v>0</v>
      </c>
      <c r="K994" s="2">
        <v>0</v>
      </c>
      <c r="L994" s="2">
        <f>VLOOKUP(Tabla1[[#This Row],[NoMBRE DE SuBSERIE]],CCD!$C$3:$D$181,2,0)</f>
        <v>12</v>
      </c>
      <c r="M994" s="1" t="s">
        <v>2397</v>
      </c>
      <c r="N994" s="2" t="s">
        <v>7</v>
      </c>
      <c r="O994" s="2" t="s">
        <v>7</v>
      </c>
      <c r="P994" s="2" t="s">
        <v>7</v>
      </c>
      <c r="Q994" s="1" t="s">
        <v>853</v>
      </c>
      <c r="R994" s="2" t="s">
        <v>244</v>
      </c>
      <c r="S994" s="2" t="s">
        <v>8</v>
      </c>
      <c r="T994" s="2" t="s">
        <v>671</v>
      </c>
      <c r="U994" s="2" t="s">
        <v>7</v>
      </c>
      <c r="V994" s="2" t="s">
        <v>7</v>
      </c>
      <c r="W994" s="2" t="s">
        <v>8</v>
      </c>
      <c r="X994" s="2">
        <v>0</v>
      </c>
      <c r="Y994" s="1" t="s">
        <v>1386</v>
      </c>
      <c r="Z994" s="1">
        <v>0</v>
      </c>
      <c r="AA994" s="1" t="s">
        <v>2</v>
      </c>
      <c r="AB994" s="1" t="s">
        <v>1</v>
      </c>
      <c r="AC994" s="3">
        <v>46106</v>
      </c>
      <c r="AD994" s="2" t="s">
        <v>7</v>
      </c>
      <c r="AE994" s="1" t="s">
        <v>841</v>
      </c>
    </row>
    <row r="995" spans="1:31" ht="39.65" customHeight="1">
      <c r="A995" s="1" t="s">
        <v>631</v>
      </c>
      <c r="B995" s="1" t="s">
        <v>629</v>
      </c>
      <c r="C995" s="1" t="s">
        <v>633</v>
      </c>
      <c r="D995" s="1" t="s">
        <v>848</v>
      </c>
      <c r="E995" s="1" t="s">
        <v>40</v>
      </c>
      <c r="F995" s="2" t="s">
        <v>7</v>
      </c>
      <c r="G995" s="2">
        <f>VLOOKUP(Tabla1[[#This Row],[NOMBRE DE SERIE]],CCD!$A$3:$D$181,2,0)</f>
        <v>15</v>
      </c>
      <c r="H995" s="1" t="s">
        <v>2243</v>
      </c>
      <c r="I995" s="2">
        <v>1</v>
      </c>
      <c r="J995" s="2">
        <v>0</v>
      </c>
      <c r="K995" s="2">
        <v>0</v>
      </c>
      <c r="L995" s="2">
        <f>VLOOKUP(Tabla1[[#This Row],[NoMBRE DE SuBSERIE]],CCD!$C$3:$D$181,2,0)</f>
        <v>12</v>
      </c>
      <c r="M995" s="1" t="s">
        <v>2397</v>
      </c>
      <c r="N995" s="2" t="s">
        <v>7</v>
      </c>
      <c r="O995" s="2" t="s">
        <v>7</v>
      </c>
      <c r="P995" s="2" t="s">
        <v>7</v>
      </c>
      <c r="Q995" s="1" t="s">
        <v>908</v>
      </c>
      <c r="R995" s="2" t="s">
        <v>233</v>
      </c>
      <c r="S995" s="2" t="s">
        <v>8</v>
      </c>
      <c r="T995" s="2" t="s">
        <v>671</v>
      </c>
      <c r="U995" s="2" t="s">
        <v>7</v>
      </c>
      <c r="V995" s="2" t="s">
        <v>7</v>
      </c>
      <c r="W995" s="2" t="s">
        <v>8</v>
      </c>
      <c r="X995" s="2">
        <v>0</v>
      </c>
      <c r="Y995" s="1" t="s">
        <v>1387</v>
      </c>
      <c r="Z995" s="1">
        <v>0</v>
      </c>
      <c r="AA995" s="1" t="s">
        <v>2</v>
      </c>
      <c r="AB995" s="1" t="s">
        <v>1</v>
      </c>
      <c r="AC995" s="3">
        <v>46106</v>
      </c>
      <c r="AD995" s="2" t="s">
        <v>7</v>
      </c>
      <c r="AE995" s="1" t="s">
        <v>841</v>
      </c>
    </row>
    <row r="996" spans="1:31" ht="39.65" customHeight="1">
      <c r="A996" s="1" t="s">
        <v>631</v>
      </c>
      <c r="B996" s="1" t="s">
        <v>629</v>
      </c>
      <c r="C996" s="1" t="s">
        <v>633</v>
      </c>
      <c r="D996" s="1" t="s">
        <v>848</v>
      </c>
      <c r="E996" s="1" t="s">
        <v>40</v>
      </c>
      <c r="F996" s="2" t="s">
        <v>7</v>
      </c>
      <c r="G996" s="2">
        <f>VLOOKUP(Tabla1[[#This Row],[NOMBRE DE SERIE]],CCD!$A$3:$D$181,2,0)</f>
        <v>15</v>
      </c>
      <c r="H996" s="1" t="s">
        <v>2243</v>
      </c>
      <c r="I996" s="2">
        <v>1</v>
      </c>
      <c r="J996" s="2">
        <v>0</v>
      </c>
      <c r="K996" s="2">
        <v>0</v>
      </c>
      <c r="L996" s="2">
        <f>VLOOKUP(Tabla1[[#This Row],[NoMBRE DE SuBSERIE]],CCD!$C$3:$D$181,2,0)</f>
        <v>12</v>
      </c>
      <c r="M996" s="1" t="s">
        <v>2397</v>
      </c>
      <c r="N996" s="2" t="s">
        <v>7</v>
      </c>
      <c r="O996" s="2" t="s">
        <v>7</v>
      </c>
      <c r="P996" s="2" t="s">
        <v>7</v>
      </c>
      <c r="Q996" s="1" t="s">
        <v>642</v>
      </c>
      <c r="R996" s="2" t="s">
        <v>8</v>
      </c>
      <c r="S996" s="2" t="s">
        <v>8</v>
      </c>
      <c r="T996" s="2" t="s">
        <v>671</v>
      </c>
      <c r="U996" s="2" t="s">
        <v>7</v>
      </c>
      <c r="V996" s="2" t="s">
        <v>7</v>
      </c>
      <c r="W996" s="2" t="s">
        <v>8</v>
      </c>
      <c r="X996" s="2">
        <v>0</v>
      </c>
      <c r="Y996" s="1" t="s">
        <v>1388</v>
      </c>
      <c r="Z996" s="1">
        <v>0</v>
      </c>
      <c r="AA996" s="1" t="s">
        <v>2</v>
      </c>
      <c r="AB996" s="1" t="s">
        <v>1</v>
      </c>
      <c r="AC996" s="3">
        <v>46106</v>
      </c>
      <c r="AD996" s="2" t="s">
        <v>7</v>
      </c>
      <c r="AE996" s="1" t="s">
        <v>841</v>
      </c>
    </row>
    <row r="997" spans="1:31" ht="39.65" customHeight="1">
      <c r="A997" s="1" t="s">
        <v>631</v>
      </c>
      <c r="B997" s="1" t="s">
        <v>629</v>
      </c>
      <c r="C997" s="1" t="s">
        <v>633</v>
      </c>
      <c r="D997" s="1" t="s">
        <v>848</v>
      </c>
      <c r="E997" s="1" t="s">
        <v>40</v>
      </c>
      <c r="F997" s="2" t="s">
        <v>7</v>
      </c>
      <c r="G997" s="2">
        <f>VLOOKUP(Tabla1[[#This Row],[NOMBRE DE SERIE]],CCD!$A$3:$D$181,2,0)</f>
        <v>15</v>
      </c>
      <c r="H997" s="1" t="s">
        <v>2243</v>
      </c>
      <c r="I997" s="2">
        <v>1</v>
      </c>
      <c r="J997" s="2">
        <v>0</v>
      </c>
      <c r="K997" s="2">
        <v>0</v>
      </c>
      <c r="L997" s="2">
        <f>VLOOKUP(Tabla1[[#This Row],[NoMBRE DE SuBSERIE]],CCD!$C$3:$D$181,2,0)</f>
        <v>12</v>
      </c>
      <c r="M997" s="1" t="s">
        <v>2397</v>
      </c>
      <c r="N997" s="2" t="s">
        <v>7</v>
      </c>
      <c r="O997" s="2" t="s">
        <v>7</v>
      </c>
      <c r="P997" s="2" t="s">
        <v>7</v>
      </c>
      <c r="Q997" s="1" t="s">
        <v>65</v>
      </c>
      <c r="R997" s="2" t="s">
        <v>8</v>
      </c>
      <c r="S997" s="2" t="s">
        <v>8</v>
      </c>
      <c r="T997" s="2" t="s">
        <v>671</v>
      </c>
      <c r="U997" s="2" t="s">
        <v>7</v>
      </c>
      <c r="V997" s="2" t="s">
        <v>7</v>
      </c>
      <c r="W997" s="2" t="s">
        <v>8</v>
      </c>
      <c r="X997" s="2">
        <v>0</v>
      </c>
      <c r="Y997" s="1" t="s">
        <v>1389</v>
      </c>
      <c r="Z997" s="1">
        <v>0</v>
      </c>
      <c r="AA997" s="1" t="s">
        <v>2</v>
      </c>
      <c r="AB997" s="1" t="s">
        <v>1</v>
      </c>
      <c r="AC997" s="3">
        <v>46106</v>
      </c>
      <c r="AD997" s="2" t="s">
        <v>7</v>
      </c>
      <c r="AE997" s="1" t="s">
        <v>841</v>
      </c>
    </row>
    <row r="998" spans="1:31" ht="39.65" customHeight="1">
      <c r="A998" s="1" t="s">
        <v>631</v>
      </c>
      <c r="B998" s="1" t="s">
        <v>629</v>
      </c>
      <c r="C998" s="1" t="s">
        <v>633</v>
      </c>
      <c r="D998" s="1" t="s">
        <v>848</v>
      </c>
      <c r="E998" s="1" t="s">
        <v>40</v>
      </c>
      <c r="F998" s="2" t="s">
        <v>7</v>
      </c>
      <c r="G998" s="2">
        <f>VLOOKUP(Tabla1[[#This Row],[NOMBRE DE SERIE]],CCD!$A$3:$D$181,2,0)</f>
        <v>15</v>
      </c>
      <c r="H998" s="1" t="s">
        <v>2243</v>
      </c>
      <c r="I998" s="2">
        <v>1</v>
      </c>
      <c r="J998" s="2">
        <v>0</v>
      </c>
      <c r="K998" s="2">
        <v>0</v>
      </c>
      <c r="L998" s="2">
        <f>VLOOKUP(Tabla1[[#This Row],[NoMBRE DE SuBSERIE]],CCD!$C$3:$D$181,2,0)</f>
        <v>12</v>
      </c>
      <c r="M998" s="1" t="s">
        <v>2397</v>
      </c>
      <c r="N998" s="2" t="s">
        <v>7</v>
      </c>
      <c r="O998" s="2" t="s">
        <v>7</v>
      </c>
      <c r="P998" s="2" t="s">
        <v>7</v>
      </c>
      <c r="Q998" s="1" t="s">
        <v>1047</v>
      </c>
      <c r="R998" s="2" t="s">
        <v>8</v>
      </c>
      <c r="S998" s="2" t="s">
        <v>8</v>
      </c>
      <c r="T998" s="2" t="s">
        <v>671</v>
      </c>
      <c r="U998" s="2" t="s">
        <v>7</v>
      </c>
      <c r="V998" s="2" t="s">
        <v>7</v>
      </c>
      <c r="W998" s="2" t="s">
        <v>8</v>
      </c>
      <c r="X998" s="2">
        <v>0</v>
      </c>
      <c r="Y998" s="1" t="s">
        <v>1390</v>
      </c>
      <c r="Z998" s="1">
        <v>0</v>
      </c>
      <c r="AA998" s="1" t="s">
        <v>2</v>
      </c>
      <c r="AB998" s="1" t="s">
        <v>1</v>
      </c>
      <c r="AC998" s="3">
        <v>46106</v>
      </c>
      <c r="AD998" s="2" t="s">
        <v>7</v>
      </c>
      <c r="AE998" s="1" t="s">
        <v>841</v>
      </c>
    </row>
    <row r="999" spans="1:31" ht="39.65" customHeight="1">
      <c r="A999" s="1" t="s">
        <v>631</v>
      </c>
      <c r="B999" s="1" t="s">
        <v>629</v>
      </c>
      <c r="C999" s="1" t="s">
        <v>633</v>
      </c>
      <c r="D999" s="1" t="s">
        <v>848</v>
      </c>
      <c r="E999" s="1" t="s">
        <v>40</v>
      </c>
      <c r="F999" s="2" t="s">
        <v>7</v>
      </c>
      <c r="G999" s="2">
        <f>VLOOKUP(Tabla1[[#This Row],[NOMBRE DE SERIE]],CCD!$A$3:$D$181,2,0)</f>
        <v>15</v>
      </c>
      <c r="H999" s="1" t="s">
        <v>2243</v>
      </c>
      <c r="I999" s="2">
        <v>1</v>
      </c>
      <c r="J999" s="2">
        <v>0</v>
      </c>
      <c r="K999" s="2">
        <v>0</v>
      </c>
      <c r="L999" s="2">
        <f>VLOOKUP(Tabla1[[#This Row],[NoMBRE DE SuBSERIE]],CCD!$C$3:$D$181,2,0)</f>
        <v>12</v>
      </c>
      <c r="M999" s="1" t="s">
        <v>2397</v>
      </c>
      <c r="N999" s="2" t="s">
        <v>7</v>
      </c>
      <c r="O999" s="2" t="s">
        <v>7</v>
      </c>
      <c r="P999" s="2" t="s">
        <v>7</v>
      </c>
      <c r="Q999" s="1" t="s">
        <v>650</v>
      </c>
      <c r="R999" s="2" t="s">
        <v>244</v>
      </c>
      <c r="S999" s="2" t="s">
        <v>8</v>
      </c>
      <c r="T999" s="2" t="s">
        <v>671</v>
      </c>
      <c r="U999" s="2" t="s">
        <v>7</v>
      </c>
      <c r="V999" s="2" t="s">
        <v>7</v>
      </c>
      <c r="W999" s="2" t="s">
        <v>8</v>
      </c>
      <c r="X999" s="2">
        <v>0</v>
      </c>
      <c r="Y999" s="1" t="s">
        <v>1391</v>
      </c>
      <c r="Z999" s="1">
        <v>0</v>
      </c>
      <c r="AA999" s="1" t="s">
        <v>2</v>
      </c>
      <c r="AB999" s="1" t="s">
        <v>1</v>
      </c>
      <c r="AC999" s="3">
        <v>46106</v>
      </c>
      <c r="AD999" s="2" t="s">
        <v>7</v>
      </c>
      <c r="AE999" s="1" t="s">
        <v>841</v>
      </c>
    </row>
    <row r="1000" spans="1:31" ht="39.65" customHeight="1">
      <c r="A1000" s="1" t="s">
        <v>631</v>
      </c>
      <c r="B1000" s="1" t="s">
        <v>629</v>
      </c>
      <c r="C1000" s="1" t="s">
        <v>633</v>
      </c>
      <c r="D1000" s="1" t="s">
        <v>848</v>
      </c>
      <c r="E1000" s="1" t="s">
        <v>40</v>
      </c>
      <c r="F1000" s="2" t="s">
        <v>7</v>
      </c>
      <c r="G1000" s="2">
        <f>VLOOKUP(Tabla1[[#This Row],[NOMBRE DE SERIE]],CCD!$A$3:$D$181,2,0)</f>
        <v>15</v>
      </c>
      <c r="H1000" s="1" t="s">
        <v>2243</v>
      </c>
      <c r="I1000" s="2">
        <v>1</v>
      </c>
      <c r="J1000" s="2">
        <v>0</v>
      </c>
      <c r="K1000" s="2">
        <v>0</v>
      </c>
      <c r="L1000" s="2">
        <f>VLOOKUP(Tabla1[[#This Row],[NoMBRE DE SuBSERIE]],CCD!$C$3:$D$181,2,0)</f>
        <v>12</v>
      </c>
      <c r="M1000" s="1" t="s">
        <v>2397</v>
      </c>
      <c r="N1000" s="2" t="s">
        <v>7</v>
      </c>
      <c r="O1000" s="2" t="s">
        <v>7</v>
      </c>
      <c r="P1000" s="2" t="s">
        <v>7</v>
      </c>
      <c r="Q1000" s="1" t="s">
        <v>651</v>
      </c>
      <c r="R1000" s="2" t="s">
        <v>233</v>
      </c>
      <c r="S1000" s="2" t="s">
        <v>8</v>
      </c>
      <c r="T1000" s="2" t="s">
        <v>671</v>
      </c>
      <c r="U1000" s="2" t="s">
        <v>7</v>
      </c>
      <c r="V1000" s="2" t="s">
        <v>7</v>
      </c>
      <c r="W1000" s="2" t="s">
        <v>8</v>
      </c>
      <c r="X1000" s="2">
        <v>0</v>
      </c>
      <c r="Y1000" s="1" t="s">
        <v>1392</v>
      </c>
      <c r="Z1000" s="1">
        <v>0</v>
      </c>
      <c r="AA1000" s="1" t="s">
        <v>2</v>
      </c>
      <c r="AB1000" s="1" t="s">
        <v>1</v>
      </c>
      <c r="AC1000" s="3">
        <v>46106</v>
      </c>
      <c r="AD1000" s="2" t="s">
        <v>7</v>
      </c>
      <c r="AE1000" s="1" t="s">
        <v>841</v>
      </c>
    </row>
    <row r="1001" spans="1:31" ht="39.65" customHeight="1">
      <c r="A1001" s="1" t="s">
        <v>631</v>
      </c>
      <c r="B1001" s="1" t="s">
        <v>629</v>
      </c>
      <c r="C1001" s="1" t="s">
        <v>633</v>
      </c>
      <c r="D1001" s="1" t="s">
        <v>848</v>
      </c>
      <c r="E1001" s="1" t="s">
        <v>40</v>
      </c>
      <c r="F1001" s="2" t="s">
        <v>7</v>
      </c>
      <c r="G1001" s="2">
        <f>VLOOKUP(Tabla1[[#This Row],[NOMBRE DE SERIE]],CCD!$A$3:$D$181,2,0)</f>
        <v>15</v>
      </c>
      <c r="H1001" s="1" t="s">
        <v>2243</v>
      </c>
      <c r="I1001" s="2">
        <v>1</v>
      </c>
      <c r="J1001" s="2">
        <v>0</v>
      </c>
      <c r="K1001" s="2">
        <v>0</v>
      </c>
      <c r="L1001" s="2">
        <f>VLOOKUP(Tabla1[[#This Row],[NoMBRE DE SuBSERIE]],CCD!$C$3:$D$181,2,0)</f>
        <v>12</v>
      </c>
      <c r="M1001" s="1" t="s">
        <v>2397</v>
      </c>
      <c r="N1001" s="2" t="s">
        <v>7</v>
      </c>
      <c r="O1001" s="2" t="s">
        <v>7</v>
      </c>
      <c r="P1001" s="2" t="s">
        <v>7</v>
      </c>
      <c r="Q1001" s="1" t="s">
        <v>652</v>
      </c>
      <c r="R1001" s="2" t="s">
        <v>233</v>
      </c>
      <c r="S1001" s="2" t="s">
        <v>8</v>
      </c>
      <c r="T1001" s="2" t="s">
        <v>671</v>
      </c>
      <c r="U1001" s="2" t="s">
        <v>7</v>
      </c>
      <c r="V1001" s="2" t="s">
        <v>7</v>
      </c>
      <c r="W1001" s="2" t="s">
        <v>8</v>
      </c>
      <c r="X1001" s="2">
        <v>0</v>
      </c>
      <c r="Y1001" s="1" t="s">
        <v>1393</v>
      </c>
      <c r="Z1001" s="1">
        <v>0</v>
      </c>
      <c r="AA1001" s="1" t="s">
        <v>2</v>
      </c>
      <c r="AB1001" s="1" t="s">
        <v>1</v>
      </c>
      <c r="AC1001" s="3">
        <v>46106</v>
      </c>
      <c r="AD1001" s="2" t="s">
        <v>7</v>
      </c>
      <c r="AE1001" s="1" t="s">
        <v>841</v>
      </c>
    </row>
    <row r="1002" spans="1:31" ht="39.65" customHeight="1">
      <c r="A1002" s="1" t="s">
        <v>631</v>
      </c>
      <c r="B1002" s="1" t="s">
        <v>629</v>
      </c>
      <c r="C1002" s="1" t="s">
        <v>633</v>
      </c>
      <c r="D1002" s="1" t="s">
        <v>848</v>
      </c>
      <c r="E1002" s="1" t="s">
        <v>40</v>
      </c>
      <c r="F1002" s="2" t="s">
        <v>7</v>
      </c>
      <c r="G1002" s="2">
        <f>VLOOKUP(Tabla1[[#This Row],[NOMBRE DE SERIE]],CCD!$A$3:$D$181,2,0)</f>
        <v>15</v>
      </c>
      <c r="H1002" s="1" t="s">
        <v>2243</v>
      </c>
      <c r="I1002" s="2">
        <v>1</v>
      </c>
      <c r="J1002" s="2">
        <v>0</v>
      </c>
      <c r="K1002" s="2">
        <v>0</v>
      </c>
      <c r="L1002" s="2">
        <f>VLOOKUP(Tabla1[[#This Row],[NoMBRE DE SuBSERIE]],CCD!$C$3:$D$181,2,0)</f>
        <v>12</v>
      </c>
      <c r="M1002" s="1" t="s">
        <v>2397</v>
      </c>
      <c r="N1002" s="2" t="s">
        <v>7</v>
      </c>
      <c r="O1002" s="2" t="s">
        <v>7</v>
      </c>
      <c r="P1002" s="2" t="s">
        <v>7</v>
      </c>
      <c r="Q1002" s="1" t="s">
        <v>2123</v>
      </c>
      <c r="R1002" s="2" t="s">
        <v>233</v>
      </c>
      <c r="S1002" s="2" t="s">
        <v>8</v>
      </c>
      <c r="T1002" s="2" t="s">
        <v>671</v>
      </c>
      <c r="U1002" s="2" t="s">
        <v>7</v>
      </c>
      <c r="V1002" s="2" t="s">
        <v>7</v>
      </c>
      <c r="W1002" s="2" t="s">
        <v>8</v>
      </c>
      <c r="X1002" s="2">
        <v>0</v>
      </c>
      <c r="Y1002" s="1" t="s">
        <v>1394</v>
      </c>
      <c r="Z1002" s="1">
        <v>0</v>
      </c>
      <c r="AA1002" s="1" t="s">
        <v>2</v>
      </c>
      <c r="AB1002" s="1" t="s">
        <v>1</v>
      </c>
      <c r="AC1002" s="3">
        <v>46106</v>
      </c>
      <c r="AD1002" s="2" t="s">
        <v>7</v>
      </c>
      <c r="AE1002" s="1" t="s">
        <v>841</v>
      </c>
    </row>
    <row r="1003" spans="1:31" ht="39.65" customHeight="1">
      <c r="A1003" s="1" t="s">
        <v>631</v>
      </c>
      <c r="B1003" s="1" t="s">
        <v>629</v>
      </c>
      <c r="C1003" s="1" t="s">
        <v>633</v>
      </c>
      <c r="D1003" s="1" t="s">
        <v>848</v>
      </c>
      <c r="E1003" s="1" t="s">
        <v>40</v>
      </c>
      <c r="F1003" s="2" t="s">
        <v>7</v>
      </c>
      <c r="G1003" s="2">
        <f>VLOOKUP(Tabla1[[#This Row],[NOMBRE DE SERIE]],CCD!$A$3:$D$181,2,0)</f>
        <v>15</v>
      </c>
      <c r="H1003" s="1" t="s">
        <v>2243</v>
      </c>
      <c r="I1003" s="2">
        <v>1</v>
      </c>
      <c r="J1003" s="2">
        <v>0</v>
      </c>
      <c r="K1003" s="2">
        <v>0</v>
      </c>
      <c r="L1003" s="2">
        <f>VLOOKUP(Tabla1[[#This Row],[NoMBRE DE SuBSERIE]],CCD!$C$3:$D$181,2,0)</f>
        <v>12</v>
      </c>
      <c r="M1003" s="1" t="s">
        <v>2397</v>
      </c>
      <c r="N1003" s="2" t="s">
        <v>7</v>
      </c>
      <c r="O1003" s="2" t="s">
        <v>7</v>
      </c>
      <c r="P1003" s="2" t="s">
        <v>7</v>
      </c>
      <c r="Q1003" s="1" t="s">
        <v>661</v>
      </c>
      <c r="R1003" s="2" t="s">
        <v>233</v>
      </c>
      <c r="S1003" s="2" t="s">
        <v>8</v>
      </c>
      <c r="T1003" s="2" t="s">
        <v>671</v>
      </c>
      <c r="U1003" s="2" t="s">
        <v>7</v>
      </c>
      <c r="V1003" s="2" t="s">
        <v>7</v>
      </c>
      <c r="W1003" s="2" t="s">
        <v>8</v>
      </c>
      <c r="X1003" s="2">
        <v>0</v>
      </c>
      <c r="Y1003" s="1" t="s">
        <v>1395</v>
      </c>
      <c r="Z1003" s="1">
        <v>0</v>
      </c>
      <c r="AA1003" s="1" t="s">
        <v>2</v>
      </c>
      <c r="AB1003" s="1" t="s">
        <v>1</v>
      </c>
      <c r="AC1003" s="3">
        <v>46106</v>
      </c>
      <c r="AD1003" s="2" t="s">
        <v>7</v>
      </c>
      <c r="AE1003" s="1" t="s">
        <v>841</v>
      </c>
    </row>
    <row r="1004" spans="1:31" ht="39.65" customHeight="1">
      <c r="A1004" s="1" t="s">
        <v>631</v>
      </c>
      <c r="B1004" s="1" t="s">
        <v>629</v>
      </c>
      <c r="C1004" s="1" t="s">
        <v>633</v>
      </c>
      <c r="D1004" s="1" t="s">
        <v>848</v>
      </c>
      <c r="E1004" s="1" t="s">
        <v>40</v>
      </c>
      <c r="F1004" s="2" t="s">
        <v>7</v>
      </c>
      <c r="G1004" s="2">
        <f>VLOOKUP(Tabla1[[#This Row],[NOMBRE DE SERIE]],CCD!$A$3:$D$181,2,0)</f>
        <v>15</v>
      </c>
      <c r="H1004" s="1" t="s">
        <v>2243</v>
      </c>
      <c r="I1004" s="2">
        <v>1</v>
      </c>
      <c r="J1004" s="2">
        <v>0</v>
      </c>
      <c r="K1004" s="2">
        <v>0</v>
      </c>
      <c r="L1004" s="2">
        <f>VLOOKUP(Tabla1[[#This Row],[NoMBRE DE SuBSERIE]],CCD!$C$3:$D$181,2,0)</f>
        <v>12</v>
      </c>
      <c r="M1004" s="1" t="s">
        <v>2397</v>
      </c>
      <c r="N1004" s="2" t="s">
        <v>7</v>
      </c>
      <c r="O1004" s="2" t="s">
        <v>7</v>
      </c>
      <c r="P1004" s="2" t="s">
        <v>7</v>
      </c>
      <c r="Q1004" s="1" t="s">
        <v>654</v>
      </c>
      <c r="R1004" s="2" t="s">
        <v>244</v>
      </c>
      <c r="S1004" s="2" t="s">
        <v>8</v>
      </c>
      <c r="T1004" s="2" t="s">
        <v>671</v>
      </c>
      <c r="U1004" s="2" t="s">
        <v>7</v>
      </c>
      <c r="V1004" s="2" t="s">
        <v>7</v>
      </c>
      <c r="W1004" s="2" t="s">
        <v>8</v>
      </c>
      <c r="X1004" s="2">
        <v>0</v>
      </c>
      <c r="Y1004" s="1" t="s">
        <v>1396</v>
      </c>
      <c r="Z1004" s="1">
        <v>0</v>
      </c>
      <c r="AA1004" s="1" t="s">
        <v>2</v>
      </c>
      <c r="AB1004" s="1" t="s">
        <v>1</v>
      </c>
      <c r="AC1004" s="3">
        <v>46106</v>
      </c>
      <c r="AD1004" s="2" t="s">
        <v>7</v>
      </c>
      <c r="AE1004" s="1" t="s">
        <v>841</v>
      </c>
    </row>
    <row r="1005" spans="1:31" ht="39.65" customHeight="1">
      <c r="A1005" s="1" t="s">
        <v>631</v>
      </c>
      <c r="B1005" s="1" t="s">
        <v>629</v>
      </c>
      <c r="C1005" s="1" t="s">
        <v>633</v>
      </c>
      <c r="D1005" s="1" t="s">
        <v>848</v>
      </c>
      <c r="E1005" s="1" t="s">
        <v>40</v>
      </c>
      <c r="F1005" s="2" t="s">
        <v>7</v>
      </c>
      <c r="G1005" s="2">
        <f>VLOOKUP(Tabla1[[#This Row],[NOMBRE DE SERIE]],CCD!$A$3:$D$181,2,0)</f>
        <v>15</v>
      </c>
      <c r="H1005" s="1" t="s">
        <v>2243</v>
      </c>
      <c r="I1005" s="2">
        <v>1</v>
      </c>
      <c r="J1005" s="2">
        <v>0</v>
      </c>
      <c r="K1005" s="2">
        <v>0</v>
      </c>
      <c r="L1005" s="2">
        <f>VLOOKUP(Tabla1[[#This Row],[NoMBRE DE SuBSERIE]],CCD!$C$3:$D$181,2,0)</f>
        <v>12</v>
      </c>
      <c r="M1005" s="1" t="s">
        <v>2397</v>
      </c>
      <c r="N1005" s="2" t="s">
        <v>7</v>
      </c>
      <c r="O1005" s="2" t="s">
        <v>7</v>
      </c>
      <c r="P1005" s="2" t="s">
        <v>7</v>
      </c>
      <c r="Q1005" s="1" t="s">
        <v>655</v>
      </c>
      <c r="R1005" s="2" t="s">
        <v>244</v>
      </c>
      <c r="S1005" s="2" t="s">
        <v>8</v>
      </c>
      <c r="T1005" s="2" t="s">
        <v>671</v>
      </c>
      <c r="U1005" s="2" t="s">
        <v>7</v>
      </c>
      <c r="V1005" s="2" t="s">
        <v>7</v>
      </c>
      <c r="W1005" s="2" t="s">
        <v>8</v>
      </c>
      <c r="X1005" s="2">
        <v>0</v>
      </c>
      <c r="Y1005" s="1" t="s">
        <v>1397</v>
      </c>
      <c r="Z1005" s="1">
        <v>0</v>
      </c>
      <c r="AA1005" s="1" t="s">
        <v>2</v>
      </c>
      <c r="AB1005" s="1" t="s">
        <v>1</v>
      </c>
      <c r="AC1005" s="3">
        <v>46106</v>
      </c>
      <c r="AD1005" s="2" t="s">
        <v>7</v>
      </c>
      <c r="AE1005" s="1" t="s">
        <v>841</v>
      </c>
    </row>
    <row r="1006" spans="1:31" ht="39.65" customHeight="1">
      <c r="A1006" s="1" t="s">
        <v>631</v>
      </c>
      <c r="B1006" s="1" t="s">
        <v>629</v>
      </c>
      <c r="C1006" s="1" t="s">
        <v>633</v>
      </c>
      <c r="D1006" s="1" t="s">
        <v>848</v>
      </c>
      <c r="E1006" s="1" t="s">
        <v>40</v>
      </c>
      <c r="F1006" s="2" t="s">
        <v>7</v>
      </c>
      <c r="G1006" s="2">
        <f>VLOOKUP(Tabla1[[#This Row],[NOMBRE DE SERIE]],CCD!$A$3:$D$181,2,0)</f>
        <v>15</v>
      </c>
      <c r="H1006" s="1" t="s">
        <v>2243</v>
      </c>
      <c r="I1006" s="2">
        <v>1</v>
      </c>
      <c r="J1006" s="2">
        <v>0</v>
      </c>
      <c r="K1006" s="2">
        <v>0</v>
      </c>
      <c r="L1006" s="2">
        <f>VLOOKUP(Tabla1[[#This Row],[NoMBRE DE SuBSERIE]],CCD!$C$3:$D$181,2,0)</f>
        <v>12</v>
      </c>
      <c r="M1006" s="1" t="s">
        <v>2397</v>
      </c>
      <c r="N1006" s="2" t="s">
        <v>7</v>
      </c>
      <c r="O1006" s="2" t="s">
        <v>7</v>
      </c>
      <c r="P1006" s="2" t="s">
        <v>7</v>
      </c>
      <c r="Q1006" s="1" t="s">
        <v>656</v>
      </c>
      <c r="R1006" s="2" t="s">
        <v>233</v>
      </c>
      <c r="S1006" s="2" t="s">
        <v>8</v>
      </c>
      <c r="T1006" s="2" t="s">
        <v>671</v>
      </c>
      <c r="U1006" s="2" t="s">
        <v>7</v>
      </c>
      <c r="V1006" s="2" t="s">
        <v>7</v>
      </c>
      <c r="W1006" s="2" t="s">
        <v>8</v>
      </c>
      <c r="X1006" s="2">
        <v>0</v>
      </c>
      <c r="Y1006" s="1" t="s">
        <v>1398</v>
      </c>
      <c r="Z1006" s="1">
        <v>0</v>
      </c>
      <c r="AA1006" s="1" t="s">
        <v>2</v>
      </c>
      <c r="AB1006" s="1" t="s">
        <v>1</v>
      </c>
      <c r="AC1006" s="3">
        <v>46106</v>
      </c>
      <c r="AD1006" s="2" t="s">
        <v>7</v>
      </c>
      <c r="AE1006" s="1" t="s">
        <v>841</v>
      </c>
    </row>
    <row r="1007" spans="1:31" ht="39.65" customHeight="1">
      <c r="A1007" s="1" t="s">
        <v>631</v>
      </c>
      <c r="B1007" s="1" t="s">
        <v>629</v>
      </c>
      <c r="C1007" s="1" t="s">
        <v>633</v>
      </c>
      <c r="D1007" s="1" t="s">
        <v>848</v>
      </c>
      <c r="E1007" s="1" t="s">
        <v>40</v>
      </c>
      <c r="F1007" s="2" t="s">
        <v>7</v>
      </c>
      <c r="G1007" s="2">
        <f>VLOOKUP(Tabla1[[#This Row],[NOMBRE DE SERIE]],CCD!$A$3:$D$181,2,0)</f>
        <v>15</v>
      </c>
      <c r="H1007" s="1" t="s">
        <v>2243</v>
      </c>
      <c r="I1007" s="2">
        <v>1</v>
      </c>
      <c r="J1007" s="2">
        <v>0</v>
      </c>
      <c r="K1007" s="2">
        <v>0</v>
      </c>
      <c r="L1007" s="2">
        <f>VLOOKUP(Tabla1[[#This Row],[NoMBRE DE SuBSERIE]],CCD!$C$3:$D$181,2,0)</f>
        <v>12</v>
      </c>
      <c r="M1007" s="1" t="s">
        <v>2397</v>
      </c>
      <c r="N1007" s="2" t="s">
        <v>7</v>
      </c>
      <c r="O1007" s="2" t="s">
        <v>7</v>
      </c>
      <c r="P1007" s="2" t="s">
        <v>7</v>
      </c>
      <c r="Q1007" s="1" t="s">
        <v>2117</v>
      </c>
      <c r="R1007" s="2" t="s">
        <v>244</v>
      </c>
      <c r="S1007" s="2" t="s">
        <v>8</v>
      </c>
      <c r="T1007" s="2" t="s">
        <v>671</v>
      </c>
      <c r="U1007" s="2" t="s">
        <v>7</v>
      </c>
      <c r="V1007" s="2" t="s">
        <v>7</v>
      </c>
      <c r="W1007" s="2" t="s">
        <v>8</v>
      </c>
      <c r="X1007" s="2">
        <v>0</v>
      </c>
      <c r="Y1007" s="1" t="s">
        <v>1399</v>
      </c>
      <c r="Z1007" s="1">
        <v>0</v>
      </c>
      <c r="AA1007" s="1" t="s">
        <v>2</v>
      </c>
      <c r="AB1007" s="1" t="s">
        <v>1</v>
      </c>
      <c r="AC1007" s="3">
        <v>46106</v>
      </c>
      <c r="AD1007" s="2" t="s">
        <v>7</v>
      </c>
      <c r="AE1007" s="1" t="s">
        <v>841</v>
      </c>
    </row>
    <row r="1008" spans="1:31" ht="39.65" customHeight="1">
      <c r="A1008" s="1" t="s">
        <v>631</v>
      </c>
      <c r="B1008" s="1" t="s">
        <v>629</v>
      </c>
      <c r="C1008" s="1" t="s">
        <v>633</v>
      </c>
      <c r="D1008" s="1" t="s">
        <v>848</v>
      </c>
      <c r="E1008" s="1" t="s">
        <v>40</v>
      </c>
      <c r="F1008" s="2" t="s">
        <v>7</v>
      </c>
      <c r="G1008" s="2">
        <f>VLOOKUP(Tabla1[[#This Row],[NOMBRE DE SERIE]],CCD!$A$3:$D$181,2,0)</f>
        <v>15</v>
      </c>
      <c r="H1008" s="1" t="s">
        <v>2243</v>
      </c>
      <c r="I1008" s="2">
        <v>1</v>
      </c>
      <c r="J1008" s="2">
        <v>0</v>
      </c>
      <c r="K1008" s="2">
        <v>0</v>
      </c>
      <c r="L1008" s="2">
        <f>VLOOKUP(Tabla1[[#This Row],[NoMBRE DE SuBSERIE]],CCD!$C$3:$D$181,2,0)</f>
        <v>12</v>
      </c>
      <c r="M1008" s="1" t="s">
        <v>2397</v>
      </c>
      <c r="N1008" s="2" t="s">
        <v>7</v>
      </c>
      <c r="O1008" s="2" t="s">
        <v>7</v>
      </c>
      <c r="P1008" s="2" t="s">
        <v>7</v>
      </c>
      <c r="Q1008" s="1" t="s">
        <v>1187</v>
      </c>
      <c r="R1008" s="2" t="s">
        <v>244</v>
      </c>
      <c r="S1008" s="2" t="s">
        <v>8</v>
      </c>
      <c r="T1008" s="2" t="s">
        <v>671</v>
      </c>
      <c r="U1008" s="2" t="s">
        <v>7</v>
      </c>
      <c r="V1008" s="2" t="s">
        <v>7</v>
      </c>
      <c r="W1008" s="2" t="s">
        <v>8</v>
      </c>
      <c r="X1008" s="2">
        <v>0</v>
      </c>
      <c r="Y1008" s="1" t="s">
        <v>1400</v>
      </c>
      <c r="Z1008" s="1">
        <v>0</v>
      </c>
      <c r="AA1008" s="1" t="s">
        <v>2</v>
      </c>
      <c r="AB1008" s="1" t="s">
        <v>1</v>
      </c>
      <c r="AC1008" s="3">
        <v>46106</v>
      </c>
      <c r="AD1008" s="2" t="s">
        <v>7</v>
      </c>
      <c r="AE1008" s="1" t="s">
        <v>841</v>
      </c>
    </row>
    <row r="1009" spans="1:31" ht="39.65" customHeight="1">
      <c r="A1009" s="1" t="s">
        <v>631</v>
      </c>
      <c r="B1009" s="1" t="s">
        <v>629</v>
      </c>
      <c r="C1009" s="1" t="s">
        <v>633</v>
      </c>
      <c r="D1009" s="1" t="s">
        <v>848</v>
      </c>
      <c r="E1009" s="1" t="s">
        <v>40</v>
      </c>
      <c r="F1009" s="2" t="s">
        <v>7</v>
      </c>
      <c r="G1009" s="2">
        <f>VLOOKUP(Tabla1[[#This Row],[NOMBRE DE SERIE]],CCD!$A$3:$D$181,2,0)</f>
        <v>15</v>
      </c>
      <c r="H1009" s="1" t="s">
        <v>2243</v>
      </c>
      <c r="I1009" s="2">
        <v>1</v>
      </c>
      <c r="J1009" s="2">
        <v>0</v>
      </c>
      <c r="K1009" s="2">
        <v>0</v>
      </c>
      <c r="L1009" s="2">
        <f>VLOOKUP(Tabla1[[#This Row],[NoMBRE DE SuBSERIE]],CCD!$C$3:$D$181,2,0)</f>
        <v>12</v>
      </c>
      <c r="M1009" s="1" t="s">
        <v>2397</v>
      </c>
      <c r="N1009" s="2" t="s">
        <v>7</v>
      </c>
      <c r="O1009" s="2" t="s">
        <v>7</v>
      </c>
      <c r="P1009" s="2" t="s">
        <v>7</v>
      </c>
      <c r="Q1009" s="1" t="s">
        <v>917</v>
      </c>
      <c r="R1009" s="2" t="s">
        <v>233</v>
      </c>
      <c r="S1009" s="2" t="s">
        <v>8</v>
      </c>
      <c r="T1009" s="2" t="s">
        <v>671</v>
      </c>
      <c r="U1009" s="2" t="s">
        <v>7</v>
      </c>
      <c r="V1009" s="2" t="s">
        <v>7</v>
      </c>
      <c r="W1009" s="2" t="s">
        <v>8</v>
      </c>
      <c r="X1009" s="2">
        <v>0</v>
      </c>
      <c r="Y1009" s="1" t="s">
        <v>1401</v>
      </c>
      <c r="Z1009" s="1">
        <v>0</v>
      </c>
      <c r="AA1009" s="1" t="s">
        <v>2</v>
      </c>
      <c r="AB1009" s="1" t="s">
        <v>1</v>
      </c>
      <c r="AC1009" s="3">
        <v>46106</v>
      </c>
      <c r="AD1009" s="2" t="s">
        <v>7</v>
      </c>
      <c r="AE1009" s="1" t="s">
        <v>841</v>
      </c>
    </row>
    <row r="1010" spans="1:31" ht="39.65" customHeight="1">
      <c r="A1010" s="1" t="s">
        <v>631</v>
      </c>
      <c r="B1010" s="1" t="s">
        <v>629</v>
      </c>
      <c r="C1010" s="1" t="s">
        <v>633</v>
      </c>
      <c r="D1010" s="1" t="s">
        <v>848</v>
      </c>
      <c r="E1010" s="1" t="s">
        <v>40</v>
      </c>
      <c r="F1010" s="2" t="s">
        <v>7</v>
      </c>
      <c r="G1010" s="2">
        <f>VLOOKUP(Tabla1[[#This Row],[NOMBRE DE SERIE]],CCD!$A$3:$D$181,2,0)</f>
        <v>15</v>
      </c>
      <c r="H1010" s="1" t="s">
        <v>2243</v>
      </c>
      <c r="I1010" s="2">
        <v>1</v>
      </c>
      <c r="J1010" s="2">
        <v>0</v>
      </c>
      <c r="K1010" s="2">
        <v>0</v>
      </c>
      <c r="L1010" s="2">
        <f>VLOOKUP(Tabla1[[#This Row],[NoMBRE DE SuBSERIE]],CCD!$C$3:$D$181,2,0)</f>
        <v>12</v>
      </c>
      <c r="M1010" s="1" t="s">
        <v>2397</v>
      </c>
      <c r="N1010" s="2" t="s">
        <v>7</v>
      </c>
      <c r="O1010" s="2" t="s">
        <v>7</v>
      </c>
      <c r="P1010" s="2" t="s">
        <v>7</v>
      </c>
      <c r="Q1010" s="1" t="s">
        <v>918</v>
      </c>
      <c r="R1010" s="2" t="s">
        <v>233</v>
      </c>
      <c r="S1010" s="2" t="s">
        <v>8</v>
      </c>
      <c r="T1010" s="2" t="s">
        <v>671</v>
      </c>
      <c r="U1010" s="2" t="s">
        <v>7</v>
      </c>
      <c r="V1010" s="2" t="s">
        <v>7</v>
      </c>
      <c r="W1010" s="2" t="s">
        <v>8</v>
      </c>
      <c r="X1010" s="2">
        <v>0</v>
      </c>
      <c r="Y1010" s="1" t="s">
        <v>1402</v>
      </c>
      <c r="Z1010" s="1">
        <v>0</v>
      </c>
      <c r="AA1010" s="1" t="s">
        <v>2</v>
      </c>
      <c r="AB1010" s="1" t="s">
        <v>1</v>
      </c>
      <c r="AC1010" s="3">
        <v>46106</v>
      </c>
      <c r="AD1010" s="2" t="s">
        <v>7</v>
      </c>
      <c r="AE1010" s="1" t="s">
        <v>841</v>
      </c>
    </row>
    <row r="1011" spans="1:31" ht="39.65" customHeight="1">
      <c r="A1011" s="1" t="s">
        <v>631</v>
      </c>
      <c r="B1011" s="1" t="s">
        <v>629</v>
      </c>
      <c r="C1011" s="1" t="s">
        <v>633</v>
      </c>
      <c r="D1011" s="1" t="s">
        <v>848</v>
      </c>
      <c r="E1011" s="1" t="s">
        <v>40</v>
      </c>
      <c r="F1011" s="2" t="s">
        <v>7</v>
      </c>
      <c r="G1011" s="2">
        <f>VLOOKUP(Tabla1[[#This Row],[NOMBRE DE SERIE]],CCD!$A$3:$D$181,2,0)</f>
        <v>15</v>
      </c>
      <c r="H1011" s="1" t="s">
        <v>2243</v>
      </c>
      <c r="I1011" s="2">
        <v>1</v>
      </c>
      <c r="J1011" s="2">
        <v>0</v>
      </c>
      <c r="K1011" s="2">
        <v>0</v>
      </c>
      <c r="L1011" s="2">
        <f>VLOOKUP(Tabla1[[#This Row],[NoMBRE DE SuBSERIE]],CCD!$C$3:$D$181,2,0)</f>
        <v>12</v>
      </c>
      <c r="M1011" s="1" t="s">
        <v>2397</v>
      </c>
      <c r="N1011" s="2" t="s">
        <v>7</v>
      </c>
      <c r="O1011" s="2" t="s">
        <v>7</v>
      </c>
      <c r="P1011" s="2" t="s">
        <v>7</v>
      </c>
      <c r="Q1011" s="1" t="s">
        <v>1191</v>
      </c>
      <c r="R1011" s="2" t="s">
        <v>244</v>
      </c>
      <c r="S1011" s="2" t="s">
        <v>8</v>
      </c>
      <c r="T1011" s="2" t="s">
        <v>671</v>
      </c>
      <c r="U1011" s="2" t="s">
        <v>7</v>
      </c>
      <c r="V1011" s="2" t="s">
        <v>7</v>
      </c>
      <c r="W1011" s="2" t="s">
        <v>8</v>
      </c>
      <c r="X1011" s="2">
        <v>0</v>
      </c>
      <c r="Y1011" s="1" t="s">
        <v>1403</v>
      </c>
      <c r="Z1011" s="1">
        <v>0</v>
      </c>
      <c r="AA1011" s="1" t="s">
        <v>2</v>
      </c>
      <c r="AB1011" s="1" t="s">
        <v>1</v>
      </c>
      <c r="AC1011" s="3">
        <v>46106</v>
      </c>
      <c r="AD1011" s="2" t="s">
        <v>7</v>
      </c>
      <c r="AE1011" s="1" t="s">
        <v>841</v>
      </c>
    </row>
    <row r="1012" spans="1:31" ht="39.65" customHeight="1">
      <c r="A1012" s="1" t="s">
        <v>631</v>
      </c>
      <c r="B1012" s="1" t="s">
        <v>629</v>
      </c>
      <c r="C1012" s="1" t="s">
        <v>633</v>
      </c>
      <c r="D1012" s="1" t="s">
        <v>848</v>
      </c>
      <c r="E1012" s="1" t="s">
        <v>40</v>
      </c>
      <c r="F1012" s="2" t="s">
        <v>7</v>
      </c>
      <c r="G1012" s="2">
        <f>VLOOKUP(Tabla1[[#This Row],[NOMBRE DE SERIE]],CCD!$A$3:$D$181,2,0)</f>
        <v>15</v>
      </c>
      <c r="H1012" s="1" t="s">
        <v>2243</v>
      </c>
      <c r="I1012" s="2">
        <v>1</v>
      </c>
      <c r="J1012" s="2">
        <v>0</v>
      </c>
      <c r="K1012" s="2">
        <v>0</v>
      </c>
      <c r="L1012" s="2">
        <f>VLOOKUP(Tabla1[[#This Row],[NoMBRE DE SuBSERIE]],CCD!$C$3:$D$181,2,0)</f>
        <v>12</v>
      </c>
      <c r="M1012" s="1" t="s">
        <v>2397</v>
      </c>
      <c r="N1012" s="2" t="s">
        <v>7</v>
      </c>
      <c r="O1012" s="2" t="s">
        <v>7</v>
      </c>
      <c r="P1012" s="2" t="s">
        <v>7</v>
      </c>
      <c r="Q1012" s="1" t="s">
        <v>2116</v>
      </c>
      <c r="R1012" s="2" t="s">
        <v>233</v>
      </c>
      <c r="S1012" s="2" t="s">
        <v>8</v>
      </c>
      <c r="T1012" s="2" t="s">
        <v>671</v>
      </c>
      <c r="U1012" s="2" t="s">
        <v>7</v>
      </c>
      <c r="V1012" s="2" t="s">
        <v>7</v>
      </c>
      <c r="W1012" s="2" t="s">
        <v>8</v>
      </c>
      <c r="X1012" s="2">
        <v>0</v>
      </c>
      <c r="Y1012" s="1" t="s">
        <v>1404</v>
      </c>
      <c r="Z1012" s="1">
        <v>0</v>
      </c>
      <c r="AA1012" s="1" t="s">
        <v>2</v>
      </c>
      <c r="AB1012" s="1" t="s">
        <v>1</v>
      </c>
      <c r="AC1012" s="3">
        <v>46106</v>
      </c>
      <c r="AD1012" s="2" t="s">
        <v>7</v>
      </c>
      <c r="AE1012" s="1" t="s">
        <v>841</v>
      </c>
    </row>
    <row r="1013" spans="1:31" ht="39.65" customHeight="1">
      <c r="A1013" s="1" t="s">
        <v>631</v>
      </c>
      <c r="B1013" s="1" t="s">
        <v>629</v>
      </c>
      <c r="C1013" s="1" t="s">
        <v>633</v>
      </c>
      <c r="D1013" s="1" t="s">
        <v>848</v>
      </c>
      <c r="E1013" s="1" t="s">
        <v>40</v>
      </c>
      <c r="F1013" s="2" t="s">
        <v>7</v>
      </c>
      <c r="G1013" s="2">
        <f>VLOOKUP(Tabla1[[#This Row],[NOMBRE DE SERIE]],CCD!$A$3:$D$181,2,0)</f>
        <v>15</v>
      </c>
      <c r="H1013" s="1" t="s">
        <v>2243</v>
      </c>
      <c r="I1013" s="2">
        <v>1</v>
      </c>
      <c r="J1013" s="2">
        <v>0</v>
      </c>
      <c r="K1013" s="2">
        <v>0</v>
      </c>
      <c r="L1013" s="2">
        <f>VLOOKUP(Tabla1[[#This Row],[NoMBRE DE SuBSERIE]],CCD!$C$3:$D$181,2,0)</f>
        <v>12</v>
      </c>
      <c r="M1013" s="1" t="s">
        <v>2397</v>
      </c>
      <c r="N1013" s="2" t="s">
        <v>7</v>
      </c>
      <c r="O1013" s="2" t="s">
        <v>7</v>
      </c>
      <c r="P1013" s="2" t="s">
        <v>7</v>
      </c>
      <c r="Q1013" s="1" t="s">
        <v>636</v>
      </c>
      <c r="R1013" s="2" t="s">
        <v>8</v>
      </c>
      <c r="S1013" s="2" t="s">
        <v>8</v>
      </c>
      <c r="T1013" s="2" t="s">
        <v>671</v>
      </c>
      <c r="U1013" s="2" t="s">
        <v>7</v>
      </c>
      <c r="V1013" s="2" t="s">
        <v>7</v>
      </c>
      <c r="W1013" s="2" t="s">
        <v>8</v>
      </c>
      <c r="X1013" s="2">
        <v>0</v>
      </c>
      <c r="Y1013" s="1" t="s">
        <v>1405</v>
      </c>
      <c r="Z1013" s="1">
        <v>0</v>
      </c>
      <c r="AA1013" s="1" t="s">
        <v>2</v>
      </c>
      <c r="AB1013" s="1" t="s">
        <v>1</v>
      </c>
      <c r="AC1013" s="3">
        <v>46106</v>
      </c>
      <c r="AD1013" s="2" t="s">
        <v>7</v>
      </c>
      <c r="AE1013" s="1" t="s">
        <v>841</v>
      </c>
    </row>
    <row r="1014" spans="1:31" ht="39.65" customHeight="1">
      <c r="A1014" s="1" t="s">
        <v>631</v>
      </c>
      <c r="B1014" s="1" t="s">
        <v>629</v>
      </c>
      <c r="C1014" s="1" t="s">
        <v>633</v>
      </c>
      <c r="D1014" s="1" t="s">
        <v>848</v>
      </c>
      <c r="E1014" s="1" t="s">
        <v>40</v>
      </c>
      <c r="F1014" s="2" t="s">
        <v>7</v>
      </c>
      <c r="G1014" s="2">
        <f>VLOOKUP(Tabla1[[#This Row],[NOMBRE DE SERIE]],CCD!$A$3:$D$181,2,0)</f>
        <v>15</v>
      </c>
      <c r="H1014" s="1" t="s">
        <v>2243</v>
      </c>
      <c r="I1014" s="2">
        <v>1</v>
      </c>
      <c r="J1014" s="2">
        <v>0</v>
      </c>
      <c r="K1014" s="2">
        <v>0</v>
      </c>
      <c r="L1014" s="2">
        <f>VLOOKUP(Tabla1[[#This Row],[NoMBRE DE SuBSERIE]],CCD!$C$3:$D$181,2,0)</f>
        <v>12</v>
      </c>
      <c r="M1014" s="1" t="s">
        <v>2397</v>
      </c>
      <c r="N1014" s="2" t="s">
        <v>7</v>
      </c>
      <c r="O1014" s="2" t="s">
        <v>7</v>
      </c>
      <c r="P1014" s="2" t="s">
        <v>7</v>
      </c>
      <c r="Q1014" s="1" t="s">
        <v>59</v>
      </c>
      <c r="R1014" s="2" t="s">
        <v>8</v>
      </c>
      <c r="S1014" s="2" t="s">
        <v>8</v>
      </c>
      <c r="T1014" s="2" t="s">
        <v>671</v>
      </c>
      <c r="U1014" s="2" t="s">
        <v>7</v>
      </c>
      <c r="V1014" s="2" t="s">
        <v>7</v>
      </c>
      <c r="W1014" s="2" t="s">
        <v>8</v>
      </c>
      <c r="X1014" s="2">
        <v>0</v>
      </c>
      <c r="Y1014" s="1" t="s">
        <v>1406</v>
      </c>
      <c r="Z1014" s="1">
        <v>0</v>
      </c>
      <c r="AA1014" s="1" t="s">
        <v>2</v>
      </c>
      <c r="AB1014" s="1" t="s">
        <v>1</v>
      </c>
      <c r="AC1014" s="3">
        <v>46106</v>
      </c>
      <c r="AD1014" s="2" t="s">
        <v>7</v>
      </c>
      <c r="AE1014" s="1" t="s">
        <v>841</v>
      </c>
    </row>
    <row r="1015" spans="1:31" ht="39.65" customHeight="1">
      <c r="A1015" s="1" t="s">
        <v>631</v>
      </c>
      <c r="B1015" s="1" t="s">
        <v>629</v>
      </c>
      <c r="C1015" s="1" t="s">
        <v>633</v>
      </c>
      <c r="D1015" s="1" t="s">
        <v>848</v>
      </c>
      <c r="E1015" s="1" t="s">
        <v>40</v>
      </c>
      <c r="F1015" s="2" t="s">
        <v>7</v>
      </c>
      <c r="G1015" s="2">
        <f>VLOOKUP(Tabla1[[#This Row],[NOMBRE DE SERIE]],CCD!$A$3:$D$181,2,0)</f>
        <v>15</v>
      </c>
      <c r="H1015" s="1" t="s">
        <v>2243</v>
      </c>
      <c r="I1015" s="2">
        <v>1</v>
      </c>
      <c r="J1015" s="2">
        <v>0</v>
      </c>
      <c r="K1015" s="2">
        <v>0</v>
      </c>
      <c r="L1015" s="2">
        <f>VLOOKUP(Tabla1[[#This Row],[NoMBRE DE SuBSERIE]],CCD!$C$3:$D$181,2,0)</f>
        <v>12</v>
      </c>
      <c r="M1015" s="1" t="s">
        <v>2397</v>
      </c>
      <c r="N1015" s="2" t="s">
        <v>7</v>
      </c>
      <c r="O1015" s="2" t="s">
        <v>7</v>
      </c>
      <c r="P1015" s="2" t="s">
        <v>7</v>
      </c>
      <c r="Q1015" s="1" t="s">
        <v>882</v>
      </c>
      <c r="R1015" s="2" t="s">
        <v>233</v>
      </c>
      <c r="S1015" s="2" t="s">
        <v>8</v>
      </c>
      <c r="T1015" s="2" t="s">
        <v>671</v>
      </c>
      <c r="U1015" s="2" t="s">
        <v>7</v>
      </c>
      <c r="V1015" s="2" t="s">
        <v>7</v>
      </c>
      <c r="W1015" s="2" t="s">
        <v>8</v>
      </c>
      <c r="X1015" s="2">
        <v>0</v>
      </c>
      <c r="Y1015" s="1" t="s">
        <v>1407</v>
      </c>
      <c r="Z1015" s="1">
        <v>0</v>
      </c>
      <c r="AA1015" s="1" t="s">
        <v>2</v>
      </c>
      <c r="AB1015" s="1" t="s">
        <v>1</v>
      </c>
      <c r="AC1015" s="3">
        <v>46106</v>
      </c>
      <c r="AD1015" s="2" t="s">
        <v>7</v>
      </c>
      <c r="AE1015" s="1" t="s">
        <v>841</v>
      </c>
    </row>
    <row r="1016" spans="1:31" ht="39.65" customHeight="1">
      <c r="A1016" s="1" t="s">
        <v>631</v>
      </c>
      <c r="B1016" s="1" t="s">
        <v>629</v>
      </c>
      <c r="C1016" s="1" t="s">
        <v>633</v>
      </c>
      <c r="D1016" s="1" t="s">
        <v>848</v>
      </c>
      <c r="E1016" s="1" t="s">
        <v>40</v>
      </c>
      <c r="F1016" s="2" t="s">
        <v>7</v>
      </c>
      <c r="G1016" s="2">
        <f>VLOOKUP(Tabla1[[#This Row],[NOMBRE DE SERIE]],CCD!$A$3:$D$181,2,0)</f>
        <v>15</v>
      </c>
      <c r="H1016" s="1" t="s">
        <v>2243</v>
      </c>
      <c r="I1016" s="2">
        <v>1</v>
      </c>
      <c r="J1016" s="2">
        <v>0</v>
      </c>
      <c r="K1016" s="2">
        <v>0</v>
      </c>
      <c r="L1016" s="2">
        <f>VLOOKUP(Tabla1[[#This Row],[NoMBRE DE SuBSERIE]],CCD!$C$3:$D$181,2,0)</f>
        <v>12</v>
      </c>
      <c r="M1016" s="1" t="s">
        <v>2397</v>
      </c>
      <c r="N1016" s="2" t="s">
        <v>7</v>
      </c>
      <c r="O1016" s="2" t="s">
        <v>7</v>
      </c>
      <c r="P1016" s="2" t="s">
        <v>7</v>
      </c>
      <c r="Q1016" s="1" t="s">
        <v>1162</v>
      </c>
      <c r="R1016" s="2" t="s">
        <v>8</v>
      </c>
      <c r="S1016" s="2" t="s">
        <v>8</v>
      </c>
      <c r="T1016" s="2" t="s">
        <v>671</v>
      </c>
      <c r="U1016" s="2" t="s">
        <v>7</v>
      </c>
      <c r="V1016" s="2" t="s">
        <v>7</v>
      </c>
      <c r="W1016" s="2" t="s">
        <v>8</v>
      </c>
      <c r="X1016" s="2">
        <v>0</v>
      </c>
      <c r="Y1016" s="1" t="s">
        <v>1408</v>
      </c>
      <c r="Z1016" s="1">
        <v>0</v>
      </c>
      <c r="AA1016" s="1" t="s">
        <v>2</v>
      </c>
      <c r="AB1016" s="1" t="s">
        <v>1</v>
      </c>
      <c r="AC1016" s="3">
        <v>46106</v>
      </c>
      <c r="AD1016" s="2" t="s">
        <v>7</v>
      </c>
      <c r="AE1016" s="1" t="s">
        <v>841</v>
      </c>
    </row>
    <row r="1017" spans="1:31" ht="39.65" customHeight="1">
      <c r="A1017" s="1" t="s">
        <v>631</v>
      </c>
      <c r="B1017" s="1" t="s">
        <v>629</v>
      </c>
      <c r="C1017" s="1" t="s">
        <v>633</v>
      </c>
      <c r="D1017" s="1" t="s">
        <v>848</v>
      </c>
      <c r="E1017" s="1" t="s">
        <v>40</v>
      </c>
      <c r="F1017" s="2" t="s">
        <v>7</v>
      </c>
      <c r="G1017" s="2">
        <f>VLOOKUP(Tabla1[[#This Row],[NOMBRE DE SERIE]],CCD!$A$3:$D$181,2,0)</f>
        <v>15</v>
      </c>
      <c r="H1017" s="1" t="s">
        <v>2243</v>
      </c>
      <c r="I1017" s="2">
        <v>1</v>
      </c>
      <c r="J1017" s="2">
        <v>0</v>
      </c>
      <c r="K1017" s="2">
        <v>0</v>
      </c>
      <c r="L1017" s="2">
        <f>VLOOKUP(Tabla1[[#This Row],[NoMBRE DE SuBSERIE]],CCD!$C$3:$D$181,2,0)</f>
        <v>12</v>
      </c>
      <c r="M1017" s="1" t="s">
        <v>2397</v>
      </c>
      <c r="N1017" s="2" t="s">
        <v>7</v>
      </c>
      <c r="O1017" s="2" t="s">
        <v>7</v>
      </c>
      <c r="P1017" s="2" t="s">
        <v>7</v>
      </c>
      <c r="Q1017" s="1" t="s">
        <v>2094</v>
      </c>
      <c r="R1017" s="2" t="s">
        <v>233</v>
      </c>
      <c r="S1017" s="2" t="s">
        <v>8</v>
      </c>
      <c r="T1017" s="2" t="s">
        <v>671</v>
      </c>
      <c r="U1017" s="2" t="s">
        <v>7</v>
      </c>
      <c r="V1017" s="2" t="s">
        <v>7</v>
      </c>
      <c r="W1017" s="2" t="s">
        <v>8</v>
      </c>
      <c r="X1017" s="2">
        <v>0</v>
      </c>
      <c r="Y1017" s="1" t="s">
        <v>1409</v>
      </c>
      <c r="Z1017" s="1">
        <v>0</v>
      </c>
      <c r="AA1017" s="1" t="s">
        <v>2</v>
      </c>
      <c r="AB1017" s="1" t="s">
        <v>1</v>
      </c>
      <c r="AC1017" s="3">
        <v>46106</v>
      </c>
      <c r="AD1017" s="2" t="s">
        <v>7</v>
      </c>
      <c r="AE1017" s="1" t="s">
        <v>841</v>
      </c>
    </row>
    <row r="1018" spans="1:31" ht="39.65" customHeight="1">
      <c r="A1018" s="1" t="s">
        <v>631</v>
      </c>
      <c r="B1018" s="1" t="s">
        <v>629</v>
      </c>
      <c r="C1018" s="1" t="s">
        <v>633</v>
      </c>
      <c r="D1018" s="1" t="s">
        <v>848</v>
      </c>
      <c r="E1018" s="1" t="s">
        <v>40</v>
      </c>
      <c r="F1018" s="2" t="s">
        <v>7</v>
      </c>
      <c r="G1018" s="2">
        <f>VLOOKUP(Tabla1[[#This Row],[NOMBRE DE SERIE]],CCD!$A$3:$D$181,2,0)</f>
        <v>15</v>
      </c>
      <c r="H1018" s="1" t="s">
        <v>2243</v>
      </c>
      <c r="I1018" s="2">
        <v>1</v>
      </c>
      <c r="J1018" s="2">
        <v>0</v>
      </c>
      <c r="K1018" s="2">
        <v>0</v>
      </c>
      <c r="L1018" s="2">
        <f>VLOOKUP(Tabla1[[#This Row],[NoMBRE DE SuBSERIE]],CCD!$C$3:$D$181,2,0)</f>
        <v>12</v>
      </c>
      <c r="M1018" s="1" t="s">
        <v>2397</v>
      </c>
      <c r="N1018" s="2" t="s">
        <v>7</v>
      </c>
      <c r="O1018" s="2" t="s">
        <v>7</v>
      </c>
      <c r="P1018" s="2" t="s">
        <v>7</v>
      </c>
      <c r="Q1018" s="1" t="s">
        <v>637</v>
      </c>
      <c r="R1018" s="2" t="s">
        <v>233</v>
      </c>
      <c r="S1018" s="2" t="s">
        <v>8</v>
      </c>
      <c r="T1018" s="2" t="s">
        <v>671</v>
      </c>
      <c r="U1018" s="2" t="s">
        <v>7</v>
      </c>
      <c r="V1018" s="2" t="s">
        <v>7</v>
      </c>
      <c r="W1018" s="2" t="s">
        <v>8</v>
      </c>
      <c r="X1018" s="2">
        <v>0</v>
      </c>
      <c r="Y1018" s="1" t="s">
        <v>1410</v>
      </c>
      <c r="Z1018" s="1">
        <v>0</v>
      </c>
      <c r="AA1018" s="1" t="s">
        <v>2</v>
      </c>
      <c r="AB1018" s="1" t="s">
        <v>1</v>
      </c>
      <c r="AC1018" s="3">
        <v>46106</v>
      </c>
      <c r="AD1018" s="2" t="s">
        <v>7</v>
      </c>
      <c r="AE1018" s="1" t="s">
        <v>841</v>
      </c>
    </row>
    <row r="1019" spans="1:31" ht="39.65" customHeight="1">
      <c r="A1019" s="1" t="s">
        <v>631</v>
      </c>
      <c r="B1019" s="1" t="s">
        <v>629</v>
      </c>
      <c r="C1019" s="1" t="s">
        <v>633</v>
      </c>
      <c r="D1019" s="1" t="s">
        <v>848</v>
      </c>
      <c r="E1019" s="1" t="s">
        <v>40</v>
      </c>
      <c r="F1019" s="2" t="s">
        <v>7</v>
      </c>
      <c r="G1019" s="2">
        <f>VLOOKUP(Tabla1[[#This Row],[NOMBRE DE SERIE]],CCD!$A$3:$D$181,2,0)</f>
        <v>15</v>
      </c>
      <c r="H1019" s="1" t="s">
        <v>2243</v>
      </c>
      <c r="I1019" s="2">
        <v>1</v>
      </c>
      <c r="J1019" s="2">
        <v>0</v>
      </c>
      <c r="K1019" s="2">
        <v>0</v>
      </c>
      <c r="L1019" s="2">
        <f>VLOOKUP(Tabla1[[#This Row],[NoMBRE DE SuBSERIE]],CCD!$C$3:$D$181,2,0)</f>
        <v>12</v>
      </c>
      <c r="M1019" s="1" t="s">
        <v>2397</v>
      </c>
      <c r="N1019" s="2" t="s">
        <v>7</v>
      </c>
      <c r="O1019" s="2" t="s">
        <v>7</v>
      </c>
      <c r="P1019" s="2" t="s">
        <v>7</v>
      </c>
      <c r="Q1019" s="1" t="s">
        <v>859</v>
      </c>
      <c r="R1019" s="2" t="s">
        <v>8</v>
      </c>
      <c r="S1019" s="2" t="s">
        <v>8</v>
      </c>
      <c r="T1019" s="2" t="s">
        <v>671</v>
      </c>
      <c r="U1019" s="2" t="s">
        <v>7</v>
      </c>
      <c r="V1019" s="2" t="s">
        <v>7</v>
      </c>
      <c r="W1019" s="2" t="s">
        <v>8</v>
      </c>
      <c r="X1019" s="2">
        <v>0</v>
      </c>
      <c r="Y1019" s="1" t="s">
        <v>1411</v>
      </c>
      <c r="Z1019" s="1">
        <v>0</v>
      </c>
      <c r="AA1019" s="1" t="s">
        <v>2</v>
      </c>
      <c r="AB1019" s="1" t="s">
        <v>1</v>
      </c>
      <c r="AC1019" s="3">
        <v>46106</v>
      </c>
      <c r="AD1019" s="2" t="s">
        <v>7</v>
      </c>
      <c r="AE1019" s="1" t="s">
        <v>841</v>
      </c>
    </row>
    <row r="1020" spans="1:31" ht="39.65" customHeight="1">
      <c r="A1020" s="1" t="s">
        <v>631</v>
      </c>
      <c r="B1020" s="1" t="s">
        <v>629</v>
      </c>
      <c r="C1020" s="1" t="s">
        <v>633</v>
      </c>
      <c r="D1020" s="1" t="s">
        <v>848</v>
      </c>
      <c r="E1020" s="1" t="s">
        <v>40</v>
      </c>
      <c r="F1020" s="2" t="s">
        <v>7</v>
      </c>
      <c r="G1020" s="2">
        <f>VLOOKUP(Tabla1[[#This Row],[NOMBRE DE SERIE]],CCD!$A$3:$D$181,2,0)</f>
        <v>15</v>
      </c>
      <c r="H1020" s="1" t="s">
        <v>2243</v>
      </c>
      <c r="I1020" s="2">
        <v>1</v>
      </c>
      <c r="J1020" s="2">
        <v>0</v>
      </c>
      <c r="K1020" s="2">
        <v>0</v>
      </c>
      <c r="L1020" s="2">
        <f>VLOOKUP(Tabla1[[#This Row],[NoMBRE DE SuBSERIE]],CCD!$C$3:$D$181,2,0)</f>
        <v>12</v>
      </c>
      <c r="M1020" s="1" t="s">
        <v>2397</v>
      </c>
      <c r="N1020" s="2" t="s">
        <v>7</v>
      </c>
      <c r="O1020" s="2" t="s">
        <v>7</v>
      </c>
      <c r="P1020" s="2" t="s">
        <v>7</v>
      </c>
      <c r="Q1020" s="1" t="s">
        <v>921</v>
      </c>
      <c r="R1020" s="2">
        <v>1</v>
      </c>
      <c r="S1020" s="2" t="s">
        <v>8</v>
      </c>
      <c r="T1020" s="2" t="s">
        <v>671</v>
      </c>
      <c r="U1020" s="2" t="s">
        <v>7</v>
      </c>
      <c r="V1020" s="2" t="s">
        <v>7</v>
      </c>
      <c r="W1020" s="2" t="s">
        <v>8</v>
      </c>
      <c r="X1020" s="2">
        <v>0</v>
      </c>
      <c r="Y1020" s="1" t="s">
        <v>1412</v>
      </c>
      <c r="Z1020" s="1">
        <v>0</v>
      </c>
      <c r="AA1020" s="1" t="s">
        <v>2</v>
      </c>
      <c r="AB1020" s="1" t="s">
        <v>1</v>
      </c>
      <c r="AC1020" s="3">
        <v>46106</v>
      </c>
      <c r="AD1020" s="2" t="s">
        <v>7</v>
      </c>
      <c r="AE1020" s="1" t="s">
        <v>841</v>
      </c>
    </row>
    <row r="1021" spans="1:31" ht="39.65" customHeight="1">
      <c r="A1021" s="1" t="s">
        <v>631</v>
      </c>
      <c r="B1021" s="1" t="s">
        <v>629</v>
      </c>
      <c r="C1021" s="1" t="s">
        <v>633</v>
      </c>
      <c r="D1021" s="1" t="s">
        <v>848</v>
      </c>
      <c r="E1021" s="1" t="s">
        <v>40</v>
      </c>
      <c r="F1021" s="2" t="s">
        <v>7</v>
      </c>
      <c r="G1021" s="2">
        <f>VLOOKUP(Tabla1[[#This Row],[NOMBRE DE SERIE]],CCD!$A$3:$D$181,2,0)</f>
        <v>15</v>
      </c>
      <c r="H1021" s="1" t="s">
        <v>2243</v>
      </c>
      <c r="I1021" s="2">
        <v>1</v>
      </c>
      <c r="J1021" s="2">
        <v>0</v>
      </c>
      <c r="K1021" s="2">
        <v>0</v>
      </c>
      <c r="L1021" s="2">
        <f>VLOOKUP(Tabla1[[#This Row],[NoMBRE DE SuBSERIE]],CCD!$C$3:$D$181,2,0)</f>
        <v>12</v>
      </c>
      <c r="M1021" s="1" t="s">
        <v>2397</v>
      </c>
      <c r="N1021" s="2" t="s">
        <v>7</v>
      </c>
      <c r="O1021" s="2" t="s">
        <v>7</v>
      </c>
      <c r="P1021" s="2" t="s">
        <v>7</v>
      </c>
      <c r="Q1021" s="1" t="s">
        <v>861</v>
      </c>
      <c r="R1021" s="2" t="s">
        <v>8</v>
      </c>
      <c r="S1021" s="2" t="s">
        <v>8</v>
      </c>
      <c r="T1021" s="2" t="s">
        <v>671</v>
      </c>
      <c r="U1021" s="2" t="s">
        <v>7</v>
      </c>
      <c r="V1021" s="2" t="s">
        <v>7</v>
      </c>
      <c r="W1021" s="2" t="s">
        <v>8</v>
      </c>
      <c r="X1021" s="2">
        <v>0</v>
      </c>
      <c r="Y1021" s="1" t="s">
        <v>1413</v>
      </c>
      <c r="Z1021" s="1">
        <v>0</v>
      </c>
      <c r="AA1021" s="1" t="s">
        <v>2</v>
      </c>
      <c r="AB1021" s="1" t="s">
        <v>1</v>
      </c>
      <c r="AC1021" s="3">
        <v>46106</v>
      </c>
      <c r="AD1021" s="2" t="s">
        <v>7</v>
      </c>
      <c r="AE1021" s="1" t="s">
        <v>841</v>
      </c>
    </row>
    <row r="1022" spans="1:31" ht="39.65" customHeight="1">
      <c r="A1022" s="1" t="s">
        <v>631</v>
      </c>
      <c r="B1022" s="1" t="s">
        <v>629</v>
      </c>
      <c r="C1022" s="1" t="s">
        <v>633</v>
      </c>
      <c r="D1022" s="1" t="s">
        <v>848</v>
      </c>
      <c r="E1022" s="1" t="s">
        <v>40</v>
      </c>
      <c r="F1022" s="2" t="s">
        <v>7</v>
      </c>
      <c r="G1022" s="2">
        <f>VLOOKUP(Tabla1[[#This Row],[NOMBRE DE SERIE]],CCD!$A$3:$D$181,2,0)</f>
        <v>15</v>
      </c>
      <c r="H1022" s="1" t="s">
        <v>2243</v>
      </c>
      <c r="I1022" s="2">
        <v>1</v>
      </c>
      <c r="J1022" s="2">
        <v>0</v>
      </c>
      <c r="K1022" s="2">
        <v>0</v>
      </c>
      <c r="L1022" s="2">
        <f>VLOOKUP(Tabla1[[#This Row],[NoMBRE DE SuBSERIE]],CCD!$C$3:$D$181,2,0)</f>
        <v>12</v>
      </c>
      <c r="M1022" s="1" t="s">
        <v>2397</v>
      </c>
      <c r="N1022" s="2" t="s">
        <v>7</v>
      </c>
      <c r="O1022" s="2" t="s">
        <v>7</v>
      </c>
      <c r="P1022" s="2" t="s">
        <v>7</v>
      </c>
      <c r="Q1022" s="1" t="s">
        <v>2097</v>
      </c>
      <c r="R1022" s="2" t="s">
        <v>233</v>
      </c>
      <c r="S1022" s="2" t="s">
        <v>8</v>
      </c>
      <c r="T1022" s="2" t="s">
        <v>671</v>
      </c>
      <c r="U1022" s="2" t="s">
        <v>7</v>
      </c>
      <c r="V1022" s="2" t="s">
        <v>7</v>
      </c>
      <c r="W1022" s="2" t="s">
        <v>8</v>
      </c>
      <c r="X1022" s="2">
        <v>0</v>
      </c>
      <c r="Y1022" s="1" t="s">
        <v>1414</v>
      </c>
      <c r="Z1022" s="1">
        <v>0</v>
      </c>
      <c r="AA1022" s="1" t="s">
        <v>2</v>
      </c>
      <c r="AB1022" s="1" t="s">
        <v>1</v>
      </c>
      <c r="AC1022" s="3">
        <v>46106</v>
      </c>
      <c r="AD1022" s="2" t="s">
        <v>7</v>
      </c>
      <c r="AE1022" s="1" t="s">
        <v>841</v>
      </c>
    </row>
    <row r="1023" spans="1:31" ht="39.65" customHeight="1">
      <c r="A1023" s="1" t="s">
        <v>631</v>
      </c>
      <c r="B1023" s="1" t="s">
        <v>629</v>
      </c>
      <c r="C1023" s="1" t="s">
        <v>633</v>
      </c>
      <c r="D1023" s="1" t="s">
        <v>848</v>
      </c>
      <c r="E1023" s="1" t="s">
        <v>40</v>
      </c>
      <c r="F1023" s="2" t="s">
        <v>7</v>
      </c>
      <c r="G1023" s="2">
        <f>VLOOKUP(Tabla1[[#This Row],[NOMBRE DE SERIE]],CCD!$A$3:$D$181,2,0)</f>
        <v>15</v>
      </c>
      <c r="H1023" s="1" t="s">
        <v>2243</v>
      </c>
      <c r="I1023" s="2">
        <v>1</v>
      </c>
      <c r="J1023" s="2">
        <v>0</v>
      </c>
      <c r="K1023" s="2">
        <v>0</v>
      </c>
      <c r="L1023" s="2">
        <f>VLOOKUP(Tabla1[[#This Row],[NoMBRE DE SuBSERIE]],CCD!$C$3:$D$181,2,0)</f>
        <v>13</v>
      </c>
      <c r="M1023" s="1" t="s">
        <v>2443</v>
      </c>
      <c r="N1023" s="2" t="s">
        <v>7</v>
      </c>
      <c r="O1023" s="2" t="s">
        <v>7</v>
      </c>
      <c r="P1023" s="2" t="s">
        <v>7</v>
      </c>
      <c r="Q1023" s="1" t="s">
        <v>672</v>
      </c>
      <c r="R1023" s="2" t="s">
        <v>8</v>
      </c>
      <c r="S1023" s="2" t="s">
        <v>8</v>
      </c>
      <c r="T1023" s="2" t="s">
        <v>671</v>
      </c>
      <c r="U1023" s="2" t="s">
        <v>7</v>
      </c>
      <c r="V1023" s="2" t="s">
        <v>7</v>
      </c>
      <c r="W1023" s="2" t="s">
        <v>8</v>
      </c>
      <c r="X1023" s="2">
        <v>0</v>
      </c>
      <c r="Y1023" s="1" t="s">
        <v>1415</v>
      </c>
      <c r="Z1023" s="1">
        <v>0</v>
      </c>
      <c r="AA1023" s="1" t="s">
        <v>2</v>
      </c>
      <c r="AB1023" s="1" t="s">
        <v>1</v>
      </c>
      <c r="AC1023" s="3">
        <v>46106</v>
      </c>
      <c r="AD1023" s="2" t="s">
        <v>7</v>
      </c>
      <c r="AE1023" s="1" t="s">
        <v>841</v>
      </c>
    </row>
    <row r="1024" spans="1:31" ht="39.65" customHeight="1">
      <c r="A1024" s="1" t="s">
        <v>631</v>
      </c>
      <c r="B1024" s="1" t="s">
        <v>629</v>
      </c>
      <c r="C1024" s="1" t="s">
        <v>633</v>
      </c>
      <c r="D1024" s="1" t="s">
        <v>848</v>
      </c>
      <c r="E1024" s="1" t="s">
        <v>40</v>
      </c>
      <c r="F1024" s="2" t="s">
        <v>7</v>
      </c>
      <c r="G1024" s="2">
        <f>VLOOKUP(Tabla1[[#This Row],[NOMBRE DE SERIE]],CCD!$A$3:$D$181,2,0)</f>
        <v>15</v>
      </c>
      <c r="H1024" s="1" t="s">
        <v>2243</v>
      </c>
      <c r="I1024" s="2">
        <v>1</v>
      </c>
      <c r="J1024" s="2">
        <v>0</v>
      </c>
      <c r="K1024" s="2">
        <v>0</v>
      </c>
      <c r="L1024" s="2">
        <f>VLOOKUP(Tabla1[[#This Row],[NoMBRE DE SuBSERIE]],CCD!$C$3:$D$181,2,0)</f>
        <v>13</v>
      </c>
      <c r="M1024" s="1" t="s">
        <v>2443</v>
      </c>
      <c r="N1024" s="2" t="s">
        <v>7</v>
      </c>
      <c r="O1024" s="2" t="s">
        <v>7</v>
      </c>
      <c r="P1024" s="2" t="s">
        <v>7</v>
      </c>
      <c r="Q1024" s="1" t="s">
        <v>673</v>
      </c>
      <c r="R1024" s="2" t="s">
        <v>233</v>
      </c>
      <c r="S1024" s="2" t="s">
        <v>8</v>
      </c>
      <c r="T1024" s="2" t="s">
        <v>671</v>
      </c>
      <c r="U1024" s="2" t="s">
        <v>7</v>
      </c>
      <c r="V1024" s="2" t="s">
        <v>7</v>
      </c>
      <c r="W1024" s="2" t="s">
        <v>8</v>
      </c>
      <c r="X1024" s="2">
        <v>0</v>
      </c>
      <c r="Y1024" s="1" t="s">
        <v>1416</v>
      </c>
      <c r="Z1024" s="1">
        <v>0</v>
      </c>
      <c r="AA1024" s="1" t="s">
        <v>2</v>
      </c>
      <c r="AB1024" s="1" t="s">
        <v>1</v>
      </c>
      <c r="AC1024" s="3">
        <v>46106</v>
      </c>
      <c r="AD1024" s="2" t="s">
        <v>7</v>
      </c>
      <c r="AE1024" s="1" t="s">
        <v>841</v>
      </c>
    </row>
    <row r="1025" spans="1:31" ht="39.65" customHeight="1">
      <c r="A1025" s="1" t="s">
        <v>631</v>
      </c>
      <c r="B1025" s="1" t="s">
        <v>629</v>
      </c>
      <c r="C1025" s="1" t="s">
        <v>633</v>
      </c>
      <c r="D1025" s="1" t="s">
        <v>848</v>
      </c>
      <c r="E1025" s="1" t="s">
        <v>40</v>
      </c>
      <c r="F1025" s="2" t="s">
        <v>7</v>
      </c>
      <c r="G1025" s="2">
        <f>VLOOKUP(Tabla1[[#This Row],[NOMBRE DE SERIE]],CCD!$A$3:$D$181,2,0)</f>
        <v>15</v>
      </c>
      <c r="H1025" s="1" t="s">
        <v>2243</v>
      </c>
      <c r="I1025" s="2">
        <v>1</v>
      </c>
      <c r="J1025" s="2">
        <v>0</v>
      </c>
      <c r="K1025" s="2">
        <v>0</v>
      </c>
      <c r="L1025" s="2">
        <f>VLOOKUP(Tabla1[[#This Row],[NoMBRE DE SuBSERIE]],CCD!$C$3:$D$181,2,0)</f>
        <v>13</v>
      </c>
      <c r="M1025" s="1" t="s">
        <v>2443</v>
      </c>
      <c r="N1025" s="2" t="s">
        <v>7</v>
      </c>
      <c r="O1025" s="2" t="s">
        <v>7</v>
      </c>
      <c r="P1025" s="2" t="s">
        <v>7</v>
      </c>
      <c r="Q1025" s="1" t="s">
        <v>1417</v>
      </c>
      <c r="R1025" s="2" t="s">
        <v>8</v>
      </c>
      <c r="S1025" s="2" t="s">
        <v>8</v>
      </c>
      <c r="T1025" s="2" t="s">
        <v>671</v>
      </c>
      <c r="U1025" s="2" t="s">
        <v>7</v>
      </c>
      <c r="V1025" s="2" t="s">
        <v>7</v>
      </c>
      <c r="W1025" s="2" t="s">
        <v>8</v>
      </c>
      <c r="X1025" s="2">
        <v>0</v>
      </c>
      <c r="Y1025" s="1" t="s">
        <v>1418</v>
      </c>
      <c r="Z1025" s="1">
        <v>0</v>
      </c>
      <c r="AA1025" s="1" t="s">
        <v>2</v>
      </c>
      <c r="AB1025" s="1" t="s">
        <v>1</v>
      </c>
      <c r="AC1025" s="3">
        <v>46106</v>
      </c>
      <c r="AD1025" s="2" t="s">
        <v>7</v>
      </c>
      <c r="AE1025" s="1" t="s">
        <v>841</v>
      </c>
    </row>
    <row r="1026" spans="1:31" ht="39.65" customHeight="1">
      <c r="A1026" s="1" t="s">
        <v>631</v>
      </c>
      <c r="B1026" s="1" t="s">
        <v>629</v>
      </c>
      <c r="C1026" s="1" t="s">
        <v>633</v>
      </c>
      <c r="D1026" s="1" t="s">
        <v>848</v>
      </c>
      <c r="E1026" s="1" t="s">
        <v>40</v>
      </c>
      <c r="F1026" s="2" t="s">
        <v>7</v>
      </c>
      <c r="G1026" s="2">
        <f>VLOOKUP(Tabla1[[#This Row],[NOMBRE DE SERIE]],CCD!$A$3:$D$181,2,0)</f>
        <v>15</v>
      </c>
      <c r="H1026" s="1" t="s">
        <v>2243</v>
      </c>
      <c r="I1026" s="2">
        <v>1</v>
      </c>
      <c r="J1026" s="2">
        <v>0</v>
      </c>
      <c r="K1026" s="2">
        <v>0</v>
      </c>
      <c r="L1026" s="2">
        <f>VLOOKUP(Tabla1[[#This Row],[NoMBRE DE SuBSERIE]],CCD!$C$3:$D$181,2,0)</f>
        <v>13</v>
      </c>
      <c r="M1026" s="1" t="s">
        <v>2443</v>
      </c>
      <c r="N1026" s="2" t="s">
        <v>7</v>
      </c>
      <c r="O1026" s="2" t="s">
        <v>7</v>
      </c>
      <c r="P1026" s="2" t="s">
        <v>7</v>
      </c>
      <c r="Q1026" s="1" t="s">
        <v>674</v>
      </c>
      <c r="R1026" s="2" t="s">
        <v>8</v>
      </c>
      <c r="S1026" s="2" t="s">
        <v>8</v>
      </c>
      <c r="T1026" s="2" t="s">
        <v>671</v>
      </c>
      <c r="U1026" s="2" t="s">
        <v>7</v>
      </c>
      <c r="V1026" s="2" t="s">
        <v>7</v>
      </c>
      <c r="W1026" s="2" t="s">
        <v>8</v>
      </c>
      <c r="X1026" s="2">
        <v>0</v>
      </c>
      <c r="Y1026" s="1" t="s">
        <v>1419</v>
      </c>
      <c r="Z1026" s="1">
        <v>0</v>
      </c>
      <c r="AA1026" s="1" t="s">
        <v>2</v>
      </c>
      <c r="AB1026" s="1" t="s">
        <v>1</v>
      </c>
      <c r="AC1026" s="3">
        <v>46106</v>
      </c>
      <c r="AD1026" s="2" t="s">
        <v>7</v>
      </c>
      <c r="AE1026" s="1" t="s">
        <v>841</v>
      </c>
    </row>
    <row r="1027" spans="1:31" ht="39.65" customHeight="1">
      <c r="A1027" s="1" t="s">
        <v>631</v>
      </c>
      <c r="B1027" s="1" t="s">
        <v>629</v>
      </c>
      <c r="C1027" s="1" t="s">
        <v>633</v>
      </c>
      <c r="D1027" s="1" t="s">
        <v>848</v>
      </c>
      <c r="E1027" s="1" t="s">
        <v>40</v>
      </c>
      <c r="F1027" s="2" t="s">
        <v>7</v>
      </c>
      <c r="G1027" s="2">
        <f>VLOOKUP(Tabla1[[#This Row],[NOMBRE DE SERIE]],CCD!$A$3:$D$181,2,0)</f>
        <v>15</v>
      </c>
      <c r="H1027" s="1" t="s">
        <v>2243</v>
      </c>
      <c r="I1027" s="2">
        <v>1</v>
      </c>
      <c r="J1027" s="2">
        <v>0</v>
      </c>
      <c r="K1027" s="2">
        <v>0</v>
      </c>
      <c r="L1027" s="2">
        <f>VLOOKUP(Tabla1[[#This Row],[NoMBRE DE SuBSERIE]],CCD!$C$3:$D$181,2,0)</f>
        <v>13</v>
      </c>
      <c r="M1027" s="1" t="s">
        <v>2443</v>
      </c>
      <c r="N1027" s="2" t="s">
        <v>7</v>
      </c>
      <c r="O1027" s="2" t="s">
        <v>7</v>
      </c>
      <c r="P1027" s="2" t="s">
        <v>7</v>
      </c>
      <c r="Q1027" s="1" t="s">
        <v>2053</v>
      </c>
      <c r="R1027" s="2" t="s">
        <v>244</v>
      </c>
      <c r="S1027" s="2" t="s">
        <v>8</v>
      </c>
      <c r="T1027" s="2" t="s">
        <v>671</v>
      </c>
      <c r="U1027" s="2" t="s">
        <v>7</v>
      </c>
      <c r="V1027" s="2" t="s">
        <v>7</v>
      </c>
      <c r="W1027" s="2" t="s">
        <v>8</v>
      </c>
      <c r="X1027" s="2">
        <v>0</v>
      </c>
      <c r="Y1027" s="1" t="s">
        <v>1420</v>
      </c>
      <c r="Z1027" s="1">
        <v>0</v>
      </c>
      <c r="AA1027" s="1" t="s">
        <v>2</v>
      </c>
      <c r="AB1027" s="1" t="s">
        <v>1</v>
      </c>
      <c r="AC1027" s="3">
        <v>46106</v>
      </c>
      <c r="AD1027" s="2" t="s">
        <v>7</v>
      </c>
      <c r="AE1027" s="1" t="s">
        <v>841</v>
      </c>
    </row>
    <row r="1028" spans="1:31" ht="39.65" customHeight="1">
      <c r="A1028" s="1" t="s">
        <v>631</v>
      </c>
      <c r="B1028" s="1" t="s">
        <v>629</v>
      </c>
      <c r="C1028" s="1" t="s">
        <v>633</v>
      </c>
      <c r="D1028" s="1" t="s">
        <v>848</v>
      </c>
      <c r="E1028" s="1" t="s">
        <v>40</v>
      </c>
      <c r="F1028" s="2" t="s">
        <v>7</v>
      </c>
      <c r="G1028" s="2">
        <f>VLOOKUP(Tabla1[[#This Row],[NOMBRE DE SERIE]],CCD!$A$3:$D$181,2,0)</f>
        <v>15</v>
      </c>
      <c r="H1028" s="1" t="s">
        <v>2243</v>
      </c>
      <c r="I1028" s="2">
        <v>1</v>
      </c>
      <c r="J1028" s="2">
        <v>0</v>
      </c>
      <c r="K1028" s="2">
        <v>0</v>
      </c>
      <c r="L1028" s="2">
        <f>VLOOKUP(Tabla1[[#This Row],[NoMBRE DE SuBSERIE]],CCD!$C$3:$D$181,2,0)</f>
        <v>13</v>
      </c>
      <c r="M1028" s="1" t="s">
        <v>2443</v>
      </c>
      <c r="N1028" s="2" t="s">
        <v>7</v>
      </c>
      <c r="O1028" s="2" t="s">
        <v>7</v>
      </c>
      <c r="P1028" s="2" t="s">
        <v>7</v>
      </c>
      <c r="Q1028" s="1" t="s">
        <v>1421</v>
      </c>
      <c r="R1028" s="2" t="s">
        <v>8</v>
      </c>
      <c r="S1028" s="2" t="s">
        <v>8</v>
      </c>
      <c r="T1028" s="2" t="s">
        <v>671</v>
      </c>
      <c r="U1028" s="2" t="s">
        <v>7</v>
      </c>
      <c r="V1028" s="2" t="s">
        <v>7</v>
      </c>
      <c r="W1028" s="2" t="s">
        <v>8</v>
      </c>
      <c r="X1028" s="2">
        <v>0</v>
      </c>
      <c r="Y1028" s="1" t="s">
        <v>1422</v>
      </c>
      <c r="Z1028" s="1">
        <v>0</v>
      </c>
      <c r="AA1028" s="1" t="s">
        <v>2</v>
      </c>
      <c r="AB1028" s="1" t="s">
        <v>1</v>
      </c>
      <c r="AC1028" s="3">
        <v>46106</v>
      </c>
      <c r="AD1028" s="2" t="s">
        <v>7</v>
      </c>
      <c r="AE1028" s="1" t="s">
        <v>841</v>
      </c>
    </row>
    <row r="1029" spans="1:31" ht="39.65" customHeight="1">
      <c r="A1029" s="1" t="s">
        <v>631</v>
      </c>
      <c r="B1029" s="1" t="s">
        <v>629</v>
      </c>
      <c r="C1029" s="1" t="s">
        <v>633</v>
      </c>
      <c r="D1029" s="1" t="s">
        <v>848</v>
      </c>
      <c r="E1029" s="1" t="s">
        <v>40</v>
      </c>
      <c r="F1029" s="2" t="s">
        <v>7</v>
      </c>
      <c r="G1029" s="2">
        <f>VLOOKUP(Tabla1[[#This Row],[NOMBRE DE SERIE]],CCD!$A$3:$D$181,2,0)</f>
        <v>15</v>
      </c>
      <c r="H1029" s="1" t="s">
        <v>2243</v>
      </c>
      <c r="I1029" s="2">
        <v>1</v>
      </c>
      <c r="J1029" s="2">
        <v>0</v>
      </c>
      <c r="K1029" s="2">
        <v>0</v>
      </c>
      <c r="L1029" s="2">
        <f>VLOOKUP(Tabla1[[#This Row],[NoMBRE DE SuBSERIE]],CCD!$C$3:$D$181,2,0)</f>
        <v>13</v>
      </c>
      <c r="M1029" s="1" t="s">
        <v>2443</v>
      </c>
      <c r="N1029" s="2" t="s">
        <v>7</v>
      </c>
      <c r="O1029" s="2" t="s">
        <v>7</v>
      </c>
      <c r="P1029" s="2" t="s">
        <v>7</v>
      </c>
      <c r="Q1029" s="1" t="s">
        <v>1423</v>
      </c>
      <c r="R1029" s="2" t="s">
        <v>233</v>
      </c>
      <c r="S1029" s="2" t="s">
        <v>8</v>
      </c>
      <c r="T1029" s="2" t="s">
        <v>671</v>
      </c>
      <c r="U1029" s="2" t="s">
        <v>7</v>
      </c>
      <c r="V1029" s="2" t="s">
        <v>7</v>
      </c>
      <c r="W1029" s="2" t="s">
        <v>8</v>
      </c>
      <c r="X1029" s="2">
        <v>0</v>
      </c>
      <c r="Y1029" s="1" t="s">
        <v>1424</v>
      </c>
      <c r="Z1029" s="1">
        <v>0</v>
      </c>
      <c r="AA1029" s="1" t="s">
        <v>2</v>
      </c>
      <c r="AB1029" s="1" t="s">
        <v>1</v>
      </c>
      <c r="AC1029" s="3">
        <v>46106</v>
      </c>
      <c r="AD1029" s="2" t="s">
        <v>7</v>
      </c>
      <c r="AE1029" s="1" t="s">
        <v>841</v>
      </c>
    </row>
    <row r="1030" spans="1:31" ht="39.65" customHeight="1">
      <c r="A1030" s="1" t="s">
        <v>631</v>
      </c>
      <c r="B1030" s="1" t="s">
        <v>629</v>
      </c>
      <c r="C1030" s="1" t="s">
        <v>633</v>
      </c>
      <c r="D1030" s="1" t="s">
        <v>848</v>
      </c>
      <c r="E1030" s="1" t="s">
        <v>40</v>
      </c>
      <c r="F1030" s="2" t="s">
        <v>7</v>
      </c>
      <c r="G1030" s="2">
        <f>VLOOKUP(Tabla1[[#This Row],[NOMBRE DE SERIE]],CCD!$A$3:$D$181,2,0)</f>
        <v>15</v>
      </c>
      <c r="H1030" s="1" t="s">
        <v>2243</v>
      </c>
      <c r="I1030" s="2">
        <v>1</v>
      </c>
      <c r="J1030" s="2">
        <v>0</v>
      </c>
      <c r="K1030" s="2">
        <v>0</v>
      </c>
      <c r="L1030" s="2">
        <f>VLOOKUP(Tabla1[[#This Row],[NoMBRE DE SuBSERIE]],CCD!$C$3:$D$181,2,0)</f>
        <v>13</v>
      </c>
      <c r="M1030" s="1" t="s">
        <v>2443</v>
      </c>
      <c r="N1030" s="2" t="s">
        <v>7</v>
      </c>
      <c r="O1030" s="2" t="s">
        <v>7</v>
      </c>
      <c r="P1030" s="2" t="s">
        <v>7</v>
      </c>
      <c r="Q1030" s="1" t="s">
        <v>893</v>
      </c>
      <c r="R1030" s="2" t="s">
        <v>244</v>
      </c>
      <c r="S1030" s="2" t="s">
        <v>8</v>
      </c>
      <c r="T1030" s="2" t="s">
        <v>671</v>
      </c>
      <c r="U1030" s="2" t="s">
        <v>7</v>
      </c>
      <c r="V1030" s="2" t="s">
        <v>7</v>
      </c>
      <c r="W1030" s="2" t="s">
        <v>8</v>
      </c>
      <c r="X1030" s="2">
        <v>0</v>
      </c>
      <c r="Y1030" s="1" t="s">
        <v>1425</v>
      </c>
      <c r="Z1030" s="1">
        <v>0</v>
      </c>
      <c r="AA1030" s="1" t="s">
        <v>2</v>
      </c>
      <c r="AB1030" s="1" t="s">
        <v>1</v>
      </c>
      <c r="AC1030" s="3">
        <v>46106</v>
      </c>
      <c r="AD1030" s="2" t="s">
        <v>7</v>
      </c>
      <c r="AE1030" s="1" t="s">
        <v>841</v>
      </c>
    </row>
    <row r="1031" spans="1:31" ht="39.65" customHeight="1">
      <c r="A1031" s="1" t="s">
        <v>631</v>
      </c>
      <c r="B1031" s="1" t="s">
        <v>629</v>
      </c>
      <c r="C1031" s="1" t="s">
        <v>633</v>
      </c>
      <c r="D1031" s="1" t="s">
        <v>848</v>
      </c>
      <c r="E1031" s="1" t="s">
        <v>40</v>
      </c>
      <c r="F1031" s="2" t="s">
        <v>7</v>
      </c>
      <c r="G1031" s="2">
        <f>VLOOKUP(Tabla1[[#This Row],[NOMBRE DE SERIE]],CCD!$A$3:$D$181,2,0)</f>
        <v>15</v>
      </c>
      <c r="H1031" s="1" t="s">
        <v>2243</v>
      </c>
      <c r="I1031" s="2">
        <v>1</v>
      </c>
      <c r="J1031" s="2">
        <v>0</v>
      </c>
      <c r="K1031" s="2">
        <v>0</v>
      </c>
      <c r="L1031" s="2">
        <f>VLOOKUP(Tabla1[[#This Row],[NoMBRE DE SuBSERIE]],CCD!$C$3:$D$181,2,0)</f>
        <v>13</v>
      </c>
      <c r="M1031" s="1" t="s">
        <v>2443</v>
      </c>
      <c r="N1031" s="2" t="s">
        <v>7</v>
      </c>
      <c r="O1031" s="2" t="s">
        <v>7</v>
      </c>
      <c r="P1031" s="2" t="s">
        <v>7</v>
      </c>
      <c r="Q1031" s="1" t="s">
        <v>675</v>
      </c>
      <c r="R1031" s="2" t="s">
        <v>244</v>
      </c>
      <c r="S1031" s="2" t="s">
        <v>8</v>
      </c>
      <c r="T1031" s="2" t="s">
        <v>671</v>
      </c>
      <c r="U1031" s="2" t="s">
        <v>7</v>
      </c>
      <c r="V1031" s="2" t="s">
        <v>7</v>
      </c>
      <c r="W1031" s="2" t="s">
        <v>8</v>
      </c>
      <c r="X1031" s="2">
        <v>0</v>
      </c>
      <c r="Y1031" s="1" t="s">
        <v>1426</v>
      </c>
      <c r="Z1031" s="1">
        <v>0</v>
      </c>
      <c r="AA1031" s="1" t="s">
        <v>2</v>
      </c>
      <c r="AB1031" s="1" t="s">
        <v>1</v>
      </c>
      <c r="AC1031" s="3">
        <v>46106</v>
      </c>
      <c r="AD1031" s="2" t="s">
        <v>7</v>
      </c>
      <c r="AE1031" s="1" t="s">
        <v>841</v>
      </c>
    </row>
    <row r="1032" spans="1:31" ht="39.65" customHeight="1">
      <c r="A1032" s="1" t="s">
        <v>631</v>
      </c>
      <c r="B1032" s="1" t="s">
        <v>629</v>
      </c>
      <c r="C1032" s="1" t="s">
        <v>633</v>
      </c>
      <c r="D1032" s="1" t="s">
        <v>848</v>
      </c>
      <c r="E1032" s="1" t="s">
        <v>40</v>
      </c>
      <c r="F1032" s="2" t="s">
        <v>7</v>
      </c>
      <c r="G1032" s="2">
        <f>VLOOKUP(Tabla1[[#This Row],[NOMBRE DE SERIE]],CCD!$A$3:$D$181,2,0)</f>
        <v>15</v>
      </c>
      <c r="H1032" s="1" t="s">
        <v>2243</v>
      </c>
      <c r="I1032" s="2">
        <v>1</v>
      </c>
      <c r="J1032" s="2">
        <v>0</v>
      </c>
      <c r="K1032" s="2">
        <v>0</v>
      </c>
      <c r="L1032" s="2">
        <f>VLOOKUP(Tabla1[[#This Row],[NoMBRE DE SuBSERIE]],CCD!$C$3:$D$181,2,0)</f>
        <v>13</v>
      </c>
      <c r="M1032" s="1" t="s">
        <v>2443</v>
      </c>
      <c r="N1032" s="2" t="s">
        <v>7</v>
      </c>
      <c r="O1032" s="2" t="s">
        <v>7</v>
      </c>
      <c r="P1032" s="2" t="s">
        <v>7</v>
      </c>
      <c r="Q1032" s="1" t="s">
        <v>1427</v>
      </c>
      <c r="R1032" s="2" t="s">
        <v>244</v>
      </c>
      <c r="S1032" s="2" t="s">
        <v>8</v>
      </c>
      <c r="T1032" s="2" t="s">
        <v>671</v>
      </c>
      <c r="U1032" s="2" t="s">
        <v>7</v>
      </c>
      <c r="V1032" s="2" t="s">
        <v>7</v>
      </c>
      <c r="W1032" s="2" t="s">
        <v>8</v>
      </c>
      <c r="X1032" s="2">
        <v>0</v>
      </c>
      <c r="Y1032" s="1" t="s">
        <v>1428</v>
      </c>
      <c r="Z1032" s="1">
        <v>0</v>
      </c>
      <c r="AA1032" s="1" t="s">
        <v>2</v>
      </c>
      <c r="AB1032" s="1" t="s">
        <v>1</v>
      </c>
      <c r="AC1032" s="3">
        <v>46106</v>
      </c>
      <c r="AD1032" s="2" t="s">
        <v>7</v>
      </c>
      <c r="AE1032" s="1" t="s">
        <v>841</v>
      </c>
    </row>
    <row r="1033" spans="1:31" ht="39.65" customHeight="1">
      <c r="A1033" s="1" t="s">
        <v>631</v>
      </c>
      <c r="B1033" s="1" t="s">
        <v>629</v>
      </c>
      <c r="C1033" s="1" t="s">
        <v>633</v>
      </c>
      <c r="D1033" s="1" t="s">
        <v>848</v>
      </c>
      <c r="E1033" s="1" t="s">
        <v>40</v>
      </c>
      <c r="F1033" s="2" t="s">
        <v>7</v>
      </c>
      <c r="G1033" s="2">
        <f>VLOOKUP(Tabla1[[#This Row],[NOMBRE DE SERIE]],CCD!$A$3:$D$181,2,0)</f>
        <v>15</v>
      </c>
      <c r="H1033" s="1" t="s">
        <v>2243</v>
      </c>
      <c r="I1033" s="2">
        <v>1</v>
      </c>
      <c r="J1033" s="2">
        <v>0</v>
      </c>
      <c r="K1033" s="2">
        <v>0</v>
      </c>
      <c r="L1033" s="2">
        <f>VLOOKUP(Tabla1[[#This Row],[NoMBRE DE SuBSERIE]],CCD!$C$3:$D$181,2,0)</f>
        <v>13</v>
      </c>
      <c r="M1033" s="1" t="s">
        <v>2443</v>
      </c>
      <c r="N1033" s="2" t="s">
        <v>7</v>
      </c>
      <c r="O1033" s="2" t="s">
        <v>7</v>
      </c>
      <c r="P1033" s="2" t="s">
        <v>7</v>
      </c>
      <c r="Q1033" s="1" t="s">
        <v>853</v>
      </c>
      <c r="R1033" s="2" t="s">
        <v>244</v>
      </c>
      <c r="S1033" s="2" t="s">
        <v>8</v>
      </c>
      <c r="T1033" s="2" t="s">
        <v>671</v>
      </c>
      <c r="U1033" s="2" t="s">
        <v>7</v>
      </c>
      <c r="V1033" s="2" t="s">
        <v>7</v>
      </c>
      <c r="W1033" s="2" t="s">
        <v>8</v>
      </c>
      <c r="X1033" s="2">
        <v>0</v>
      </c>
      <c r="Y1033" s="1" t="s">
        <v>1429</v>
      </c>
      <c r="Z1033" s="1">
        <v>0</v>
      </c>
      <c r="AA1033" s="1" t="s">
        <v>2</v>
      </c>
      <c r="AB1033" s="1" t="s">
        <v>1</v>
      </c>
      <c r="AC1033" s="3">
        <v>46106</v>
      </c>
      <c r="AD1033" s="2" t="s">
        <v>7</v>
      </c>
      <c r="AE1033" s="1" t="s">
        <v>841</v>
      </c>
    </row>
    <row r="1034" spans="1:31" ht="39.65" customHeight="1">
      <c r="A1034" s="1" t="s">
        <v>631</v>
      </c>
      <c r="B1034" s="1" t="s">
        <v>629</v>
      </c>
      <c r="C1034" s="1" t="s">
        <v>633</v>
      </c>
      <c r="D1034" s="1" t="s">
        <v>848</v>
      </c>
      <c r="E1034" s="1" t="s">
        <v>40</v>
      </c>
      <c r="F1034" s="2" t="s">
        <v>7</v>
      </c>
      <c r="G1034" s="2">
        <f>VLOOKUP(Tabla1[[#This Row],[NOMBRE DE SERIE]],CCD!$A$3:$D$181,2,0)</f>
        <v>15</v>
      </c>
      <c r="H1034" s="1" t="s">
        <v>2243</v>
      </c>
      <c r="I1034" s="2">
        <v>1</v>
      </c>
      <c r="J1034" s="2">
        <v>0</v>
      </c>
      <c r="K1034" s="2">
        <v>0</v>
      </c>
      <c r="L1034" s="2">
        <f>VLOOKUP(Tabla1[[#This Row],[NoMBRE DE SuBSERIE]],CCD!$C$3:$D$181,2,0)</f>
        <v>13</v>
      </c>
      <c r="M1034" s="1" t="s">
        <v>2443</v>
      </c>
      <c r="N1034" s="2" t="s">
        <v>7</v>
      </c>
      <c r="O1034" s="2" t="s">
        <v>7</v>
      </c>
      <c r="P1034" s="2" t="s">
        <v>7</v>
      </c>
      <c r="Q1034" s="1" t="s">
        <v>65</v>
      </c>
      <c r="R1034" s="2" t="s">
        <v>8</v>
      </c>
      <c r="S1034" s="2" t="s">
        <v>8</v>
      </c>
      <c r="T1034" s="2" t="s">
        <v>671</v>
      </c>
      <c r="U1034" s="2" t="s">
        <v>7</v>
      </c>
      <c r="V1034" s="2" t="s">
        <v>7</v>
      </c>
      <c r="W1034" s="2" t="s">
        <v>8</v>
      </c>
      <c r="X1034" s="2">
        <v>0</v>
      </c>
      <c r="Y1034" s="1" t="s">
        <v>1430</v>
      </c>
      <c r="Z1034" s="1">
        <v>0</v>
      </c>
      <c r="AA1034" s="1" t="s">
        <v>2</v>
      </c>
      <c r="AB1034" s="1" t="s">
        <v>1</v>
      </c>
      <c r="AC1034" s="3">
        <v>46106</v>
      </c>
      <c r="AD1034" s="2" t="s">
        <v>7</v>
      </c>
      <c r="AE1034" s="1" t="s">
        <v>841</v>
      </c>
    </row>
    <row r="1035" spans="1:31" ht="39.65" customHeight="1">
      <c r="A1035" s="1" t="s">
        <v>631</v>
      </c>
      <c r="B1035" s="1" t="s">
        <v>629</v>
      </c>
      <c r="C1035" s="1" t="s">
        <v>633</v>
      </c>
      <c r="D1035" s="1" t="s">
        <v>848</v>
      </c>
      <c r="E1035" s="1" t="s">
        <v>40</v>
      </c>
      <c r="F1035" s="2" t="s">
        <v>7</v>
      </c>
      <c r="G1035" s="2">
        <f>VLOOKUP(Tabla1[[#This Row],[NOMBRE DE SERIE]],CCD!$A$3:$D$181,2,0)</f>
        <v>15</v>
      </c>
      <c r="H1035" s="1" t="s">
        <v>2243</v>
      </c>
      <c r="I1035" s="2">
        <v>1</v>
      </c>
      <c r="J1035" s="2">
        <v>0</v>
      </c>
      <c r="K1035" s="2">
        <v>0</v>
      </c>
      <c r="L1035" s="2">
        <f>VLOOKUP(Tabla1[[#This Row],[NoMBRE DE SuBSERIE]],CCD!$C$3:$D$181,2,0)</f>
        <v>13</v>
      </c>
      <c r="M1035" s="1" t="s">
        <v>2443</v>
      </c>
      <c r="N1035" s="2" t="s">
        <v>7</v>
      </c>
      <c r="O1035" s="2" t="s">
        <v>7</v>
      </c>
      <c r="P1035" s="2" t="s">
        <v>7</v>
      </c>
      <c r="Q1035" s="1" t="s">
        <v>2047</v>
      </c>
      <c r="R1035" s="2" t="s">
        <v>244</v>
      </c>
      <c r="S1035" s="2" t="s">
        <v>8</v>
      </c>
      <c r="T1035" s="2" t="s">
        <v>671</v>
      </c>
      <c r="U1035" s="2" t="s">
        <v>7</v>
      </c>
      <c r="V1035" s="2" t="s">
        <v>7</v>
      </c>
      <c r="W1035" s="2" t="s">
        <v>8</v>
      </c>
      <c r="X1035" s="2">
        <v>0</v>
      </c>
      <c r="Y1035" s="1" t="s">
        <v>1431</v>
      </c>
      <c r="Z1035" s="1">
        <v>0</v>
      </c>
      <c r="AA1035" s="1" t="s">
        <v>2</v>
      </c>
      <c r="AB1035" s="1" t="s">
        <v>1</v>
      </c>
      <c r="AC1035" s="3">
        <v>46106</v>
      </c>
      <c r="AD1035" s="2" t="s">
        <v>7</v>
      </c>
      <c r="AE1035" s="1" t="s">
        <v>841</v>
      </c>
    </row>
    <row r="1036" spans="1:31" ht="39.65" customHeight="1">
      <c r="A1036" s="1" t="s">
        <v>631</v>
      </c>
      <c r="B1036" s="1" t="s">
        <v>629</v>
      </c>
      <c r="C1036" s="1" t="s">
        <v>633</v>
      </c>
      <c r="D1036" s="1" t="s">
        <v>848</v>
      </c>
      <c r="E1036" s="1" t="s">
        <v>40</v>
      </c>
      <c r="F1036" s="2" t="s">
        <v>7</v>
      </c>
      <c r="G1036" s="2">
        <f>VLOOKUP(Tabla1[[#This Row],[NOMBRE DE SERIE]],CCD!$A$3:$D$181,2,0)</f>
        <v>15</v>
      </c>
      <c r="H1036" s="1" t="s">
        <v>2243</v>
      </c>
      <c r="I1036" s="2">
        <v>1</v>
      </c>
      <c r="J1036" s="2">
        <v>0</v>
      </c>
      <c r="K1036" s="2">
        <v>0</v>
      </c>
      <c r="L1036" s="2">
        <f>VLOOKUP(Tabla1[[#This Row],[NoMBRE DE SuBSERIE]],CCD!$C$3:$D$181,2,0)</f>
        <v>13</v>
      </c>
      <c r="M1036" s="1" t="s">
        <v>2443</v>
      </c>
      <c r="N1036" s="2" t="s">
        <v>7</v>
      </c>
      <c r="O1036" s="2" t="s">
        <v>7</v>
      </c>
      <c r="P1036" s="2" t="s">
        <v>7</v>
      </c>
      <c r="Q1036" s="1" t="s">
        <v>1432</v>
      </c>
      <c r="R1036" s="2" t="s">
        <v>244</v>
      </c>
      <c r="S1036" s="2" t="s">
        <v>8</v>
      </c>
      <c r="T1036" s="2" t="s">
        <v>671</v>
      </c>
      <c r="U1036" s="2" t="s">
        <v>7</v>
      </c>
      <c r="V1036" s="2" t="s">
        <v>7</v>
      </c>
      <c r="W1036" s="2" t="s">
        <v>8</v>
      </c>
      <c r="X1036" s="2">
        <v>0</v>
      </c>
      <c r="Y1036" s="1" t="s">
        <v>1433</v>
      </c>
      <c r="Z1036" s="1">
        <v>0</v>
      </c>
      <c r="AA1036" s="1" t="s">
        <v>2</v>
      </c>
      <c r="AB1036" s="1" t="s">
        <v>1</v>
      </c>
      <c r="AC1036" s="3">
        <v>46106</v>
      </c>
      <c r="AD1036" s="2" t="s">
        <v>7</v>
      </c>
      <c r="AE1036" s="1" t="s">
        <v>841</v>
      </c>
    </row>
    <row r="1037" spans="1:31" ht="39.65" customHeight="1">
      <c r="A1037" s="1" t="s">
        <v>631</v>
      </c>
      <c r="B1037" s="1" t="s">
        <v>629</v>
      </c>
      <c r="C1037" s="1" t="s">
        <v>633</v>
      </c>
      <c r="D1037" s="1" t="s">
        <v>848</v>
      </c>
      <c r="E1037" s="1" t="s">
        <v>40</v>
      </c>
      <c r="F1037" s="2" t="s">
        <v>7</v>
      </c>
      <c r="G1037" s="2">
        <f>VLOOKUP(Tabla1[[#This Row],[NOMBRE DE SERIE]],CCD!$A$3:$D$181,2,0)</f>
        <v>15</v>
      </c>
      <c r="H1037" s="1" t="s">
        <v>2243</v>
      </c>
      <c r="I1037" s="2">
        <v>1</v>
      </c>
      <c r="J1037" s="2">
        <v>0</v>
      </c>
      <c r="K1037" s="2">
        <v>0</v>
      </c>
      <c r="L1037" s="2">
        <f>VLOOKUP(Tabla1[[#This Row],[NoMBRE DE SuBSERIE]],CCD!$C$3:$D$181,2,0)</f>
        <v>13</v>
      </c>
      <c r="M1037" s="1" t="s">
        <v>2443</v>
      </c>
      <c r="N1037" s="2" t="s">
        <v>7</v>
      </c>
      <c r="O1037" s="2" t="s">
        <v>7</v>
      </c>
      <c r="P1037" s="2" t="s">
        <v>7</v>
      </c>
      <c r="Q1037" s="1" t="s">
        <v>1434</v>
      </c>
      <c r="R1037" s="2" t="s">
        <v>244</v>
      </c>
      <c r="S1037" s="2" t="s">
        <v>8</v>
      </c>
      <c r="T1037" s="2" t="s">
        <v>671</v>
      </c>
      <c r="U1037" s="2" t="s">
        <v>7</v>
      </c>
      <c r="V1037" s="2" t="s">
        <v>7</v>
      </c>
      <c r="W1037" s="2" t="s">
        <v>8</v>
      </c>
      <c r="X1037" s="2">
        <v>0</v>
      </c>
      <c r="Y1037" s="1" t="s">
        <v>1435</v>
      </c>
      <c r="Z1037" s="1">
        <v>0</v>
      </c>
      <c r="AA1037" s="1" t="s">
        <v>2</v>
      </c>
      <c r="AB1037" s="1" t="s">
        <v>1</v>
      </c>
      <c r="AC1037" s="3">
        <v>46106</v>
      </c>
      <c r="AD1037" s="2" t="s">
        <v>7</v>
      </c>
      <c r="AE1037" s="1" t="s">
        <v>841</v>
      </c>
    </row>
    <row r="1038" spans="1:31" ht="39.65" customHeight="1">
      <c r="A1038" s="1" t="s">
        <v>631</v>
      </c>
      <c r="B1038" s="1" t="s">
        <v>629</v>
      </c>
      <c r="C1038" s="1" t="s">
        <v>633</v>
      </c>
      <c r="D1038" s="1" t="s">
        <v>848</v>
      </c>
      <c r="E1038" s="1" t="s">
        <v>40</v>
      </c>
      <c r="F1038" s="2" t="s">
        <v>7</v>
      </c>
      <c r="G1038" s="2">
        <f>VLOOKUP(Tabla1[[#This Row],[NOMBRE DE SERIE]],CCD!$A$3:$D$181,2,0)</f>
        <v>15</v>
      </c>
      <c r="H1038" s="1" t="s">
        <v>2243</v>
      </c>
      <c r="I1038" s="2">
        <v>1</v>
      </c>
      <c r="J1038" s="2">
        <v>0</v>
      </c>
      <c r="K1038" s="2">
        <v>0</v>
      </c>
      <c r="L1038" s="2">
        <f>VLOOKUP(Tabla1[[#This Row],[NoMBRE DE SuBSERIE]],CCD!$C$3:$D$181,2,0)</f>
        <v>13</v>
      </c>
      <c r="M1038" s="1" t="s">
        <v>2443</v>
      </c>
      <c r="N1038" s="2" t="s">
        <v>7</v>
      </c>
      <c r="O1038" s="2" t="s">
        <v>7</v>
      </c>
      <c r="P1038" s="2" t="s">
        <v>7</v>
      </c>
      <c r="Q1038" s="1" t="s">
        <v>2024</v>
      </c>
      <c r="R1038" s="2" t="s">
        <v>244</v>
      </c>
      <c r="S1038" s="2" t="s">
        <v>8</v>
      </c>
      <c r="T1038" s="2" t="s">
        <v>671</v>
      </c>
      <c r="U1038" s="2" t="s">
        <v>7</v>
      </c>
      <c r="V1038" s="2" t="s">
        <v>7</v>
      </c>
      <c r="W1038" s="2" t="s">
        <v>8</v>
      </c>
      <c r="X1038" s="2">
        <v>0</v>
      </c>
      <c r="Y1038" s="1" t="s">
        <v>1436</v>
      </c>
      <c r="Z1038" s="1">
        <v>0</v>
      </c>
      <c r="AA1038" s="1" t="s">
        <v>2</v>
      </c>
      <c r="AB1038" s="1" t="s">
        <v>1</v>
      </c>
      <c r="AC1038" s="3">
        <v>46106</v>
      </c>
      <c r="AD1038" s="2" t="s">
        <v>7</v>
      </c>
      <c r="AE1038" s="1" t="s">
        <v>841</v>
      </c>
    </row>
    <row r="1039" spans="1:31" ht="39.65" customHeight="1">
      <c r="A1039" s="1" t="s">
        <v>631</v>
      </c>
      <c r="B1039" s="1" t="s">
        <v>629</v>
      </c>
      <c r="C1039" s="1" t="s">
        <v>633</v>
      </c>
      <c r="D1039" s="1" t="s">
        <v>848</v>
      </c>
      <c r="E1039" s="1" t="s">
        <v>40</v>
      </c>
      <c r="F1039" s="2" t="s">
        <v>7</v>
      </c>
      <c r="G1039" s="2">
        <f>VLOOKUP(Tabla1[[#This Row],[NOMBRE DE SERIE]],CCD!$A$3:$D$181,2,0)</f>
        <v>15</v>
      </c>
      <c r="H1039" s="1" t="s">
        <v>2243</v>
      </c>
      <c r="I1039" s="2">
        <v>1</v>
      </c>
      <c r="J1039" s="2">
        <v>0</v>
      </c>
      <c r="K1039" s="2">
        <v>0</v>
      </c>
      <c r="L1039" s="2">
        <f>VLOOKUP(Tabla1[[#This Row],[NoMBRE DE SuBSERIE]],CCD!$C$3:$D$181,2,0)</f>
        <v>13</v>
      </c>
      <c r="M1039" s="1" t="s">
        <v>2443</v>
      </c>
      <c r="N1039" s="2" t="s">
        <v>7</v>
      </c>
      <c r="O1039" s="2" t="s">
        <v>7</v>
      </c>
      <c r="P1039" s="2" t="s">
        <v>7</v>
      </c>
      <c r="Q1039" s="1" t="s">
        <v>639</v>
      </c>
      <c r="R1039" s="2" t="s">
        <v>244</v>
      </c>
      <c r="S1039" s="2" t="s">
        <v>8</v>
      </c>
      <c r="T1039" s="2" t="s">
        <v>671</v>
      </c>
      <c r="U1039" s="2" t="s">
        <v>7</v>
      </c>
      <c r="V1039" s="2" t="s">
        <v>7</v>
      </c>
      <c r="W1039" s="2" t="s">
        <v>8</v>
      </c>
      <c r="X1039" s="2">
        <v>0</v>
      </c>
      <c r="Y1039" s="1" t="s">
        <v>1437</v>
      </c>
      <c r="Z1039" s="1">
        <v>0</v>
      </c>
      <c r="AA1039" s="1" t="s">
        <v>2</v>
      </c>
      <c r="AB1039" s="1" t="s">
        <v>1</v>
      </c>
      <c r="AC1039" s="3">
        <v>46106</v>
      </c>
      <c r="AD1039" s="2" t="s">
        <v>7</v>
      </c>
      <c r="AE1039" s="1" t="s">
        <v>841</v>
      </c>
    </row>
    <row r="1040" spans="1:31" ht="39.65" customHeight="1">
      <c r="A1040" s="1" t="s">
        <v>631</v>
      </c>
      <c r="B1040" s="1" t="s">
        <v>629</v>
      </c>
      <c r="C1040" s="1" t="s">
        <v>633</v>
      </c>
      <c r="D1040" s="1" t="s">
        <v>848</v>
      </c>
      <c r="E1040" s="1" t="s">
        <v>40</v>
      </c>
      <c r="F1040" s="2" t="s">
        <v>7</v>
      </c>
      <c r="G1040" s="2">
        <f>VLOOKUP(Tabla1[[#This Row],[NOMBRE DE SERIE]],CCD!$A$3:$D$181,2,0)</f>
        <v>15</v>
      </c>
      <c r="H1040" s="1" t="s">
        <v>2243</v>
      </c>
      <c r="I1040" s="2">
        <v>1</v>
      </c>
      <c r="J1040" s="2">
        <v>0</v>
      </c>
      <c r="K1040" s="2">
        <v>0</v>
      </c>
      <c r="L1040" s="2">
        <f>VLOOKUP(Tabla1[[#This Row],[NoMBRE DE SuBSERIE]],CCD!$C$3:$D$181,2,0)</f>
        <v>13</v>
      </c>
      <c r="M1040" s="1" t="s">
        <v>2443</v>
      </c>
      <c r="N1040" s="2" t="s">
        <v>7</v>
      </c>
      <c r="O1040" s="2" t="s">
        <v>7</v>
      </c>
      <c r="P1040" s="2" t="s">
        <v>7</v>
      </c>
      <c r="Q1040" s="1" t="s">
        <v>1438</v>
      </c>
      <c r="R1040" s="2" t="s">
        <v>244</v>
      </c>
      <c r="S1040" s="2" t="s">
        <v>8</v>
      </c>
      <c r="T1040" s="2" t="s">
        <v>671</v>
      </c>
      <c r="U1040" s="2" t="s">
        <v>7</v>
      </c>
      <c r="V1040" s="2" t="s">
        <v>7</v>
      </c>
      <c r="W1040" s="2" t="s">
        <v>8</v>
      </c>
      <c r="X1040" s="2">
        <v>0</v>
      </c>
      <c r="Y1040" s="1" t="s">
        <v>1439</v>
      </c>
      <c r="Z1040" s="1">
        <v>0</v>
      </c>
      <c r="AA1040" s="1" t="s">
        <v>2</v>
      </c>
      <c r="AB1040" s="1" t="s">
        <v>1</v>
      </c>
      <c r="AC1040" s="3">
        <v>46106</v>
      </c>
      <c r="AD1040" s="2" t="s">
        <v>7</v>
      </c>
      <c r="AE1040" s="1" t="s">
        <v>841</v>
      </c>
    </row>
    <row r="1041" spans="1:31" ht="39.65" customHeight="1">
      <c r="A1041" s="1" t="s">
        <v>631</v>
      </c>
      <c r="B1041" s="1" t="s">
        <v>629</v>
      </c>
      <c r="C1041" s="1" t="s">
        <v>633</v>
      </c>
      <c r="D1041" s="1" t="s">
        <v>848</v>
      </c>
      <c r="E1041" s="1" t="s">
        <v>40</v>
      </c>
      <c r="F1041" s="2" t="s">
        <v>7</v>
      </c>
      <c r="G1041" s="2">
        <f>VLOOKUP(Tabla1[[#This Row],[NOMBRE DE SERIE]],CCD!$A$3:$D$181,2,0)</f>
        <v>15</v>
      </c>
      <c r="H1041" s="1" t="s">
        <v>2243</v>
      </c>
      <c r="I1041" s="2">
        <v>1</v>
      </c>
      <c r="J1041" s="2">
        <v>0</v>
      </c>
      <c r="K1041" s="2">
        <v>0</v>
      </c>
      <c r="L1041" s="2">
        <f>VLOOKUP(Tabla1[[#This Row],[NoMBRE DE SuBSERIE]],CCD!$C$3:$D$181,2,0)</f>
        <v>13</v>
      </c>
      <c r="M1041" s="1" t="s">
        <v>2443</v>
      </c>
      <c r="N1041" s="2" t="s">
        <v>7</v>
      </c>
      <c r="O1041" s="2" t="s">
        <v>7</v>
      </c>
      <c r="P1041" s="2" t="s">
        <v>7</v>
      </c>
      <c r="Q1041" s="1" t="s">
        <v>676</v>
      </c>
      <c r="R1041" s="2" t="s">
        <v>244</v>
      </c>
      <c r="S1041" s="2" t="s">
        <v>8</v>
      </c>
      <c r="T1041" s="2" t="s">
        <v>671</v>
      </c>
      <c r="U1041" s="2" t="s">
        <v>7</v>
      </c>
      <c r="V1041" s="2" t="s">
        <v>7</v>
      </c>
      <c r="W1041" s="2" t="s">
        <v>8</v>
      </c>
      <c r="X1041" s="2">
        <v>0</v>
      </c>
      <c r="Y1041" s="1" t="s">
        <v>1440</v>
      </c>
      <c r="Z1041" s="1">
        <v>0</v>
      </c>
      <c r="AA1041" s="1" t="s">
        <v>2</v>
      </c>
      <c r="AB1041" s="1" t="s">
        <v>1</v>
      </c>
      <c r="AC1041" s="3">
        <v>46106</v>
      </c>
      <c r="AD1041" s="2" t="s">
        <v>7</v>
      </c>
      <c r="AE1041" s="1" t="s">
        <v>841</v>
      </c>
    </row>
    <row r="1042" spans="1:31" ht="39.65" customHeight="1">
      <c r="A1042" s="1" t="s">
        <v>631</v>
      </c>
      <c r="B1042" s="1" t="s">
        <v>629</v>
      </c>
      <c r="C1042" s="1" t="s">
        <v>633</v>
      </c>
      <c r="D1042" s="1" t="s">
        <v>848</v>
      </c>
      <c r="E1042" s="1" t="s">
        <v>40</v>
      </c>
      <c r="F1042" s="2" t="s">
        <v>7</v>
      </c>
      <c r="G1042" s="2">
        <f>VLOOKUP(Tabla1[[#This Row],[NOMBRE DE SERIE]],CCD!$A$3:$D$181,2,0)</f>
        <v>15</v>
      </c>
      <c r="H1042" s="1" t="s">
        <v>2243</v>
      </c>
      <c r="I1042" s="2">
        <v>1</v>
      </c>
      <c r="J1042" s="2">
        <v>0</v>
      </c>
      <c r="K1042" s="2">
        <v>0</v>
      </c>
      <c r="L1042" s="2">
        <f>VLOOKUP(Tabla1[[#This Row],[NoMBRE DE SuBSERIE]],CCD!$C$3:$D$181,2,0)</f>
        <v>13</v>
      </c>
      <c r="M1042" s="1" t="s">
        <v>2443</v>
      </c>
      <c r="N1042" s="2" t="s">
        <v>7</v>
      </c>
      <c r="O1042" s="2" t="s">
        <v>7</v>
      </c>
      <c r="P1042" s="2" t="s">
        <v>7</v>
      </c>
      <c r="Q1042" s="1" t="s">
        <v>677</v>
      </c>
      <c r="R1042" s="2" t="s">
        <v>244</v>
      </c>
      <c r="S1042" s="2" t="s">
        <v>8</v>
      </c>
      <c r="T1042" s="2" t="s">
        <v>671</v>
      </c>
      <c r="U1042" s="2" t="s">
        <v>7</v>
      </c>
      <c r="V1042" s="2" t="s">
        <v>7</v>
      </c>
      <c r="W1042" s="2" t="s">
        <v>8</v>
      </c>
      <c r="X1042" s="2">
        <v>0</v>
      </c>
      <c r="Y1042" s="1" t="s">
        <v>1441</v>
      </c>
      <c r="Z1042" s="1">
        <v>0</v>
      </c>
      <c r="AA1042" s="1" t="s">
        <v>2</v>
      </c>
      <c r="AB1042" s="1" t="s">
        <v>1</v>
      </c>
      <c r="AC1042" s="3">
        <v>46106</v>
      </c>
      <c r="AD1042" s="2" t="s">
        <v>7</v>
      </c>
      <c r="AE1042" s="1" t="s">
        <v>841</v>
      </c>
    </row>
    <row r="1043" spans="1:31" ht="39.65" customHeight="1">
      <c r="A1043" s="1" t="s">
        <v>631</v>
      </c>
      <c r="B1043" s="1" t="s">
        <v>629</v>
      </c>
      <c r="C1043" s="1" t="s">
        <v>633</v>
      </c>
      <c r="D1043" s="1" t="s">
        <v>848</v>
      </c>
      <c r="E1043" s="1" t="s">
        <v>40</v>
      </c>
      <c r="F1043" s="2" t="s">
        <v>7</v>
      </c>
      <c r="G1043" s="2">
        <f>VLOOKUP(Tabla1[[#This Row],[NOMBRE DE SERIE]],CCD!$A$3:$D$181,2,0)</f>
        <v>15</v>
      </c>
      <c r="H1043" s="1" t="s">
        <v>2243</v>
      </c>
      <c r="I1043" s="2">
        <v>1</v>
      </c>
      <c r="J1043" s="2">
        <v>0</v>
      </c>
      <c r="K1043" s="2">
        <v>0</v>
      </c>
      <c r="L1043" s="2">
        <f>VLOOKUP(Tabla1[[#This Row],[NoMBRE DE SuBSERIE]],CCD!$C$3:$D$181,2,0)</f>
        <v>13</v>
      </c>
      <c r="M1043" s="1" t="s">
        <v>2443</v>
      </c>
      <c r="N1043" s="2" t="s">
        <v>7</v>
      </c>
      <c r="O1043" s="2" t="s">
        <v>7</v>
      </c>
      <c r="P1043" s="2" t="s">
        <v>7</v>
      </c>
      <c r="Q1043" s="1" t="s">
        <v>636</v>
      </c>
      <c r="R1043" s="2" t="s">
        <v>8</v>
      </c>
      <c r="S1043" s="2" t="s">
        <v>8</v>
      </c>
      <c r="T1043" s="2" t="s">
        <v>671</v>
      </c>
      <c r="U1043" s="2" t="s">
        <v>7</v>
      </c>
      <c r="V1043" s="2" t="s">
        <v>7</v>
      </c>
      <c r="W1043" s="2" t="s">
        <v>8</v>
      </c>
      <c r="X1043" s="2">
        <v>0</v>
      </c>
      <c r="Y1043" s="1" t="s">
        <v>1442</v>
      </c>
      <c r="Z1043" s="1">
        <v>0</v>
      </c>
      <c r="AA1043" s="1" t="s">
        <v>2</v>
      </c>
      <c r="AB1043" s="1" t="s">
        <v>1</v>
      </c>
      <c r="AC1043" s="3">
        <v>46106</v>
      </c>
      <c r="AD1043" s="2" t="s">
        <v>7</v>
      </c>
      <c r="AE1043" s="1" t="s">
        <v>841</v>
      </c>
    </row>
    <row r="1044" spans="1:31" ht="39.65" customHeight="1">
      <c r="A1044" s="1" t="s">
        <v>631</v>
      </c>
      <c r="B1044" s="1" t="s">
        <v>629</v>
      </c>
      <c r="C1044" s="1" t="s">
        <v>633</v>
      </c>
      <c r="D1044" s="1" t="s">
        <v>848</v>
      </c>
      <c r="E1044" s="1" t="s">
        <v>40</v>
      </c>
      <c r="F1044" s="2" t="s">
        <v>7</v>
      </c>
      <c r="G1044" s="2">
        <f>VLOOKUP(Tabla1[[#This Row],[NOMBRE DE SERIE]],CCD!$A$3:$D$181,2,0)</f>
        <v>15</v>
      </c>
      <c r="H1044" s="1" t="s">
        <v>2243</v>
      </c>
      <c r="I1044" s="2">
        <v>1</v>
      </c>
      <c r="J1044" s="2">
        <v>0</v>
      </c>
      <c r="K1044" s="2">
        <v>0</v>
      </c>
      <c r="L1044" s="2">
        <f>VLOOKUP(Tabla1[[#This Row],[NoMBRE DE SuBSERIE]],CCD!$C$3:$D$181,2,0)</f>
        <v>13</v>
      </c>
      <c r="M1044" s="1" t="s">
        <v>2443</v>
      </c>
      <c r="N1044" s="2" t="s">
        <v>7</v>
      </c>
      <c r="O1044" s="2" t="s">
        <v>7</v>
      </c>
      <c r="P1044" s="2" t="s">
        <v>7</v>
      </c>
      <c r="Q1044" s="1" t="s">
        <v>678</v>
      </c>
      <c r="R1044" s="2" t="s">
        <v>8</v>
      </c>
      <c r="S1044" s="2" t="s">
        <v>8</v>
      </c>
      <c r="T1044" s="2" t="s">
        <v>671</v>
      </c>
      <c r="U1044" s="2" t="s">
        <v>7</v>
      </c>
      <c r="V1044" s="2" t="s">
        <v>7</v>
      </c>
      <c r="W1044" s="2" t="s">
        <v>8</v>
      </c>
      <c r="X1044" s="2">
        <v>0</v>
      </c>
      <c r="Y1044" s="1" t="s">
        <v>1443</v>
      </c>
      <c r="Z1044" s="1">
        <v>0</v>
      </c>
      <c r="AA1044" s="1" t="s">
        <v>2</v>
      </c>
      <c r="AB1044" s="1" t="s">
        <v>1</v>
      </c>
      <c r="AC1044" s="3">
        <v>46106</v>
      </c>
      <c r="AD1044" s="2" t="s">
        <v>7</v>
      </c>
      <c r="AE1044" s="1" t="s">
        <v>841</v>
      </c>
    </row>
    <row r="1045" spans="1:31" ht="39.65" customHeight="1">
      <c r="A1045" s="1" t="s">
        <v>631</v>
      </c>
      <c r="B1045" s="1" t="s">
        <v>629</v>
      </c>
      <c r="C1045" s="1" t="s">
        <v>633</v>
      </c>
      <c r="D1045" s="1" t="s">
        <v>848</v>
      </c>
      <c r="E1045" s="1" t="s">
        <v>40</v>
      </c>
      <c r="F1045" s="2" t="s">
        <v>7</v>
      </c>
      <c r="G1045" s="2">
        <f>VLOOKUP(Tabla1[[#This Row],[NOMBRE DE SERIE]],CCD!$A$3:$D$181,2,0)</f>
        <v>15</v>
      </c>
      <c r="H1045" s="1" t="s">
        <v>2243</v>
      </c>
      <c r="I1045" s="2">
        <v>1</v>
      </c>
      <c r="J1045" s="2">
        <v>0</v>
      </c>
      <c r="K1045" s="2">
        <v>0</v>
      </c>
      <c r="L1045" s="2">
        <f>VLOOKUP(Tabla1[[#This Row],[NoMBRE DE SuBSERIE]],CCD!$C$3:$D$181,2,0)</f>
        <v>13</v>
      </c>
      <c r="M1045" s="1" t="s">
        <v>2443</v>
      </c>
      <c r="N1045" s="2" t="s">
        <v>7</v>
      </c>
      <c r="O1045" s="2" t="s">
        <v>7</v>
      </c>
      <c r="P1045" s="2" t="s">
        <v>7</v>
      </c>
      <c r="Q1045" s="1" t="s">
        <v>1444</v>
      </c>
      <c r="R1045" s="2" t="s">
        <v>8</v>
      </c>
      <c r="S1045" s="2" t="s">
        <v>8</v>
      </c>
      <c r="T1045" s="2" t="s">
        <v>671</v>
      </c>
      <c r="U1045" s="2" t="s">
        <v>7</v>
      </c>
      <c r="V1045" s="2" t="s">
        <v>7</v>
      </c>
      <c r="W1045" s="2" t="s">
        <v>8</v>
      </c>
      <c r="X1045" s="2">
        <v>0</v>
      </c>
      <c r="Y1045" s="1" t="s">
        <v>1445</v>
      </c>
      <c r="Z1045" s="1">
        <v>0</v>
      </c>
      <c r="AA1045" s="1" t="s">
        <v>2</v>
      </c>
      <c r="AB1045" s="1" t="s">
        <v>1</v>
      </c>
      <c r="AC1045" s="3">
        <v>46106</v>
      </c>
      <c r="AD1045" s="2" t="s">
        <v>7</v>
      </c>
      <c r="AE1045" s="1" t="s">
        <v>841</v>
      </c>
    </row>
    <row r="1046" spans="1:31" ht="39.65" customHeight="1">
      <c r="A1046" s="1" t="s">
        <v>631</v>
      </c>
      <c r="B1046" s="1" t="s">
        <v>629</v>
      </c>
      <c r="C1046" s="1" t="s">
        <v>633</v>
      </c>
      <c r="D1046" s="1" t="s">
        <v>848</v>
      </c>
      <c r="E1046" s="1" t="s">
        <v>40</v>
      </c>
      <c r="F1046" s="2" t="s">
        <v>7</v>
      </c>
      <c r="G1046" s="2">
        <f>VLOOKUP(Tabla1[[#This Row],[NOMBRE DE SERIE]],CCD!$A$3:$D$181,2,0)</f>
        <v>15</v>
      </c>
      <c r="H1046" s="1" t="s">
        <v>2243</v>
      </c>
      <c r="I1046" s="2">
        <v>1</v>
      </c>
      <c r="J1046" s="2">
        <v>0</v>
      </c>
      <c r="K1046" s="2">
        <v>0</v>
      </c>
      <c r="L1046" s="2">
        <f>VLOOKUP(Tabla1[[#This Row],[NoMBRE DE SuBSERIE]],CCD!$C$3:$D$181,2,0)</f>
        <v>13</v>
      </c>
      <c r="M1046" s="1" t="s">
        <v>2443</v>
      </c>
      <c r="N1046" s="2" t="s">
        <v>7</v>
      </c>
      <c r="O1046" s="2" t="s">
        <v>7</v>
      </c>
      <c r="P1046" s="2" t="s">
        <v>7</v>
      </c>
      <c r="Q1046" s="1" t="s">
        <v>1446</v>
      </c>
      <c r="R1046" s="2" t="s">
        <v>233</v>
      </c>
      <c r="S1046" s="2" t="s">
        <v>8</v>
      </c>
      <c r="T1046" s="2" t="s">
        <v>671</v>
      </c>
      <c r="U1046" s="2" t="s">
        <v>7</v>
      </c>
      <c r="V1046" s="2" t="s">
        <v>7</v>
      </c>
      <c r="W1046" s="2" t="s">
        <v>8</v>
      </c>
      <c r="X1046" s="2">
        <v>0</v>
      </c>
      <c r="Y1046" s="1" t="s">
        <v>1447</v>
      </c>
      <c r="Z1046" s="1">
        <v>0</v>
      </c>
      <c r="AA1046" s="1" t="s">
        <v>2</v>
      </c>
      <c r="AB1046" s="1" t="s">
        <v>1</v>
      </c>
      <c r="AC1046" s="3">
        <v>46106</v>
      </c>
      <c r="AD1046" s="2" t="s">
        <v>7</v>
      </c>
      <c r="AE1046" s="1" t="s">
        <v>841</v>
      </c>
    </row>
    <row r="1047" spans="1:31" ht="39.65" customHeight="1">
      <c r="A1047" s="1" t="s">
        <v>631</v>
      </c>
      <c r="B1047" s="1" t="s">
        <v>629</v>
      </c>
      <c r="C1047" s="1" t="s">
        <v>633</v>
      </c>
      <c r="D1047" s="1" t="s">
        <v>848</v>
      </c>
      <c r="E1047" s="1" t="s">
        <v>40</v>
      </c>
      <c r="F1047" s="2" t="s">
        <v>7</v>
      </c>
      <c r="G1047" s="2">
        <f>VLOOKUP(Tabla1[[#This Row],[NOMBRE DE SERIE]],CCD!$A$3:$D$181,2,0)</f>
        <v>15</v>
      </c>
      <c r="H1047" s="1" t="s">
        <v>2243</v>
      </c>
      <c r="I1047" s="2">
        <v>1</v>
      </c>
      <c r="J1047" s="2">
        <v>0</v>
      </c>
      <c r="K1047" s="2">
        <v>0</v>
      </c>
      <c r="L1047" s="2">
        <f>VLOOKUP(Tabla1[[#This Row],[NoMBRE DE SuBSERIE]],CCD!$C$3:$D$181,2,0)</f>
        <v>13</v>
      </c>
      <c r="M1047" s="1" t="s">
        <v>2443</v>
      </c>
      <c r="N1047" s="2" t="s">
        <v>7</v>
      </c>
      <c r="O1047" s="2" t="s">
        <v>7</v>
      </c>
      <c r="P1047" s="2" t="s">
        <v>7</v>
      </c>
      <c r="Q1047" s="1" t="s">
        <v>1162</v>
      </c>
      <c r="R1047" s="2" t="s">
        <v>8</v>
      </c>
      <c r="S1047" s="2" t="s">
        <v>8</v>
      </c>
      <c r="T1047" s="2" t="s">
        <v>671</v>
      </c>
      <c r="U1047" s="2" t="s">
        <v>7</v>
      </c>
      <c r="V1047" s="2" t="s">
        <v>7</v>
      </c>
      <c r="W1047" s="2" t="s">
        <v>8</v>
      </c>
      <c r="X1047" s="2">
        <v>0</v>
      </c>
      <c r="Y1047" s="1" t="s">
        <v>1448</v>
      </c>
      <c r="Z1047" s="1">
        <v>0</v>
      </c>
      <c r="AA1047" s="1" t="s">
        <v>2</v>
      </c>
      <c r="AB1047" s="1" t="s">
        <v>1</v>
      </c>
      <c r="AC1047" s="3">
        <v>46106</v>
      </c>
      <c r="AD1047" s="2" t="s">
        <v>7</v>
      </c>
      <c r="AE1047" s="1" t="s">
        <v>841</v>
      </c>
    </row>
    <row r="1048" spans="1:31" ht="39.65" customHeight="1">
      <c r="A1048" s="1" t="s">
        <v>631</v>
      </c>
      <c r="B1048" s="1" t="s">
        <v>629</v>
      </c>
      <c r="C1048" s="1" t="s">
        <v>633</v>
      </c>
      <c r="D1048" s="1" t="s">
        <v>848</v>
      </c>
      <c r="E1048" s="1" t="s">
        <v>40</v>
      </c>
      <c r="F1048" s="2" t="s">
        <v>7</v>
      </c>
      <c r="G1048" s="2">
        <f>VLOOKUP(Tabla1[[#This Row],[NOMBRE DE SERIE]],CCD!$A$3:$D$181,2,0)</f>
        <v>15</v>
      </c>
      <c r="H1048" s="1" t="s">
        <v>2243</v>
      </c>
      <c r="I1048" s="2">
        <v>1</v>
      </c>
      <c r="J1048" s="2">
        <v>0</v>
      </c>
      <c r="K1048" s="2">
        <v>0</v>
      </c>
      <c r="L1048" s="2">
        <f>VLOOKUP(Tabla1[[#This Row],[NoMBRE DE SuBSERIE]],CCD!$C$3:$D$181,2,0)</f>
        <v>13</v>
      </c>
      <c r="M1048" s="1" t="s">
        <v>2443</v>
      </c>
      <c r="N1048" s="2" t="s">
        <v>7</v>
      </c>
      <c r="O1048" s="2" t="s">
        <v>7</v>
      </c>
      <c r="P1048" s="2" t="s">
        <v>7</v>
      </c>
      <c r="Q1048" s="1" t="s">
        <v>1449</v>
      </c>
      <c r="R1048" s="2" t="s">
        <v>8</v>
      </c>
      <c r="S1048" s="2" t="s">
        <v>8</v>
      </c>
      <c r="T1048" s="2" t="s">
        <v>671</v>
      </c>
      <c r="U1048" s="2" t="s">
        <v>7</v>
      </c>
      <c r="V1048" s="2" t="s">
        <v>7</v>
      </c>
      <c r="W1048" s="2" t="s">
        <v>8</v>
      </c>
      <c r="X1048" s="2">
        <v>0</v>
      </c>
      <c r="Y1048" s="1" t="s">
        <v>1450</v>
      </c>
      <c r="Z1048" s="1">
        <v>0</v>
      </c>
      <c r="AA1048" s="1" t="s">
        <v>2</v>
      </c>
      <c r="AB1048" s="1" t="s">
        <v>1</v>
      </c>
      <c r="AC1048" s="3">
        <v>46106</v>
      </c>
      <c r="AD1048" s="2" t="s">
        <v>7</v>
      </c>
      <c r="AE1048" s="1" t="s">
        <v>841</v>
      </c>
    </row>
    <row r="1049" spans="1:31" ht="39.65" customHeight="1">
      <c r="A1049" s="1" t="s">
        <v>631</v>
      </c>
      <c r="B1049" s="1" t="s">
        <v>629</v>
      </c>
      <c r="C1049" s="1" t="s">
        <v>633</v>
      </c>
      <c r="D1049" s="1" t="s">
        <v>848</v>
      </c>
      <c r="E1049" s="1" t="s">
        <v>40</v>
      </c>
      <c r="F1049" s="2" t="s">
        <v>7</v>
      </c>
      <c r="G1049" s="2">
        <f>VLOOKUP(Tabla1[[#This Row],[NOMBRE DE SERIE]],CCD!$A$3:$D$181,2,0)</f>
        <v>15</v>
      </c>
      <c r="H1049" s="1" t="s">
        <v>2243</v>
      </c>
      <c r="I1049" s="2">
        <v>1</v>
      </c>
      <c r="J1049" s="2">
        <v>0</v>
      </c>
      <c r="K1049" s="2">
        <v>0</v>
      </c>
      <c r="L1049" s="2">
        <f>VLOOKUP(Tabla1[[#This Row],[NoMBRE DE SuBSERIE]],CCD!$C$3:$D$181,2,0)</f>
        <v>13</v>
      </c>
      <c r="M1049" s="1" t="s">
        <v>2443</v>
      </c>
      <c r="N1049" s="2" t="s">
        <v>7</v>
      </c>
      <c r="O1049" s="2" t="s">
        <v>7</v>
      </c>
      <c r="P1049" s="2" t="s">
        <v>7</v>
      </c>
      <c r="Q1049" s="1" t="s">
        <v>1451</v>
      </c>
      <c r="R1049" s="2" t="s">
        <v>8</v>
      </c>
      <c r="S1049" s="2" t="s">
        <v>8</v>
      </c>
      <c r="T1049" s="2" t="s">
        <v>671</v>
      </c>
      <c r="U1049" s="2" t="s">
        <v>7</v>
      </c>
      <c r="V1049" s="2" t="s">
        <v>7</v>
      </c>
      <c r="W1049" s="2" t="s">
        <v>8</v>
      </c>
      <c r="X1049" s="2">
        <v>0</v>
      </c>
      <c r="Y1049" s="1" t="s">
        <v>1452</v>
      </c>
      <c r="Z1049" s="1">
        <v>0</v>
      </c>
      <c r="AA1049" s="1" t="s">
        <v>2</v>
      </c>
      <c r="AB1049" s="1" t="s">
        <v>1</v>
      </c>
      <c r="AC1049" s="3">
        <v>46106</v>
      </c>
      <c r="AD1049" s="2" t="s">
        <v>7</v>
      </c>
      <c r="AE1049" s="1" t="s">
        <v>841</v>
      </c>
    </row>
    <row r="1050" spans="1:31" ht="39.65" customHeight="1">
      <c r="A1050" s="1" t="s">
        <v>631</v>
      </c>
      <c r="B1050" s="1" t="s">
        <v>629</v>
      </c>
      <c r="C1050" s="1" t="s">
        <v>633</v>
      </c>
      <c r="D1050" s="1" t="s">
        <v>848</v>
      </c>
      <c r="E1050" s="1" t="s">
        <v>40</v>
      </c>
      <c r="F1050" s="2" t="s">
        <v>7</v>
      </c>
      <c r="G1050" s="2">
        <f>VLOOKUP(Tabla1[[#This Row],[NOMBRE DE SERIE]],CCD!$A$3:$D$181,2,0)</f>
        <v>15</v>
      </c>
      <c r="H1050" s="1" t="s">
        <v>2243</v>
      </c>
      <c r="I1050" s="2">
        <v>1</v>
      </c>
      <c r="J1050" s="2">
        <v>0</v>
      </c>
      <c r="K1050" s="2">
        <v>0</v>
      </c>
      <c r="L1050" s="2">
        <f>VLOOKUP(Tabla1[[#This Row],[NoMBRE DE SuBSERIE]],CCD!$C$3:$D$181,2,0)</f>
        <v>13</v>
      </c>
      <c r="M1050" s="1" t="s">
        <v>2443</v>
      </c>
      <c r="N1050" s="2" t="s">
        <v>7</v>
      </c>
      <c r="O1050" s="2" t="s">
        <v>7</v>
      </c>
      <c r="P1050" s="2" t="s">
        <v>7</v>
      </c>
      <c r="Q1050" s="1" t="s">
        <v>679</v>
      </c>
      <c r="R1050" s="2" t="s">
        <v>8</v>
      </c>
      <c r="S1050" s="2" t="s">
        <v>8</v>
      </c>
      <c r="T1050" s="2" t="s">
        <v>671</v>
      </c>
      <c r="U1050" s="2" t="s">
        <v>7</v>
      </c>
      <c r="V1050" s="2" t="s">
        <v>7</v>
      </c>
      <c r="W1050" s="2" t="s">
        <v>8</v>
      </c>
      <c r="X1050" s="2">
        <v>0</v>
      </c>
      <c r="Y1050" s="1" t="s">
        <v>1453</v>
      </c>
      <c r="Z1050" s="1">
        <v>0</v>
      </c>
      <c r="AA1050" s="1" t="s">
        <v>2</v>
      </c>
      <c r="AB1050" s="1" t="s">
        <v>1</v>
      </c>
      <c r="AC1050" s="3">
        <v>46106</v>
      </c>
      <c r="AD1050" s="2" t="s">
        <v>7</v>
      </c>
      <c r="AE1050" s="1" t="s">
        <v>841</v>
      </c>
    </row>
    <row r="1051" spans="1:31" ht="39.65" customHeight="1">
      <c r="A1051" s="1" t="s">
        <v>631</v>
      </c>
      <c r="B1051" s="1" t="s">
        <v>629</v>
      </c>
      <c r="C1051" s="1" t="s">
        <v>633</v>
      </c>
      <c r="D1051" s="1" t="s">
        <v>848</v>
      </c>
      <c r="E1051" s="1" t="s">
        <v>40</v>
      </c>
      <c r="F1051" s="2" t="s">
        <v>7</v>
      </c>
      <c r="G1051" s="2">
        <f>VLOOKUP(Tabla1[[#This Row],[NOMBRE DE SERIE]],CCD!$A$3:$D$181,2,0)</f>
        <v>15</v>
      </c>
      <c r="H1051" s="1" t="s">
        <v>2243</v>
      </c>
      <c r="I1051" s="2">
        <v>1</v>
      </c>
      <c r="J1051" s="2">
        <v>0</v>
      </c>
      <c r="K1051" s="2">
        <v>0</v>
      </c>
      <c r="L1051" s="2">
        <f>VLOOKUP(Tabla1[[#This Row],[NoMBRE DE SuBSERIE]],CCD!$C$3:$D$181,2,0)</f>
        <v>13</v>
      </c>
      <c r="M1051" s="1" t="s">
        <v>2443</v>
      </c>
      <c r="N1051" s="2" t="s">
        <v>7</v>
      </c>
      <c r="O1051" s="2" t="s">
        <v>7</v>
      </c>
      <c r="P1051" s="2" t="s">
        <v>7</v>
      </c>
      <c r="Q1051" s="1" t="s">
        <v>637</v>
      </c>
      <c r="R1051" s="2" t="s">
        <v>233</v>
      </c>
      <c r="S1051" s="2" t="s">
        <v>8</v>
      </c>
      <c r="T1051" s="2" t="s">
        <v>671</v>
      </c>
      <c r="U1051" s="2" t="s">
        <v>7</v>
      </c>
      <c r="V1051" s="2" t="s">
        <v>7</v>
      </c>
      <c r="W1051" s="2" t="s">
        <v>8</v>
      </c>
      <c r="X1051" s="2">
        <v>0</v>
      </c>
      <c r="Y1051" s="1" t="s">
        <v>1454</v>
      </c>
      <c r="Z1051" s="1">
        <v>0</v>
      </c>
      <c r="AA1051" s="1" t="s">
        <v>2</v>
      </c>
      <c r="AB1051" s="1" t="s">
        <v>1</v>
      </c>
      <c r="AC1051" s="3">
        <v>46106</v>
      </c>
      <c r="AD1051" s="2" t="s">
        <v>7</v>
      </c>
      <c r="AE1051" s="1" t="s">
        <v>841</v>
      </c>
    </row>
    <row r="1052" spans="1:31" ht="39.65" customHeight="1">
      <c r="A1052" s="1" t="s">
        <v>631</v>
      </c>
      <c r="B1052" s="1" t="s">
        <v>629</v>
      </c>
      <c r="C1052" s="1" t="s">
        <v>633</v>
      </c>
      <c r="D1052" s="1" t="s">
        <v>848</v>
      </c>
      <c r="E1052" s="1" t="s">
        <v>40</v>
      </c>
      <c r="F1052" s="2" t="s">
        <v>7</v>
      </c>
      <c r="G1052" s="2">
        <f>VLOOKUP(Tabla1[[#This Row],[NOMBRE DE SERIE]],CCD!$A$3:$D$181,2,0)</f>
        <v>15</v>
      </c>
      <c r="H1052" s="1" t="s">
        <v>2243</v>
      </c>
      <c r="I1052" s="2">
        <v>1</v>
      </c>
      <c r="J1052" s="2">
        <v>0</v>
      </c>
      <c r="K1052" s="2">
        <v>0</v>
      </c>
      <c r="L1052" s="2">
        <f>VLOOKUP(Tabla1[[#This Row],[NoMBRE DE SuBSERIE]],CCD!$C$3:$D$181,2,0)</f>
        <v>13</v>
      </c>
      <c r="M1052" s="1" t="s">
        <v>2443</v>
      </c>
      <c r="N1052" s="2" t="s">
        <v>7</v>
      </c>
      <c r="O1052" s="2" t="s">
        <v>7</v>
      </c>
      <c r="P1052" s="2" t="s">
        <v>7</v>
      </c>
      <c r="Q1052" s="1" t="s">
        <v>680</v>
      </c>
      <c r="R1052" s="2" t="s">
        <v>8</v>
      </c>
      <c r="S1052" s="2" t="s">
        <v>8</v>
      </c>
      <c r="T1052" s="2" t="s">
        <v>671</v>
      </c>
      <c r="U1052" s="2" t="s">
        <v>7</v>
      </c>
      <c r="V1052" s="2" t="s">
        <v>7</v>
      </c>
      <c r="W1052" s="2" t="s">
        <v>8</v>
      </c>
      <c r="X1052" s="2">
        <v>0</v>
      </c>
      <c r="Y1052" s="1" t="s">
        <v>1455</v>
      </c>
      <c r="Z1052" s="1">
        <v>0</v>
      </c>
      <c r="AA1052" s="1" t="s">
        <v>2</v>
      </c>
      <c r="AB1052" s="1" t="s">
        <v>1</v>
      </c>
      <c r="AC1052" s="3">
        <v>46106</v>
      </c>
      <c r="AD1052" s="2" t="s">
        <v>7</v>
      </c>
      <c r="AE1052" s="1" t="s">
        <v>841</v>
      </c>
    </row>
    <row r="1053" spans="1:31" ht="39.65" customHeight="1">
      <c r="A1053" s="1" t="s">
        <v>631</v>
      </c>
      <c r="B1053" s="1" t="s">
        <v>629</v>
      </c>
      <c r="C1053" s="1" t="s">
        <v>633</v>
      </c>
      <c r="D1053" s="1" t="s">
        <v>848</v>
      </c>
      <c r="E1053" s="1" t="s">
        <v>40</v>
      </c>
      <c r="F1053" s="2" t="s">
        <v>7</v>
      </c>
      <c r="G1053" s="2">
        <f>VLOOKUP(Tabla1[[#This Row],[NOMBRE DE SERIE]],CCD!$A$3:$D$181,2,0)</f>
        <v>15</v>
      </c>
      <c r="H1053" s="1" t="s">
        <v>2243</v>
      </c>
      <c r="I1053" s="2">
        <v>1</v>
      </c>
      <c r="J1053" s="2">
        <v>0</v>
      </c>
      <c r="K1053" s="2">
        <v>0</v>
      </c>
      <c r="L1053" s="2">
        <f>VLOOKUP(Tabla1[[#This Row],[NoMBRE DE SuBSERIE]],CCD!$C$3:$D$181,2,0)</f>
        <v>13</v>
      </c>
      <c r="M1053" s="1" t="s">
        <v>2443</v>
      </c>
      <c r="N1053" s="2" t="s">
        <v>7</v>
      </c>
      <c r="O1053" s="2" t="s">
        <v>7</v>
      </c>
      <c r="P1053" s="2" t="s">
        <v>7</v>
      </c>
      <c r="Q1053" s="1" t="s">
        <v>861</v>
      </c>
      <c r="R1053" s="2" t="s">
        <v>8</v>
      </c>
      <c r="S1053" s="2" t="s">
        <v>8</v>
      </c>
      <c r="T1053" s="2" t="s">
        <v>671</v>
      </c>
      <c r="U1053" s="2" t="s">
        <v>7</v>
      </c>
      <c r="V1053" s="2" t="s">
        <v>7</v>
      </c>
      <c r="W1053" s="2" t="s">
        <v>8</v>
      </c>
      <c r="X1053" s="2">
        <v>0</v>
      </c>
      <c r="Y1053" s="1" t="s">
        <v>1456</v>
      </c>
      <c r="Z1053" s="1">
        <v>0</v>
      </c>
      <c r="AA1053" s="1" t="s">
        <v>2</v>
      </c>
      <c r="AB1053" s="1" t="s">
        <v>1</v>
      </c>
      <c r="AC1053" s="3">
        <v>46106</v>
      </c>
      <c r="AD1053" s="2" t="s">
        <v>7</v>
      </c>
      <c r="AE1053" s="1" t="s">
        <v>841</v>
      </c>
    </row>
    <row r="1054" spans="1:31" ht="39.65" customHeight="1">
      <c r="A1054" s="1" t="s">
        <v>631</v>
      </c>
      <c r="B1054" s="1" t="s">
        <v>629</v>
      </c>
      <c r="C1054" s="1" t="s">
        <v>633</v>
      </c>
      <c r="D1054" s="1" t="s">
        <v>848</v>
      </c>
      <c r="E1054" s="1" t="s">
        <v>40</v>
      </c>
      <c r="F1054" s="2" t="s">
        <v>7</v>
      </c>
      <c r="G1054" s="2">
        <f>VLOOKUP(Tabla1[[#This Row],[NOMBRE DE SERIE]],CCD!$A$3:$D$181,2,0)</f>
        <v>15</v>
      </c>
      <c r="H1054" s="1" t="s">
        <v>2243</v>
      </c>
      <c r="I1054" s="2">
        <v>1</v>
      </c>
      <c r="J1054" s="2">
        <v>0</v>
      </c>
      <c r="K1054" s="2">
        <v>0</v>
      </c>
      <c r="L1054" s="2">
        <f>VLOOKUP(Tabla1[[#This Row],[NoMBRE DE SuBSERIE]],CCD!$C$3:$D$181,2,0)</f>
        <v>13</v>
      </c>
      <c r="M1054" s="1" t="s">
        <v>2443</v>
      </c>
      <c r="N1054" s="2" t="s">
        <v>7</v>
      </c>
      <c r="O1054" s="2" t="s">
        <v>7</v>
      </c>
      <c r="P1054" s="2" t="s">
        <v>7</v>
      </c>
      <c r="Q1054" s="1" t="s">
        <v>2097</v>
      </c>
      <c r="R1054" s="2" t="s">
        <v>233</v>
      </c>
      <c r="S1054" s="2" t="s">
        <v>8</v>
      </c>
      <c r="T1054" s="2" t="s">
        <v>671</v>
      </c>
      <c r="U1054" s="2" t="s">
        <v>7</v>
      </c>
      <c r="V1054" s="2" t="s">
        <v>7</v>
      </c>
      <c r="W1054" s="2" t="s">
        <v>8</v>
      </c>
      <c r="X1054" s="2">
        <v>0</v>
      </c>
      <c r="Y1054" s="1" t="s">
        <v>1457</v>
      </c>
      <c r="Z1054" s="1">
        <v>0</v>
      </c>
      <c r="AA1054" s="1" t="s">
        <v>2</v>
      </c>
      <c r="AB1054" s="1" t="s">
        <v>1</v>
      </c>
      <c r="AC1054" s="3">
        <v>46106</v>
      </c>
      <c r="AD1054" s="2" t="s">
        <v>7</v>
      </c>
      <c r="AE1054" s="1" t="s">
        <v>841</v>
      </c>
    </row>
    <row r="1055" spans="1:31" ht="39.65" customHeight="1">
      <c r="A1055" s="1" t="s">
        <v>631</v>
      </c>
      <c r="B1055" s="1" t="s">
        <v>629</v>
      </c>
      <c r="C1055" s="1" t="s">
        <v>633</v>
      </c>
      <c r="D1055" s="1" t="s">
        <v>848</v>
      </c>
      <c r="E1055" s="1" t="s">
        <v>40</v>
      </c>
      <c r="F1055" s="2" t="s">
        <v>7</v>
      </c>
      <c r="G1055" s="2">
        <f>VLOOKUP(Tabla1[[#This Row],[NOMBRE DE SERIE]],CCD!$A$3:$D$181,2,0)</f>
        <v>15</v>
      </c>
      <c r="H1055" s="1" t="s">
        <v>2243</v>
      </c>
      <c r="I1055" s="2">
        <v>1</v>
      </c>
      <c r="J1055" s="2">
        <v>0</v>
      </c>
      <c r="K1055" s="2">
        <v>0</v>
      </c>
      <c r="L1055" s="2">
        <f>VLOOKUP(Tabla1[[#This Row],[NoMBRE DE SuBSERIE]],CCD!$C$3:$D$181,2,0)</f>
        <v>14</v>
      </c>
      <c r="M1055" s="1" t="s">
        <v>681</v>
      </c>
      <c r="N1055" s="2" t="s">
        <v>7</v>
      </c>
      <c r="O1055" s="2" t="s">
        <v>7</v>
      </c>
      <c r="P1055" s="2" t="s">
        <v>7</v>
      </c>
      <c r="Q1055" s="1" t="s">
        <v>907</v>
      </c>
      <c r="R1055" s="2" t="s">
        <v>8</v>
      </c>
      <c r="S1055" s="2" t="s">
        <v>8</v>
      </c>
      <c r="T1055" s="2" t="s">
        <v>634</v>
      </c>
      <c r="U1055" s="2" t="s">
        <v>7</v>
      </c>
      <c r="V1055" s="2" t="s">
        <v>7</v>
      </c>
      <c r="W1055" s="2" t="s">
        <v>8</v>
      </c>
      <c r="X1055" s="2">
        <v>0</v>
      </c>
      <c r="Y1055" s="1" t="s">
        <v>1458</v>
      </c>
      <c r="Z1055" s="1">
        <v>0</v>
      </c>
      <c r="AA1055" s="1" t="s">
        <v>2</v>
      </c>
      <c r="AB1055" s="1" t="s">
        <v>1</v>
      </c>
      <c r="AC1055" s="3">
        <v>46106</v>
      </c>
      <c r="AD1055" s="2" t="s">
        <v>7</v>
      </c>
      <c r="AE1055" s="1" t="s">
        <v>841</v>
      </c>
    </row>
    <row r="1056" spans="1:31" ht="39.65" customHeight="1">
      <c r="A1056" s="1" t="s">
        <v>631</v>
      </c>
      <c r="B1056" s="1" t="s">
        <v>629</v>
      </c>
      <c r="C1056" s="1" t="s">
        <v>633</v>
      </c>
      <c r="D1056" s="1" t="s">
        <v>848</v>
      </c>
      <c r="E1056" s="1" t="s">
        <v>40</v>
      </c>
      <c r="F1056" s="2" t="s">
        <v>7</v>
      </c>
      <c r="G1056" s="2">
        <f>VLOOKUP(Tabla1[[#This Row],[NOMBRE DE SERIE]],CCD!$A$3:$D$181,2,0)</f>
        <v>15</v>
      </c>
      <c r="H1056" s="1" t="s">
        <v>2243</v>
      </c>
      <c r="I1056" s="2">
        <v>1</v>
      </c>
      <c r="J1056" s="2">
        <v>0</v>
      </c>
      <c r="K1056" s="2">
        <v>0</v>
      </c>
      <c r="L1056" s="2">
        <f>VLOOKUP(Tabla1[[#This Row],[NoMBRE DE SuBSERIE]],CCD!$C$3:$D$181,2,0)</f>
        <v>14</v>
      </c>
      <c r="M1056" s="1" t="s">
        <v>681</v>
      </c>
      <c r="N1056" s="2" t="s">
        <v>7</v>
      </c>
      <c r="O1056" s="2" t="s">
        <v>7</v>
      </c>
      <c r="P1056" s="2" t="s">
        <v>7</v>
      </c>
      <c r="Q1056" s="1" t="s">
        <v>648</v>
      </c>
      <c r="R1056" s="2" t="s">
        <v>233</v>
      </c>
      <c r="S1056" s="2" t="s">
        <v>8</v>
      </c>
      <c r="T1056" s="2" t="s">
        <v>634</v>
      </c>
      <c r="U1056" s="2" t="s">
        <v>7</v>
      </c>
      <c r="V1056" s="2" t="s">
        <v>7</v>
      </c>
      <c r="W1056" s="2" t="s">
        <v>8</v>
      </c>
      <c r="X1056" s="2">
        <v>0</v>
      </c>
      <c r="Y1056" s="1" t="s">
        <v>1459</v>
      </c>
      <c r="Z1056" s="1">
        <v>0</v>
      </c>
      <c r="AA1056" s="1" t="s">
        <v>2</v>
      </c>
      <c r="AB1056" s="1" t="s">
        <v>1</v>
      </c>
      <c r="AC1056" s="3">
        <v>46106</v>
      </c>
      <c r="AD1056" s="2" t="s">
        <v>7</v>
      </c>
      <c r="AE1056" s="1" t="s">
        <v>841</v>
      </c>
    </row>
    <row r="1057" spans="1:31" ht="39.65" customHeight="1">
      <c r="A1057" s="1" t="s">
        <v>631</v>
      </c>
      <c r="B1057" s="1" t="s">
        <v>629</v>
      </c>
      <c r="C1057" s="1" t="s">
        <v>633</v>
      </c>
      <c r="D1057" s="1" t="s">
        <v>848</v>
      </c>
      <c r="E1057" s="1" t="s">
        <v>40</v>
      </c>
      <c r="F1057" s="2" t="s">
        <v>7</v>
      </c>
      <c r="G1057" s="2">
        <f>VLOOKUP(Tabla1[[#This Row],[NOMBRE DE SERIE]],CCD!$A$3:$D$181,2,0)</f>
        <v>15</v>
      </c>
      <c r="H1057" s="1" t="s">
        <v>2243</v>
      </c>
      <c r="I1057" s="2">
        <v>1</v>
      </c>
      <c r="J1057" s="2">
        <v>0</v>
      </c>
      <c r="K1057" s="2">
        <v>0</v>
      </c>
      <c r="L1057" s="2">
        <f>VLOOKUP(Tabla1[[#This Row],[NoMBRE DE SuBSERIE]],CCD!$C$3:$D$181,2,0)</f>
        <v>14</v>
      </c>
      <c r="M1057" s="1" t="s">
        <v>681</v>
      </c>
      <c r="N1057" s="2" t="s">
        <v>7</v>
      </c>
      <c r="O1057" s="2" t="s">
        <v>7</v>
      </c>
      <c r="P1057" s="2" t="s">
        <v>7</v>
      </c>
      <c r="Q1057" s="1" t="s">
        <v>643</v>
      </c>
      <c r="R1057" s="2" t="s">
        <v>233</v>
      </c>
      <c r="S1057" s="2" t="s">
        <v>8</v>
      </c>
      <c r="T1057" s="2" t="s">
        <v>634</v>
      </c>
      <c r="U1057" s="2" t="s">
        <v>7</v>
      </c>
      <c r="V1057" s="2" t="s">
        <v>7</v>
      </c>
      <c r="W1057" s="2" t="s">
        <v>8</v>
      </c>
      <c r="X1057" s="2">
        <v>0</v>
      </c>
      <c r="Y1057" s="1" t="s">
        <v>1460</v>
      </c>
      <c r="Z1057" s="1">
        <v>0</v>
      </c>
      <c r="AA1057" s="1" t="s">
        <v>2</v>
      </c>
      <c r="AB1057" s="1" t="s">
        <v>1</v>
      </c>
      <c r="AC1057" s="3">
        <v>46106</v>
      </c>
      <c r="AD1057" s="2" t="s">
        <v>7</v>
      </c>
      <c r="AE1057" s="1" t="s">
        <v>841</v>
      </c>
    </row>
    <row r="1058" spans="1:31" ht="39.65" customHeight="1">
      <c r="A1058" s="1" t="s">
        <v>631</v>
      </c>
      <c r="B1058" s="1" t="s">
        <v>629</v>
      </c>
      <c r="C1058" s="1" t="s">
        <v>633</v>
      </c>
      <c r="D1058" s="1" t="s">
        <v>848</v>
      </c>
      <c r="E1058" s="1" t="s">
        <v>40</v>
      </c>
      <c r="F1058" s="2" t="s">
        <v>7</v>
      </c>
      <c r="G1058" s="2">
        <f>VLOOKUP(Tabla1[[#This Row],[NOMBRE DE SERIE]],CCD!$A$3:$D$181,2,0)</f>
        <v>15</v>
      </c>
      <c r="H1058" s="1" t="s">
        <v>2243</v>
      </c>
      <c r="I1058" s="2">
        <v>1</v>
      </c>
      <c r="J1058" s="2">
        <v>0</v>
      </c>
      <c r="K1058" s="2">
        <v>0</v>
      </c>
      <c r="L1058" s="2">
        <f>VLOOKUP(Tabla1[[#This Row],[NoMBRE DE SuBSERIE]],CCD!$C$3:$D$181,2,0)</f>
        <v>14</v>
      </c>
      <c r="M1058" s="1" t="s">
        <v>681</v>
      </c>
      <c r="N1058" s="2" t="s">
        <v>7</v>
      </c>
      <c r="O1058" s="2" t="s">
        <v>7</v>
      </c>
      <c r="P1058" s="2" t="s">
        <v>7</v>
      </c>
      <c r="Q1058" s="1" t="s">
        <v>853</v>
      </c>
      <c r="R1058" s="2" t="s">
        <v>244</v>
      </c>
      <c r="S1058" s="2" t="s">
        <v>8</v>
      </c>
      <c r="T1058" s="2" t="s">
        <v>634</v>
      </c>
      <c r="U1058" s="2" t="s">
        <v>7</v>
      </c>
      <c r="V1058" s="2" t="s">
        <v>7</v>
      </c>
      <c r="W1058" s="2" t="s">
        <v>8</v>
      </c>
      <c r="X1058" s="2">
        <v>0</v>
      </c>
      <c r="Y1058" s="1" t="s">
        <v>1461</v>
      </c>
      <c r="Z1058" s="1">
        <v>0</v>
      </c>
      <c r="AA1058" s="1" t="s">
        <v>2</v>
      </c>
      <c r="AB1058" s="1" t="s">
        <v>1</v>
      </c>
      <c r="AC1058" s="3">
        <v>46106</v>
      </c>
      <c r="AD1058" s="2" t="s">
        <v>7</v>
      </c>
      <c r="AE1058" s="1" t="s">
        <v>841</v>
      </c>
    </row>
    <row r="1059" spans="1:31" ht="39.65" customHeight="1">
      <c r="A1059" s="1" t="s">
        <v>631</v>
      </c>
      <c r="B1059" s="1" t="s">
        <v>629</v>
      </c>
      <c r="C1059" s="1" t="s">
        <v>633</v>
      </c>
      <c r="D1059" s="1" t="s">
        <v>848</v>
      </c>
      <c r="E1059" s="1" t="s">
        <v>40</v>
      </c>
      <c r="F1059" s="2" t="s">
        <v>7</v>
      </c>
      <c r="G1059" s="2">
        <f>VLOOKUP(Tabla1[[#This Row],[NOMBRE DE SERIE]],CCD!$A$3:$D$181,2,0)</f>
        <v>15</v>
      </c>
      <c r="H1059" s="1" t="s">
        <v>2243</v>
      </c>
      <c r="I1059" s="2">
        <v>1</v>
      </c>
      <c r="J1059" s="2">
        <v>0</v>
      </c>
      <c r="K1059" s="2">
        <v>0</v>
      </c>
      <c r="L1059" s="2">
        <f>VLOOKUP(Tabla1[[#This Row],[NoMBRE DE SuBSERIE]],CCD!$C$3:$D$181,2,0)</f>
        <v>14</v>
      </c>
      <c r="M1059" s="1" t="s">
        <v>681</v>
      </c>
      <c r="N1059" s="2" t="s">
        <v>7</v>
      </c>
      <c r="O1059" s="2" t="s">
        <v>7</v>
      </c>
      <c r="P1059" s="2" t="s">
        <v>7</v>
      </c>
      <c r="Q1059" s="1" t="s">
        <v>649</v>
      </c>
      <c r="R1059" s="2" t="s">
        <v>8</v>
      </c>
      <c r="S1059" s="2" t="s">
        <v>8</v>
      </c>
      <c r="T1059" s="2" t="s">
        <v>634</v>
      </c>
      <c r="U1059" s="2" t="s">
        <v>7</v>
      </c>
      <c r="V1059" s="2" t="s">
        <v>7</v>
      </c>
      <c r="W1059" s="2" t="s">
        <v>8</v>
      </c>
      <c r="X1059" s="2">
        <v>0</v>
      </c>
      <c r="Y1059" s="1" t="s">
        <v>1462</v>
      </c>
      <c r="Z1059" s="1">
        <v>0</v>
      </c>
      <c r="AA1059" s="1" t="s">
        <v>2</v>
      </c>
      <c r="AB1059" s="1" t="s">
        <v>1</v>
      </c>
      <c r="AC1059" s="3">
        <v>46106</v>
      </c>
      <c r="AD1059" s="2" t="s">
        <v>7</v>
      </c>
      <c r="AE1059" s="1" t="s">
        <v>841</v>
      </c>
    </row>
    <row r="1060" spans="1:31" ht="39.65" customHeight="1">
      <c r="A1060" s="1" t="s">
        <v>631</v>
      </c>
      <c r="B1060" s="1" t="s">
        <v>629</v>
      </c>
      <c r="C1060" s="1" t="s">
        <v>633</v>
      </c>
      <c r="D1060" s="1" t="s">
        <v>848</v>
      </c>
      <c r="E1060" s="1" t="s">
        <v>40</v>
      </c>
      <c r="F1060" s="2" t="s">
        <v>7</v>
      </c>
      <c r="G1060" s="2">
        <f>VLOOKUP(Tabla1[[#This Row],[NOMBRE DE SERIE]],CCD!$A$3:$D$181,2,0)</f>
        <v>15</v>
      </c>
      <c r="H1060" s="1" t="s">
        <v>2243</v>
      </c>
      <c r="I1060" s="2">
        <v>1</v>
      </c>
      <c r="J1060" s="2">
        <v>0</v>
      </c>
      <c r="K1060" s="2">
        <v>0</v>
      </c>
      <c r="L1060" s="2">
        <f>VLOOKUP(Tabla1[[#This Row],[NoMBRE DE SuBSERIE]],CCD!$C$3:$D$181,2,0)</f>
        <v>14</v>
      </c>
      <c r="M1060" s="1" t="s">
        <v>681</v>
      </c>
      <c r="N1060" s="2" t="s">
        <v>7</v>
      </c>
      <c r="O1060" s="2" t="s">
        <v>7</v>
      </c>
      <c r="P1060" s="2" t="s">
        <v>7</v>
      </c>
      <c r="Q1060" s="1" t="s">
        <v>908</v>
      </c>
      <c r="R1060" s="2" t="s">
        <v>8</v>
      </c>
      <c r="S1060" s="2" t="s">
        <v>8</v>
      </c>
      <c r="T1060" s="2" t="s">
        <v>634</v>
      </c>
      <c r="U1060" s="2" t="s">
        <v>7</v>
      </c>
      <c r="V1060" s="2" t="s">
        <v>7</v>
      </c>
      <c r="W1060" s="2" t="s">
        <v>8</v>
      </c>
      <c r="X1060" s="2">
        <v>0</v>
      </c>
      <c r="Y1060" s="1" t="s">
        <v>1463</v>
      </c>
      <c r="Z1060" s="1">
        <v>0</v>
      </c>
      <c r="AA1060" s="1" t="s">
        <v>2</v>
      </c>
      <c r="AB1060" s="1" t="s">
        <v>1</v>
      </c>
      <c r="AC1060" s="3">
        <v>46106</v>
      </c>
      <c r="AD1060" s="2" t="s">
        <v>7</v>
      </c>
      <c r="AE1060" s="1" t="s">
        <v>841</v>
      </c>
    </row>
    <row r="1061" spans="1:31" ht="39.65" customHeight="1">
      <c r="A1061" s="1" t="s">
        <v>631</v>
      </c>
      <c r="B1061" s="1" t="s">
        <v>629</v>
      </c>
      <c r="C1061" s="1" t="s">
        <v>633</v>
      </c>
      <c r="D1061" s="1" t="s">
        <v>848</v>
      </c>
      <c r="E1061" s="1" t="s">
        <v>40</v>
      </c>
      <c r="F1061" s="2" t="s">
        <v>7</v>
      </c>
      <c r="G1061" s="2">
        <f>VLOOKUP(Tabla1[[#This Row],[NOMBRE DE SERIE]],CCD!$A$3:$D$181,2,0)</f>
        <v>15</v>
      </c>
      <c r="H1061" s="1" t="s">
        <v>2243</v>
      </c>
      <c r="I1061" s="2">
        <v>1</v>
      </c>
      <c r="J1061" s="2">
        <v>0</v>
      </c>
      <c r="K1061" s="2">
        <v>0</v>
      </c>
      <c r="L1061" s="2">
        <f>VLOOKUP(Tabla1[[#This Row],[NoMBRE DE SuBSERIE]],CCD!$C$3:$D$181,2,0)</f>
        <v>14</v>
      </c>
      <c r="M1061" s="1" t="s">
        <v>681</v>
      </c>
      <c r="N1061" s="2" t="s">
        <v>7</v>
      </c>
      <c r="O1061" s="2" t="s">
        <v>7</v>
      </c>
      <c r="P1061" s="2" t="s">
        <v>7</v>
      </c>
      <c r="Q1061" s="1" t="s">
        <v>642</v>
      </c>
      <c r="R1061" s="2" t="s">
        <v>8</v>
      </c>
      <c r="S1061" s="2" t="s">
        <v>8</v>
      </c>
      <c r="T1061" s="2" t="s">
        <v>634</v>
      </c>
      <c r="U1061" s="2" t="s">
        <v>7</v>
      </c>
      <c r="V1061" s="2" t="s">
        <v>7</v>
      </c>
      <c r="W1061" s="2" t="s">
        <v>8</v>
      </c>
      <c r="X1061" s="2">
        <v>0</v>
      </c>
      <c r="Y1061" s="1" t="s">
        <v>1464</v>
      </c>
      <c r="Z1061" s="1">
        <v>0</v>
      </c>
      <c r="AA1061" s="1" t="s">
        <v>2</v>
      </c>
      <c r="AB1061" s="1" t="s">
        <v>1</v>
      </c>
      <c r="AC1061" s="3">
        <v>46106</v>
      </c>
      <c r="AD1061" s="2" t="s">
        <v>7</v>
      </c>
      <c r="AE1061" s="1" t="s">
        <v>841</v>
      </c>
    </row>
    <row r="1062" spans="1:31" ht="39.65" customHeight="1">
      <c r="A1062" s="1" t="s">
        <v>631</v>
      </c>
      <c r="B1062" s="1" t="s">
        <v>629</v>
      </c>
      <c r="C1062" s="1" t="s">
        <v>633</v>
      </c>
      <c r="D1062" s="1" t="s">
        <v>848</v>
      </c>
      <c r="E1062" s="1" t="s">
        <v>40</v>
      </c>
      <c r="F1062" s="2" t="s">
        <v>7</v>
      </c>
      <c r="G1062" s="2">
        <f>VLOOKUP(Tabla1[[#This Row],[NOMBRE DE SERIE]],CCD!$A$3:$D$181,2,0)</f>
        <v>15</v>
      </c>
      <c r="H1062" s="1" t="s">
        <v>2243</v>
      </c>
      <c r="I1062" s="2">
        <v>1</v>
      </c>
      <c r="J1062" s="2">
        <v>0</v>
      </c>
      <c r="K1062" s="2">
        <v>0</v>
      </c>
      <c r="L1062" s="2">
        <f>VLOOKUP(Tabla1[[#This Row],[NoMBRE DE SuBSERIE]],CCD!$C$3:$D$181,2,0)</f>
        <v>14</v>
      </c>
      <c r="M1062" s="1" t="s">
        <v>681</v>
      </c>
      <c r="N1062" s="2" t="s">
        <v>7</v>
      </c>
      <c r="O1062" s="2" t="s">
        <v>7</v>
      </c>
      <c r="P1062" s="2" t="s">
        <v>7</v>
      </c>
      <c r="Q1062" s="1" t="s">
        <v>65</v>
      </c>
      <c r="R1062" s="2" t="s">
        <v>8</v>
      </c>
      <c r="S1062" s="2" t="s">
        <v>8</v>
      </c>
      <c r="T1062" s="2" t="s">
        <v>634</v>
      </c>
      <c r="U1062" s="2" t="s">
        <v>7</v>
      </c>
      <c r="V1062" s="2" t="s">
        <v>7</v>
      </c>
      <c r="W1062" s="2" t="s">
        <v>8</v>
      </c>
      <c r="X1062" s="2">
        <v>0</v>
      </c>
      <c r="Y1062" s="1" t="s">
        <v>1465</v>
      </c>
      <c r="Z1062" s="1">
        <v>0</v>
      </c>
      <c r="AA1062" s="1" t="s">
        <v>2</v>
      </c>
      <c r="AB1062" s="1" t="s">
        <v>1</v>
      </c>
      <c r="AC1062" s="3">
        <v>46106</v>
      </c>
      <c r="AD1062" s="2" t="s">
        <v>7</v>
      </c>
      <c r="AE1062" s="1" t="s">
        <v>841</v>
      </c>
    </row>
    <row r="1063" spans="1:31" ht="39.65" customHeight="1">
      <c r="A1063" s="1" t="s">
        <v>631</v>
      </c>
      <c r="B1063" s="1" t="s">
        <v>629</v>
      </c>
      <c r="C1063" s="1" t="s">
        <v>633</v>
      </c>
      <c r="D1063" s="1" t="s">
        <v>848</v>
      </c>
      <c r="E1063" s="1" t="s">
        <v>40</v>
      </c>
      <c r="F1063" s="2" t="s">
        <v>7</v>
      </c>
      <c r="G1063" s="2">
        <f>VLOOKUP(Tabla1[[#This Row],[NOMBRE DE SERIE]],CCD!$A$3:$D$181,2,0)</f>
        <v>15</v>
      </c>
      <c r="H1063" s="1" t="s">
        <v>2243</v>
      </c>
      <c r="I1063" s="2">
        <v>1</v>
      </c>
      <c r="J1063" s="2">
        <v>0</v>
      </c>
      <c r="K1063" s="2">
        <v>0</v>
      </c>
      <c r="L1063" s="2">
        <f>VLOOKUP(Tabla1[[#This Row],[NoMBRE DE SuBSERIE]],CCD!$C$3:$D$181,2,0)</f>
        <v>14</v>
      </c>
      <c r="M1063" s="1" t="s">
        <v>681</v>
      </c>
      <c r="N1063" s="2" t="s">
        <v>7</v>
      </c>
      <c r="O1063" s="2" t="s">
        <v>7</v>
      </c>
      <c r="P1063" s="2" t="s">
        <v>7</v>
      </c>
      <c r="Q1063" s="1" t="s">
        <v>1047</v>
      </c>
      <c r="R1063" s="2" t="s">
        <v>233</v>
      </c>
      <c r="S1063" s="2" t="s">
        <v>8</v>
      </c>
      <c r="T1063" s="2" t="s">
        <v>634</v>
      </c>
      <c r="U1063" s="2" t="s">
        <v>7</v>
      </c>
      <c r="V1063" s="2" t="s">
        <v>7</v>
      </c>
      <c r="W1063" s="2" t="s">
        <v>8</v>
      </c>
      <c r="X1063" s="2">
        <v>0</v>
      </c>
      <c r="Y1063" s="1" t="s">
        <v>1466</v>
      </c>
      <c r="Z1063" s="1">
        <v>0</v>
      </c>
      <c r="AA1063" s="1" t="s">
        <v>2</v>
      </c>
      <c r="AB1063" s="1" t="s">
        <v>1</v>
      </c>
      <c r="AC1063" s="3">
        <v>46106</v>
      </c>
      <c r="AD1063" s="2" t="s">
        <v>7</v>
      </c>
      <c r="AE1063" s="1" t="s">
        <v>841</v>
      </c>
    </row>
    <row r="1064" spans="1:31" ht="39.65" customHeight="1">
      <c r="A1064" s="1" t="s">
        <v>631</v>
      </c>
      <c r="B1064" s="1" t="s">
        <v>629</v>
      </c>
      <c r="C1064" s="1" t="s">
        <v>633</v>
      </c>
      <c r="D1064" s="1" t="s">
        <v>848</v>
      </c>
      <c r="E1064" s="1" t="s">
        <v>40</v>
      </c>
      <c r="F1064" s="2" t="s">
        <v>7</v>
      </c>
      <c r="G1064" s="2">
        <f>VLOOKUP(Tabla1[[#This Row],[NOMBRE DE SERIE]],CCD!$A$3:$D$181,2,0)</f>
        <v>15</v>
      </c>
      <c r="H1064" s="1" t="s">
        <v>2243</v>
      </c>
      <c r="I1064" s="2">
        <v>1</v>
      </c>
      <c r="J1064" s="2">
        <v>0</v>
      </c>
      <c r="K1064" s="2">
        <v>0</v>
      </c>
      <c r="L1064" s="2">
        <f>VLOOKUP(Tabla1[[#This Row],[NoMBRE DE SuBSERIE]],CCD!$C$3:$D$181,2,0)</f>
        <v>14</v>
      </c>
      <c r="M1064" s="1" t="s">
        <v>681</v>
      </c>
      <c r="N1064" s="2" t="s">
        <v>7</v>
      </c>
      <c r="O1064" s="2" t="s">
        <v>7</v>
      </c>
      <c r="P1064" s="2" t="s">
        <v>7</v>
      </c>
      <c r="Q1064" s="1" t="s">
        <v>909</v>
      </c>
      <c r="R1064" s="2" t="s">
        <v>8</v>
      </c>
      <c r="S1064" s="2" t="s">
        <v>8</v>
      </c>
      <c r="T1064" s="2" t="s">
        <v>634</v>
      </c>
      <c r="U1064" s="2" t="s">
        <v>7</v>
      </c>
      <c r="V1064" s="2" t="s">
        <v>7</v>
      </c>
      <c r="W1064" s="2" t="s">
        <v>8</v>
      </c>
      <c r="X1064" s="2">
        <v>0</v>
      </c>
      <c r="Y1064" s="1" t="s">
        <v>1467</v>
      </c>
      <c r="Z1064" s="1">
        <v>0</v>
      </c>
      <c r="AA1064" s="1" t="s">
        <v>2</v>
      </c>
      <c r="AB1064" s="1" t="s">
        <v>1</v>
      </c>
      <c r="AC1064" s="3">
        <v>46106</v>
      </c>
      <c r="AD1064" s="2" t="s">
        <v>7</v>
      </c>
      <c r="AE1064" s="1" t="s">
        <v>841</v>
      </c>
    </row>
    <row r="1065" spans="1:31" ht="39.65" customHeight="1">
      <c r="A1065" s="1" t="s">
        <v>631</v>
      </c>
      <c r="B1065" s="1" t="s">
        <v>629</v>
      </c>
      <c r="C1065" s="1" t="s">
        <v>633</v>
      </c>
      <c r="D1065" s="1" t="s">
        <v>848</v>
      </c>
      <c r="E1065" s="1" t="s">
        <v>40</v>
      </c>
      <c r="F1065" s="2" t="s">
        <v>7</v>
      </c>
      <c r="G1065" s="2">
        <f>VLOOKUP(Tabla1[[#This Row],[NOMBRE DE SERIE]],CCD!$A$3:$D$181,2,0)</f>
        <v>15</v>
      </c>
      <c r="H1065" s="1" t="s">
        <v>2243</v>
      </c>
      <c r="I1065" s="2">
        <v>1</v>
      </c>
      <c r="J1065" s="2">
        <v>0</v>
      </c>
      <c r="K1065" s="2">
        <v>0</v>
      </c>
      <c r="L1065" s="2">
        <f>VLOOKUP(Tabla1[[#This Row],[NoMBRE DE SuBSERIE]],CCD!$C$3:$D$181,2,0)</f>
        <v>14</v>
      </c>
      <c r="M1065" s="1" t="s">
        <v>681</v>
      </c>
      <c r="N1065" s="2" t="s">
        <v>7</v>
      </c>
      <c r="O1065" s="2" t="s">
        <v>7</v>
      </c>
      <c r="P1065" s="2" t="s">
        <v>7</v>
      </c>
      <c r="Q1065" s="1" t="s">
        <v>650</v>
      </c>
      <c r="R1065" s="2" t="s">
        <v>8</v>
      </c>
      <c r="S1065" s="2" t="s">
        <v>8</v>
      </c>
      <c r="T1065" s="2" t="s">
        <v>634</v>
      </c>
      <c r="U1065" s="2" t="s">
        <v>7</v>
      </c>
      <c r="V1065" s="2" t="s">
        <v>7</v>
      </c>
      <c r="W1065" s="2" t="s">
        <v>8</v>
      </c>
      <c r="X1065" s="2">
        <v>0</v>
      </c>
      <c r="Y1065" s="1" t="s">
        <v>1468</v>
      </c>
      <c r="Z1065" s="1">
        <v>0</v>
      </c>
      <c r="AA1065" s="1" t="s">
        <v>2</v>
      </c>
      <c r="AB1065" s="1" t="s">
        <v>1</v>
      </c>
      <c r="AC1065" s="3">
        <v>46106</v>
      </c>
      <c r="AD1065" s="2" t="s">
        <v>7</v>
      </c>
      <c r="AE1065" s="1" t="s">
        <v>841</v>
      </c>
    </row>
    <row r="1066" spans="1:31" ht="39.65" customHeight="1">
      <c r="A1066" s="1" t="s">
        <v>631</v>
      </c>
      <c r="B1066" s="1" t="s">
        <v>629</v>
      </c>
      <c r="C1066" s="1" t="s">
        <v>633</v>
      </c>
      <c r="D1066" s="1" t="s">
        <v>848</v>
      </c>
      <c r="E1066" s="1" t="s">
        <v>40</v>
      </c>
      <c r="F1066" s="2" t="s">
        <v>7</v>
      </c>
      <c r="G1066" s="2">
        <f>VLOOKUP(Tabla1[[#This Row],[NOMBRE DE SERIE]],CCD!$A$3:$D$181,2,0)</f>
        <v>15</v>
      </c>
      <c r="H1066" s="1" t="s">
        <v>2243</v>
      </c>
      <c r="I1066" s="2">
        <v>1</v>
      </c>
      <c r="J1066" s="2">
        <v>0</v>
      </c>
      <c r="K1066" s="2">
        <v>0</v>
      </c>
      <c r="L1066" s="2">
        <f>VLOOKUP(Tabla1[[#This Row],[NoMBRE DE SuBSERIE]],CCD!$C$3:$D$181,2,0)</f>
        <v>14</v>
      </c>
      <c r="M1066" s="1" t="s">
        <v>681</v>
      </c>
      <c r="N1066" s="2" t="s">
        <v>7</v>
      </c>
      <c r="O1066" s="2" t="s">
        <v>7</v>
      </c>
      <c r="P1066" s="2" t="s">
        <v>7</v>
      </c>
      <c r="Q1066" s="1" t="s">
        <v>651</v>
      </c>
      <c r="R1066" s="2" t="s">
        <v>244</v>
      </c>
      <c r="S1066" s="2" t="s">
        <v>8</v>
      </c>
      <c r="T1066" s="2" t="s">
        <v>634</v>
      </c>
      <c r="U1066" s="2" t="s">
        <v>7</v>
      </c>
      <c r="V1066" s="2" t="s">
        <v>7</v>
      </c>
      <c r="W1066" s="2" t="s">
        <v>8</v>
      </c>
      <c r="X1066" s="2">
        <v>0</v>
      </c>
      <c r="Y1066" s="1" t="s">
        <v>1469</v>
      </c>
      <c r="Z1066" s="1">
        <v>0</v>
      </c>
      <c r="AA1066" s="1" t="s">
        <v>2</v>
      </c>
      <c r="AB1066" s="1" t="s">
        <v>1</v>
      </c>
      <c r="AC1066" s="3">
        <v>46106</v>
      </c>
      <c r="AD1066" s="2" t="s">
        <v>7</v>
      </c>
      <c r="AE1066" s="1" t="s">
        <v>841</v>
      </c>
    </row>
    <row r="1067" spans="1:31" ht="39.65" customHeight="1">
      <c r="A1067" s="1" t="s">
        <v>631</v>
      </c>
      <c r="B1067" s="1" t="s">
        <v>629</v>
      </c>
      <c r="C1067" s="1" t="s">
        <v>633</v>
      </c>
      <c r="D1067" s="1" t="s">
        <v>848</v>
      </c>
      <c r="E1067" s="1" t="s">
        <v>40</v>
      </c>
      <c r="F1067" s="2" t="s">
        <v>7</v>
      </c>
      <c r="G1067" s="2">
        <f>VLOOKUP(Tabla1[[#This Row],[NOMBRE DE SERIE]],CCD!$A$3:$D$181,2,0)</f>
        <v>15</v>
      </c>
      <c r="H1067" s="1" t="s">
        <v>2243</v>
      </c>
      <c r="I1067" s="2">
        <v>1</v>
      </c>
      <c r="J1067" s="2">
        <v>0</v>
      </c>
      <c r="K1067" s="2">
        <v>0</v>
      </c>
      <c r="L1067" s="2">
        <f>VLOOKUP(Tabla1[[#This Row],[NoMBRE DE SuBSERIE]],CCD!$C$3:$D$181,2,0)</f>
        <v>14</v>
      </c>
      <c r="M1067" s="1" t="s">
        <v>681</v>
      </c>
      <c r="N1067" s="2" t="s">
        <v>7</v>
      </c>
      <c r="O1067" s="2" t="s">
        <v>7</v>
      </c>
      <c r="P1067" s="2" t="s">
        <v>7</v>
      </c>
      <c r="Q1067" s="1" t="s">
        <v>652</v>
      </c>
      <c r="R1067" s="2" t="s">
        <v>244</v>
      </c>
      <c r="S1067" s="2" t="s">
        <v>8</v>
      </c>
      <c r="T1067" s="2" t="s">
        <v>634</v>
      </c>
      <c r="U1067" s="2" t="s">
        <v>7</v>
      </c>
      <c r="V1067" s="2" t="s">
        <v>7</v>
      </c>
      <c r="W1067" s="2" t="s">
        <v>8</v>
      </c>
      <c r="X1067" s="2">
        <v>0</v>
      </c>
      <c r="Y1067" s="1" t="s">
        <v>1470</v>
      </c>
      <c r="Z1067" s="1">
        <v>0</v>
      </c>
      <c r="AA1067" s="1" t="s">
        <v>2</v>
      </c>
      <c r="AB1067" s="1" t="s">
        <v>1</v>
      </c>
      <c r="AC1067" s="3">
        <v>46106</v>
      </c>
      <c r="AD1067" s="2" t="s">
        <v>7</v>
      </c>
      <c r="AE1067" s="1" t="s">
        <v>841</v>
      </c>
    </row>
    <row r="1068" spans="1:31" ht="39.65" customHeight="1">
      <c r="A1068" s="1" t="s">
        <v>631</v>
      </c>
      <c r="B1068" s="1" t="s">
        <v>629</v>
      </c>
      <c r="C1068" s="1" t="s">
        <v>633</v>
      </c>
      <c r="D1068" s="1" t="s">
        <v>848</v>
      </c>
      <c r="E1068" s="1" t="s">
        <v>40</v>
      </c>
      <c r="F1068" s="2" t="s">
        <v>7</v>
      </c>
      <c r="G1068" s="2">
        <f>VLOOKUP(Tabla1[[#This Row],[NOMBRE DE SERIE]],CCD!$A$3:$D$181,2,0)</f>
        <v>15</v>
      </c>
      <c r="H1068" s="1" t="s">
        <v>2243</v>
      </c>
      <c r="I1068" s="2">
        <v>1</v>
      </c>
      <c r="J1068" s="2">
        <v>0</v>
      </c>
      <c r="K1068" s="2">
        <v>0</v>
      </c>
      <c r="L1068" s="2">
        <f>VLOOKUP(Tabla1[[#This Row],[NoMBRE DE SuBSERIE]],CCD!$C$3:$D$181,2,0)</f>
        <v>14</v>
      </c>
      <c r="M1068" s="1" t="s">
        <v>681</v>
      </c>
      <c r="N1068" s="2" t="s">
        <v>7</v>
      </c>
      <c r="O1068" s="2" t="s">
        <v>7</v>
      </c>
      <c r="P1068" s="2" t="s">
        <v>7</v>
      </c>
      <c r="Q1068" s="1" t="s">
        <v>2123</v>
      </c>
      <c r="R1068" s="2" t="s">
        <v>244</v>
      </c>
      <c r="S1068" s="2" t="s">
        <v>8</v>
      </c>
      <c r="T1068" s="2" t="s">
        <v>634</v>
      </c>
      <c r="U1068" s="2" t="s">
        <v>7</v>
      </c>
      <c r="V1068" s="2" t="s">
        <v>7</v>
      </c>
      <c r="W1068" s="2" t="s">
        <v>8</v>
      </c>
      <c r="X1068" s="2">
        <v>0</v>
      </c>
      <c r="Y1068" s="1" t="s">
        <v>1471</v>
      </c>
      <c r="Z1068" s="1">
        <v>0</v>
      </c>
      <c r="AA1068" s="1" t="s">
        <v>2</v>
      </c>
      <c r="AB1068" s="1" t="s">
        <v>1</v>
      </c>
      <c r="AC1068" s="3">
        <v>46106</v>
      </c>
      <c r="AD1068" s="2" t="s">
        <v>7</v>
      </c>
      <c r="AE1068" s="1" t="s">
        <v>841</v>
      </c>
    </row>
    <row r="1069" spans="1:31" ht="39.65" customHeight="1">
      <c r="A1069" s="1" t="s">
        <v>631</v>
      </c>
      <c r="B1069" s="1" t="s">
        <v>629</v>
      </c>
      <c r="C1069" s="1" t="s">
        <v>633</v>
      </c>
      <c r="D1069" s="1" t="s">
        <v>848</v>
      </c>
      <c r="E1069" s="1" t="s">
        <v>40</v>
      </c>
      <c r="F1069" s="2" t="s">
        <v>7</v>
      </c>
      <c r="G1069" s="2">
        <f>VLOOKUP(Tabla1[[#This Row],[NOMBRE DE SERIE]],CCD!$A$3:$D$181,2,0)</f>
        <v>15</v>
      </c>
      <c r="H1069" s="1" t="s">
        <v>2243</v>
      </c>
      <c r="I1069" s="2">
        <v>1</v>
      </c>
      <c r="J1069" s="2">
        <v>0</v>
      </c>
      <c r="K1069" s="2">
        <v>0</v>
      </c>
      <c r="L1069" s="2">
        <f>VLOOKUP(Tabla1[[#This Row],[NoMBRE DE SuBSERIE]],CCD!$C$3:$D$181,2,0)</f>
        <v>14</v>
      </c>
      <c r="M1069" s="1" t="s">
        <v>681</v>
      </c>
      <c r="N1069" s="2" t="s">
        <v>7</v>
      </c>
      <c r="O1069" s="2" t="s">
        <v>7</v>
      </c>
      <c r="P1069" s="2" t="s">
        <v>7</v>
      </c>
      <c r="Q1069" s="1" t="s">
        <v>653</v>
      </c>
      <c r="R1069" s="2" t="s">
        <v>233</v>
      </c>
      <c r="S1069" s="2" t="s">
        <v>8</v>
      </c>
      <c r="T1069" s="2" t="s">
        <v>634</v>
      </c>
      <c r="U1069" s="2" t="s">
        <v>7</v>
      </c>
      <c r="V1069" s="2" t="s">
        <v>7</v>
      </c>
      <c r="W1069" s="2" t="s">
        <v>8</v>
      </c>
      <c r="X1069" s="2">
        <v>0</v>
      </c>
      <c r="Y1069" s="1" t="s">
        <v>1472</v>
      </c>
      <c r="Z1069" s="1">
        <v>0</v>
      </c>
      <c r="AA1069" s="1" t="s">
        <v>2</v>
      </c>
      <c r="AB1069" s="1" t="s">
        <v>1</v>
      </c>
      <c r="AC1069" s="3">
        <v>46106</v>
      </c>
      <c r="AD1069" s="2" t="s">
        <v>7</v>
      </c>
      <c r="AE1069" s="1" t="s">
        <v>841</v>
      </c>
    </row>
    <row r="1070" spans="1:31" ht="39.65" customHeight="1">
      <c r="A1070" s="1" t="s">
        <v>631</v>
      </c>
      <c r="B1070" s="1" t="s">
        <v>629</v>
      </c>
      <c r="C1070" s="1" t="s">
        <v>633</v>
      </c>
      <c r="D1070" s="1" t="s">
        <v>848</v>
      </c>
      <c r="E1070" s="1" t="s">
        <v>40</v>
      </c>
      <c r="F1070" s="2" t="s">
        <v>7</v>
      </c>
      <c r="G1070" s="2">
        <f>VLOOKUP(Tabla1[[#This Row],[NOMBRE DE SERIE]],CCD!$A$3:$D$181,2,0)</f>
        <v>15</v>
      </c>
      <c r="H1070" s="1" t="s">
        <v>2243</v>
      </c>
      <c r="I1070" s="2">
        <v>1</v>
      </c>
      <c r="J1070" s="2">
        <v>0</v>
      </c>
      <c r="K1070" s="2">
        <v>0</v>
      </c>
      <c r="L1070" s="2">
        <f>VLOOKUP(Tabla1[[#This Row],[NoMBRE DE SuBSERIE]],CCD!$C$3:$D$181,2,0)</f>
        <v>14</v>
      </c>
      <c r="M1070" s="1" t="s">
        <v>681</v>
      </c>
      <c r="N1070" s="2" t="s">
        <v>7</v>
      </c>
      <c r="O1070" s="2" t="s">
        <v>7</v>
      </c>
      <c r="P1070" s="2" t="s">
        <v>7</v>
      </c>
      <c r="Q1070" s="1" t="s">
        <v>654</v>
      </c>
      <c r="R1070" s="2" t="s">
        <v>233</v>
      </c>
      <c r="S1070" s="2" t="s">
        <v>8</v>
      </c>
      <c r="T1070" s="2" t="s">
        <v>634</v>
      </c>
      <c r="U1070" s="2" t="s">
        <v>7</v>
      </c>
      <c r="V1070" s="2" t="s">
        <v>7</v>
      </c>
      <c r="W1070" s="2" t="s">
        <v>8</v>
      </c>
      <c r="X1070" s="2">
        <v>0</v>
      </c>
      <c r="Y1070" s="1" t="s">
        <v>1473</v>
      </c>
      <c r="Z1070" s="1">
        <v>0</v>
      </c>
      <c r="AA1070" s="1" t="s">
        <v>2</v>
      </c>
      <c r="AB1070" s="1" t="s">
        <v>1</v>
      </c>
      <c r="AC1070" s="3">
        <v>46106</v>
      </c>
      <c r="AD1070" s="2" t="s">
        <v>7</v>
      </c>
      <c r="AE1070" s="1" t="s">
        <v>841</v>
      </c>
    </row>
    <row r="1071" spans="1:31" ht="39.65" customHeight="1">
      <c r="A1071" s="1" t="s">
        <v>631</v>
      </c>
      <c r="B1071" s="1" t="s">
        <v>629</v>
      </c>
      <c r="C1071" s="1" t="s">
        <v>633</v>
      </c>
      <c r="D1071" s="1" t="s">
        <v>848</v>
      </c>
      <c r="E1071" s="1" t="s">
        <v>40</v>
      </c>
      <c r="F1071" s="2" t="s">
        <v>7</v>
      </c>
      <c r="G1071" s="2">
        <f>VLOOKUP(Tabla1[[#This Row],[NOMBRE DE SERIE]],CCD!$A$3:$D$181,2,0)</f>
        <v>15</v>
      </c>
      <c r="H1071" s="1" t="s">
        <v>2243</v>
      </c>
      <c r="I1071" s="2">
        <v>1</v>
      </c>
      <c r="J1071" s="2">
        <v>0</v>
      </c>
      <c r="K1071" s="2">
        <v>0</v>
      </c>
      <c r="L1071" s="2">
        <f>VLOOKUP(Tabla1[[#This Row],[NoMBRE DE SuBSERIE]],CCD!$C$3:$D$181,2,0)</f>
        <v>14</v>
      </c>
      <c r="M1071" s="1" t="s">
        <v>681</v>
      </c>
      <c r="N1071" s="2" t="s">
        <v>7</v>
      </c>
      <c r="O1071" s="2" t="s">
        <v>7</v>
      </c>
      <c r="P1071" s="2" t="s">
        <v>7</v>
      </c>
      <c r="Q1071" s="1" t="s">
        <v>655</v>
      </c>
      <c r="R1071" s="2" t="s">
        <v>244</v>
      </c>
      <c r="S1071" s="2" t="s">
        <v>8</v>
      </c>
      <c r="T1071" s="2" t="s">
        <v>634</v>
      </c>
      <c r="U1071" s="2" t="s">
        <v>7</v>
      </c>
      <c r="V1071" s="2" t="s">
        <v>7</v>
      </c>
      <c r="W1071" s="2" t="s">
        <v>8</v>
      </c>
      <c r="X1071" s="2">
        <v>0</v>
      </c>
      <c r="Y1071" s="1" t="s">
        <v>1474</v>
      </c>
      <c r="Z1071" s="1">
        <v>0</v>
      </c>
      <c r="AA1071" s="1" t="s">
        <v>2</v>
      </c>
      <c r="AB1071" s="1" t="s">
        <v>1</v>
      </c>
      <c r="AC1071" s="3">
        <v>46106</v>
      </c>
      <c r="AD1071" s="2" t="s">
        <v>7</v>
      </c>
      <c r="AE1071" s="1" t="s">
        <v>841</v>
      </c>
    </row>
    <row r="1072" spans="1:31" ht="39.65" customHeight="1">
      <c r="A1072" s="1" t="s">
        <v>631</v>
      </c>
      <c r="B1072" s="1" t="s">
        <v>629</v>
      </c>
      <c r="C1072" s="1" t="s">
        <v>633</v>
      </c>
      <c r="D1072" s="1" t="s">
        <v>848</v>
      </c>
      <c r="E1072" s="1" t="s">
        <v>40</v>
      </c>
      <c r="F1072" s="2" t="s">
        <v>7</v>
      </c>
      <c r="G1072" s="2">
        <f>VLOOKUP(Tabla1[[#This Row],[NOMBRE DE SERIE]],CCD!$A$3:$D$181,2,0)</f>
        <v>15</v>
      </c>
      <c r="H1072" s="1" t="s">
        <v>2243</v>
      </c>
      <c r="I1072" s="2">
        <v>1</v>
      </c>
      <c r="J1072" s="2">
        <v>0</v>
      </c>
      <c r="K1072" s="2">
        <v>0</v>
      </c>
      <c r="L1072" s="2">
        <f>VLOOKUP(Tabla1[[#This Row],[NoMBRE DE SuBSERIE]],CCD!$C$3:$D$181,2,0)</f>
        <v>14</v>
      </c>
      <c r="M1072" s="1" t="s">
        <v>681</v>
      </c>
      <c r="N1072" s="2" t="s">
        <v>7</v>
      </c>
      <c r="O1072" s="2" t="s">
        <v>7</v>
      </c>
      <c r="P1072" s="2" t="s">
        <v>7</v>
      </c>
      <c r="Q1072" s="1" t="s">
        <v>656</v>
      </c>
      <c r="R1072" s="2" t="s">
        <v>244</v>
      </c>
      <c r="S1072" s="2" t="s">
        <v>8</v>
      </c>
      <c r="T1072" s="2" t="s">
        <v>634</v>
      </c>
      <c r="U1072" s="2" t="s">
        <v>7</v>
      </c>
      <c r="V1072" s="2" t="s">
        <v>7</v>
      </c>
      <c r="W1072" s="2" t="s">
        <v>8</v>
      </c>
      <c r="X1072" s="2">
        <v>0</v>
      </c>
      <c r="Y1072" s="1" t="s">
        <v>1475</v>
      </c>
      <c r="Z1072" s="1">
        <v>0</v>
      </c>
      <c r="AA1072" s="1" t="s">
        <v>2</v>
      </c>
      <c r="AB1072" s="1" t="s">
        <v>1</v>
      </c>
      <c r="AC1072" s="3">
        <v>46106</v>
      </c>
      <c r="AD1072" s="2" t="s">
        <v>7</v>
      </c>
      <c r="AE1072" s="1" t="s">
        <v>841</v>
      </c>
    </row>
    <row r="1073" spans="1:31" ht="39.65" customHeight="1">
      <c r="A1073" s="1" t="s">
        <v>631</v>
      </c>
      <c r="B1073" s="1" t="s">
        <v>629</v>
      </c>
      <c r="C1073" s="1" t="s">
        <v>633</v>
      </c>
      <c r="D1073" s="1" t="s">
        <v>848</v>
      </c>
      <c r="E1073" s="1" t="s">
        <v>40</v>
      </c>
      <c r="F1073" s="2" t="s">
        <v>7</v>
      </c>
      <c r="G1073" s="2">
        <f>VLOOKUP(Tabla1[[#This Row],[NOMBRE DE SERIE]],CCD!$A$3:$D$181,2,0)</f>
        <v>15</v>
      </c>
      <c r="H1073" s="1" t="s">
        <v>2243</v>
      </c>
      <c r="I1073" s="2">
        <v>1</v>
      </c>
      <c r="J1073" s="2">
        <v>0</v>
      </c>
      <c r="K1073" s="2">
        <v>0</v>
      </c>
      <c r="L1073" s="2">
        <f>VLOOKUP(Tabla1[[#This Row],[NoMBRE DE SuBSERIE]],CCD!$C$3:$D$181,2,0)</f>
        <v>14</v>
      </c>
      <c r="M1073" s="1" t="s">
        <v>681</v>
      </c>
      <c r="N1073" s="2" t="s">
        <v>7</v>
      </c>
      <c r="O1073" s="2" t="s">
        <v>7</v>
      </c>
      <c r="P1073" s="2" t="s">
        <v>7</v>
      </c>
      <c r="Q1073" s="1" t="s">
        <v>1058</v>
      </c>
      <c r="R1073" s="2" t="s">
        <v>244</v>
      </c>
      <c r="S1073" s="2" t="s">
        <v>8</v>
      </c>
      <c r="T1073" s="2" t="s">
        <v>634</v>
      </c>
      <c r="U1073" s="2" t="s">
        <v>7</v>
      </c>
      <c r="V1073" s="2" t="s">
        <v>7</v>
      </c>
      <c r="W1073" s="2" t="s">
        <v>8</v>
      </c>
      <c r="X1073" s="2">
        <v>0</v>
      </c>
      <c r="Y1073" s="1" t="s">
        <v>1476</v>
      </c>
      <c r="Z1073" s="1">
        <v>0</v>
      </c>
      <c r="AA1073" s="1" t="s">
        <v>2</v>
      </c>
      <c r="AB1073" s="1" t="s">
        <v>1</v>
      </c>
      <c r="AC1073" s="3">
        <v>46106</v>
      </c>
      <c r="AD1073" s="2" t="s">
        <v>7</v>
      </c>
      <c r="AE1073" s="1" t="s">
        <v>841</v>
      </c>
    </row>
    <row r="1074" spans="1:31" ht="39.65" customHeight="1">
      <c r="A1074" s="1" t="s">
        <v>631</v>
      </c>
      <c r="B1074" s="1" t="s">
        <v>629</v>
      </c>
      <c r="C1074" s="1" t="s">
        <v>633</v>
      </c>
      <c r="D1074" s="1" t="s">
        <v>848</v>
      </c>
      <c r="E1074" s="1" t="s">
        <v>40</v>
      </c>
      <c r="F1074" s="2" t="s">
        <v>7</v>
      </c>
      <c r="G1074" s="2">
        <f>VLOOKUP(Tabla1[[#This Row],[NOMBRE DE SERIE]],CCD!$A$3:$D$181,2,0)</f>
        <v>15</v>
      </c>
      <c r="H1074" s="1" t="s">
        <v>2243</v>
      </c>
      <c r="I1074" s="2">
        <v>1</v>
      </c>
      <c r="J1074" s="2">
        <v>0</v>
      </c>
      <c r="K1074" s="2">
        <v>0</v>
      </c>
      <c r="L1074" s="2">
        <f>VLOOKUP(Tabla1[[#This Row],[NoMBRE DE SuBSERIE]],CCD!$C$3:$D$181,2,0)</f>
        <v>14</v>
      </c>
      <c r="M1074" s="1" t="s">
        <v>681</v>
      </c>
      <c r="N1074" s="2" t="s">
        <v>7</v>
      </c>
      <c r="O1074" s="2" t="s">
        <v>7</v>
      </c>
      <c r="P1074" s="2" t="s">
        <v>7</v>
      </c>
      <c r="Q1074" s="1" t="s">
        <v>657</v>
      </c>
      <c r="R1074" s="2" t="s">
        <v>244</v>
      </c>
      <c r="S1074" s="2" t="s">
        <v>8</v>
      </c>
      <c r="T1074" s="2" t="s">
        <v>634</v>
      </c>
      <c r="U1074" s="2" t="s">
        <v>7</v>
      </c>
      <c r="V1074" s="2" t="s">
        <v>7</v>
      </c>
      <c r="W1074" s="2" t="s">
        <v>8</v>
      </c>
      <c r="X1074" s="2">
        <v>0</v>
      </c>
      <c r="Y1074" s="1" t="s">
        <v>1477</v>
      </c>
      <c r="Z1074" s="1">
        <v>0</v>
      </c>
      <c r="AA1074" s="1" t="s">
        <v>2</v>
      </c>
      <c r="AB1074" s="1" t="s">
        <v>1</v>
      </c>
      <c r="AC1074" s="3">
        <v>46106</v>
      </c>
      <c r="AD1074" s="2" t="s">
        <v>7</v>
      </c>
      <c r="AE1074" s="1" t="s">
        <v>841</v>
      </c>
    </row>
    <row r="1075" spans="1:31" ht="39.65" customHeight="1">
      <c r="A1075" s="1" t="s">
        <v>631</v>
      </c>
      <c r="B1075" s="1" t="s">
        <v>629</v>
      </c>
      <c r="C1075" s="1" t="s">
        <v>633</v>
      </c>
      <c r="D1075" s="1" t="s">
        <v>848</v>
      </c>
      <c r="E1075" s="1" t="s">
        <v>40</v>
      </c>
      <c r="F1075" s="2" t="s">
        <v>7</v>
      </c>
      <c r="G1075" s="2">
        <f>VLOOKUP(Tabla1[[#This Row],[NOMBRE DE SERIE]],CCD!$A$3:$D$181,2,0)</f>
        <v>15</v>
      </c>
      <c r="H1075" s="1" t="s">
        <v>2243</v>
      </c>
      <c r="I1075" s="2">
        <v>1</v>
      </c>
      <c r="J1075" s="2">
        <v>0</v>
      </c>
      <c r="K1075" s="2">
        <v>0</v>
      </c>
      <c r="L1075" s="2">
        <f>VLOOKUP(Tabla1[[#This Row],[NoMBRE DE SuBSERIE]],CCD!$C$3:$D$181,2,0)</f>
        <v>14</v>
      </c>
      <c r="M1075" s="1" t="s">
        <v>681</v>
      </c>
      <c r="N1075" s="2" t="s">
        <v>7</v>
      </c>
      <c r="O1075" s="2" t="s">
        <v>7</v>
      </c>
      <c r="P1075" s="2" t="s">
        <v>7</v>
      </c>
      <c r="Q1075" s="1" t="s">
        <v>912</v>
      </c>
      <c r="R1075" s="2" t="s">
        <v>244</v>
      </c>
      <c r="S1075" s="2" t="s">
        <v>8</v>
      </c>
      <c r="T1075" s="2" t="s">
        <v>634</v>
      </c>
      <c r="U1075" s="2" t="s">
        <v>7</v>
      </c>
      <c r="V1075" s="2" t="s">
        <v>7</v>
      </c>
      <c r="W1075" s="2" t="s">
        <v>8</v>
      </c>
      <c r="X1075" s="2">
        <v>0</v>
      </c>
      <c r="Y1075" s="1" t="s">
        <v>1478</v>
      </c>
      <c r="Z1075" s="1">
        <v>0</v>
      </c>
      <c r="AA1075" s="1" t="s">
        <v>2</v>
      </c>
      <c r="AB1075" s="1" t="s">
        <v>1</v>
      </c>
      <c r="AC1075" s="3">
        <v>46106</v>
      </c>
      <c r="AD1075" s="2" t="s">
        <v>7</v>
      </c>
      <c r="AE1075" s="1" t="s">
        <v>841</v>
      </c>
    </row>
    <row r="1076" spans="1:31" ht="39.65" customHeight="1">
      <c r="A1076" s="1" t="s">
        <v>631</v>
      </c>
      <c r="B1076" s="1" t="s">
        <v>629</v>
      </c>
      <c r="C1076" s="1" t="s">
        <v>633</v>
      </c>
      <c r="D1076" s="1" t="s">
        <v>848</v>
      </c>
      <c r="E1076" s="1" t="s">
        <v>40</v>
      </c>
      <c r="F1076" s="2" t="s">
        <v>7</v>
      </c>
      <c r="G1076" s="2">
        <f>VLOOKUP(Tabla1[[#This Row],[NOMBRE DE SERIE]],CCD!$A$3:$D$181,2,0)</f>
        <v>15</v>
      </c>
      <c r="H1076" s="1" t="s">
        <v>2243</v>
      </c>
      <c r="I1076" s="2">
        <v>1</v>
      </c>
      <c r="J1076" s="2">
        <v>0</v>
      </c>
      <c r="K1076" s="2">
        <v>0</v>
      </c>
      <c r="L1076" s="2">
        <f>VLOOKUP(Tabla1[[#This Row],[NoMBRE DE SuBSERIE]],CCD!$C$3:$D$181,2,0)</f>
        <v>14</v>
      </c>
      <c r="M1076" s="1" t="s">
        <v>681</v>
      </c>
      <c r="N1076" s="2" t="s">
        <v>7</v>
      </c>
      <c r="O1076" s="2" t="s">
        <v>7</v>
      </c>
      <c r="P1076" s="2" t="s">
        <v>7</v>
      </c>
      <c r="Q1076" s="1" t="s">
        <v>917</v>
      </c>
      <c r="R1076" s="2" t="s">
        <v>233</v>
      </c>
      <c r="S1076" s="2" t="s">
        <v>8</v>
      </c>
      <c r="T1076" s="2" t="s">
        <v>634</v>
      </c>
      <c r="U1076" s="2" t="s">
        <v>7</v>
      </c>
      <c r="V1076" s="2" t="s">
        <v>7</v>
      </c>
      <c r="W1076" s="2" t="s">
        <v>8</v>
      </c>
      <c r="X1076" s="2">
        <v>0</v>
      </c>
      <c r="Y1076" s="1" t="s">
        <v>1479</v>
      </c>
      <c r="Z1076" s="1">
        <v>0</v>
      </c>
      <c r="AA1076" s="1" t="s">
        <v>2</v>
      </c>
      <c r="AB1076" s="1" t="s">
        <v>1</v>
      </c>
      <c r="AC1076" s="3">
        <v>46106</v>
      </c>
      <c r="AD1076" s="2" t="s">
        <v>7</v>
      </c>
      <c r="AE1076" s="1" t="s">
        <v>841</v>
      </c>
    </row>
    <row r="1077" spans="1:31" ht="39.65" customHeight="1">
      <c r="A1077" s="1" t="s">
        <v>631</v>
      </c>
      <c r="B1077" s="1" t="s">
        <v>629</v>
      </c>
      <c r="C1077" s="1" t="s">
        <v>633</v>
      </c>
      <c r="D1077" s="1" t="s">
        <v>848</v>
      </c>
      <c r="E1077" s="1" t="s">
        <v>40</v>
      </c>
      <c r="F1077" s="2" t="s">
        <v>7</v>
      </c>
      <c r="G1077" s="2">
        <f>VLOOKUP(Tabla1[[#This Row],[NOMBRE DE SERIE]],CCD!$A$3:$D$181,2,0)</f>
        <v>15</v>
      </c>
      <c r="H1077" s="1" t="s">
        <v>2243</v>
      </c>
      <c r="I1077" s="2">
        <v>1</v>
      </c>
      <c r="J1077" s="2">
        <v>0</v>
      </c>
      <c r="K1077" s="2">
        <v>0</v>
      </c>
      <c r="L1077" s="2">
        <f>VLOOKUP(Tabla1[[#This Row],[NoMBRE DE SuBSERIE]],CCD!$C$3:$D$181,2,0)</f>
        <v>14</v>
      </c>
      <c r="M1077" s="1" t="s">
        <v>681</v>
      </c>
      <c r="N1077" s="2" t="s">
        <v>7</v>
      </c>
      <c r="O1077" s="2" t="s">
        <v>7</v>
      </c>
      <c r="P1077" s="2" t="s">
        <v>7</v>
      </c>
      <c r="Q1077" s="1" t="s">
        <v>918</v>
      </c>
      <c r="R1077" s="2" t="s">
        <v>244</v>
      </c>
      <c r="S1077" s="2" t="s">
        <v>8</v>
      </c>
      <c r="T1077" s="2" t="s">
        <v>634</v>
      </c>
      <c r="U1077" s="2" t="s">
        <v>7</v>
      </c>
      <c r="V1077" s="2" t="s">
        <v>7</v>
      </c>
      <c r="W1077" s="2" t="s">
        <v>8</v>
      </c>
      <c r="X1077" s="2">
        <v>0</v>
      </c>
      <c r="Y1077" s="1" t="s">
        <v>1480</v>
      </c>
      <c r="Z1077" s="1">
        <v>0</v>
      </c>
      <c r="AA1077" s="1" t="s">
        <v>2</v>
      </c>
      <c r="AB1077" s="1" t="s">
        <v>1</v>
      </c>
      <c r="AC1077" s="3">
        <v>46106</v>
      </c>
      <c r="AD1077" s="2" t="s">
        <v>7</v>
      </c>
      <c r="AE1077" s="1" t="s">
        <v>841</v>
      </c>
    </row>
    <row r="1078" spans="1:31" ht="39.65" customHeight="1">
      <c r="A1078" s="1" t="s">
        <v>631</v>
      </c>
      <c r="B1078" s="1" t="s">
        <v>629</v>
      </c>
      <c r="C1078" s="1" t="s">
        <v>633</v>
      </c>
      <c r="D1078" s="1" t="s">
        <v>848</v>
      </c>
      <c r="E1078" s="1" t="s">
        <v>40</v>
      </c>
      <c r="F1078" s="2" t="s">
        <v>7</v>
      </c>
      <c r="G1078" s="2">
        <f>VLOOKUP(Tabla1[[#This Row],[NOMBRE DE SERIE]],CCD!$A$3:$D$181,2,0)</f>
        <v>15</v>
      </c>
      <c r="H1078" s="1" t="s">
        <v>2243</v>
      </c>
      <c r="I1078" s="2">
        <v>1</v>
      </c>
      <c r="J1078" s="2">
        <v>0</v>
      </c>
      <c r="K1078" s="2">
        <v>0</v>
      </c>
      <c r="L1078" s="2">
        <f>VLOOKUP(Tabla1[[#This Row],[NoMBRE DE SuBSERIE]],CCD!$C$3:$D$181,2,0)</f>
        <v>14</v>
      </c>
      <c r="M1078" s="1" t="s">
        <v>681</v>
      </c>
      <c r="N1078" s="2" t="s">
        <v>7</v>
      </c>
      <c r="O1078" s="2" t="s">
        <v>7</v>
      </c>
      <c r="P1078" s="2" t="s">
        <v>7</v>
      </c>
      <c r="Q1078" s="1" t="s">
        <v>913</v>
      </c>
      <c r="R1078" s="2" t="s">
        <v>244</v>
      </c>
      <c r="S1078" s="2" t="s">
        <v>8</v>
      </c>
      <c r="T1078" s="2" t="s">
        <v>634</v>
      </c>
      <c r="U1078" s="2" t="s">
        <v>7</v>
      </c>
      <c r="V1078" s="2" t="s">
        <v>7</v>
      </c>
      <c r="W1078" s="2" t="s">
        <v>8</v>
      </c>
      <c r="X1078" s="2">
        <v>0</v>
      </c>
      <c r="Y1078" s="1" t="s">
        <v>1481</v>
      </c>
      <c r="Z1078" s="1">
        <v>0</v>
      </c>
      <c r="AA1078" s="1" t="s">
        <v>2</v>
      </c>
      <c r="AB1078" s="1" t="s">
        <v>1</v>
      </c>
      <c r="AC1078" s="3">
        <v>46106</v>
      </c>
      <c r="AD1078" s="2" t="s">
        <v>7</v>
      </c>
      <c r="AE1078" s="1" t="s">
        <v>841</v>
      </c>
    </row>
    <row r="1079" spans="1:31" ht="39.65" customHeight="1">
      <c r="A1079" s="1" t="s">
        <v>631</v>
      </c>
      <c r="B1079" s="1" t="s">
        <v>629</v>
      </c>
      <c r="C1079" s="1" t="s">
        <v>633</v>
      </c>
      <c r="D1079" s="1" t="s">
        <v>848</v>
      </c>
      <c r="E1079" s="1" t="s">
        <v>40</v>
      </c>
      <c r="F1079" s="2" t="s">
        <v>7</v>
      </c>
      <c r="G1079" s="2">
        <f>VLOOKUP(Tabla1[[#This Row],[NOMBRE DE SERIE]],CCD!$A$3:$D$181,2,0)</f>
        <v>15</v>
      </c>
      <c r="H1079" s="1" t="s">
        <v>2243</v>
      </c>
      <c r="I1079" s="2">
        <v>1</v>
      </c>
      <c r="J1079" s="2">
        <v>0</v>
      </c>
      <c r="K1079" s="2">
        <v>0</v>
      </c>
      <c r="L1079" s="2">
        <f>VLOOKUP(Tabla1[[#This Row],[NoMBRE DE SuBSERIE]],CCD!$C$3:$D$181,2,0)</f>
        <v>14</v>
      </c>
      <c r="M1079" s="1" t="s">
        <v>681</v>
      </c>
      <c r="N1079" s="2" t="s">
        <v>7</v>
      </c>
      <c r="O1079" s="2" t="s">
        <v>7</v>
      </c>
      <c r="P1079" s="2" t="s">
        <v>7</v>
      </c>
      <c r="Q1079" s="1" t="s">
        <v>2116</v>
      </c>
      <c r="R1079" s="2" t="s">
        <v>233</v>
      </c>
      <c r="S1079" s="2" t="s">
        <v>8</v>
      </c>
      <c r="T1079" s="2" t="s">
        <v>634</v>
      </c>
      <c r="U1079" s="2" t="s">
        <v>7</v>
      </c>
      <c r="V1079" s="2" t="s">
        <v>7</v>
      </c>
      <c r="W1079" s="2" t="s">
        <v>8</v>
      </c>
      <c r="X1079" s="2">
        <v>0</v>
      </c>
      <c r="Y1079" s="1" t="s">
        <v>1482</v>
      </c>
      <c r="Z1079" s="1">
        <v>0</v>
      </c>
      <c r="AA1079" s="1" t="s">
        <v>2</v>
      </c>
      <c r="AB1079" s="1" t="s">
        <v>1</v>
      </c>
      <c r="AC1079" s="3">
        <v>46106</v>
      </c>
      <c r="AD1079" s="2" t="s">
        <v>7</v>
      </c>
      <c r="AE1079" s="1" t="s">
        <v>841</v>
      </c>
    </row>
    <row r="1080" spans="1:31" ht="39.65" customHeight="1">
      <c r="A1080" s="1" t="s">
        <v>631</v>
      </c>
      <c r="B1080" s="1" t="s">
        <v>629</v>
      </c>
      <c r="C1080" s="1" t="s">
        <v>633</v>
      </c>
      <c r="D1080" s="1" t="s">
        <v>848</v>
      </c>
      <c r="E1080" s="1" t="s">
        <v>40</v>
      </c>
      <c r="F1080" s="2" t="s">
        <v>7</v>
      </c>
      <c r="G1080" s="2">
        <f>VLOOKUP(Tabla1[[#This Row],[NOMBRE DE SERIE]],CCD!$A$3:$D$181,2,0)</f>
        <v>15</v>
      </c>
      <c r="H1080" s="1" t="s">
        <v>2243</v>
      </c>
      <c r="I1080" s="2">
        <v>1</v>
      </c>
      <c r="J1080" s="2">
        <v>0</v>
      </c>
      <c r="K1080" s="2">
        <v>0</v>
      </c>
      <c r="L1080" s="2">
        <f>VLOOKUP(Tabla1[[#This Row],[NoMBRE DE SuBSERIE]],CCD!$C$3:$D$181,2,0)</f>
        <v>14</v>
      </c>
      <c r="M1080" s="1" t="s">
        <v>681</v>
      </c>
      <c r="N1080" s="2" t="s">
        <v>7</v>
      </c>
      <c r="O1080" s="2" t="s">
        <v>7</v>
      </c>
      <c r="P1080" s="2" t="s">
        <v>7</v>
      </c>
      <c r="Q1080" s="1" t="s">
        <v>636</v>
      </c>
      <c r="R1080" s="2" t="s">
        <v>233</v>
      </c>
      <c r="S1080" s="2" t="s">
        <v>8</v>
      </c>
      <c r="T1080" s="2" t="s">
        <v>634</v>
      </c>
      <c r="U1080" s="2" t="s">
        <v>7</v>
      </c>
      <c r="V1080" s="2" t="s">
        <v>7</v>
      </c>
      <c r="W1080" s="2" t="s">
        <v>8</v>
      </c>
      <c r="X1080" s="2">
        <v>0</v>
      </c>
      <c r="Y1080" s="1" t="s">
        <v>1483</v>
      </c>
      <c r="Z1080" s="1">
        <v>0</v>
      </c>
      <c r="AA1080" s="1" t="s">
        <v>2</v>
      </c>
      <c r="AB1080" s="1" t="s">
        <v>1</v>
      </c>
      <c r="AC1080" s="3">
        <v>46106</v>
      </c>
      <c r="AD1080" s="2" t="s">
        <v>7</v>
      </c>
      <c r="AE1080" s="1" t="s">
        <v>841</v>
      </c>
    </row>
    <row r="1081" spans="1:31" ht="39.65" customHeight="1">
      <c r="A1081" s="1" t="s">
        <v>631</v>
      </c>
      <c r="B1081" s="1" t="s">
        <v>629</v>
      </c>
      <c r="C1081" s="1" t="s">
        <v>633</v>
      </c>
      <c r="D1081" s="1" t="s">
        <v>848</v>
      </c>
      <c r="E1081" s="1" t="s">
        <v>40</v>
      </c>
      <c r="F1081" s="2" t="s">
        <v>7</v>
      </c>
      <c r="G1081" s="2">
        <f>VLOOKUP(Tabla1[[#This Row],[NOMBRE DE SERIE]],CCD!$A$3:$D$181,2,0)</f>
        <v>15</v>
      </c>
      <c r="H1081" s="1" t="s">
        <v>2243</v>
      </c>
      <c r="I1081" s="2">
        <v>1</v>
      </c>
      <c r="J1081" s="2">
        <v>0</v>
      </c>
      <c r="K1081" s="2">
        <v>0</v>
      </c>
      <c r="L1081" s="2">
        <f>VLOOKUP(Tabla1[[#This Row],[NoMBRE DE SuBSERIE]],CCD!$C$3:$D$181,2,0)</f>
        <v>14</v>
      </c>
      <c r="M1081" s="1" t="s">
        <v>681</v>
      </c>
      <c r="N1081" s="2" t="s">
        <v>7</v>
      </c>
      <c r="O1081" s="2" t="s">
        <v>7</v>
      </c>
      <c r="P1081" s="2" t="s">
        <v>7</v>
      </c>
      <c r="Q1081" s="1" t="s">
        <v>59</v>
      </c>
      <c r="R1081" s="2" t="s">
        <v>233</v>
      </c>
      <c r="S1081" s="2" t="s">
        <v>8</v>
      </c>
      <c r="T1081" s="2" t="s">
        <v>634</v>
      </c>
      <c r="U1081" s="2" t="s">
        <v>7</v>
      </c>
      <c r="V1081" s="2" t="s">
        <v>7</v>
      </c>
      <c r="W1081" s="2" t="s">
        <v>8</v>
      </c>
      <c r="X1081" s="2">
        <v>0</v>
      </c>
      <c r="Y1081" s="1" t="s">
        <v>1484</v>
      </c>
      <c r="Z1081" s="1">
        <v>0</v>
      </c>
      <c r="AA1081" s="1" t="s">
        <v>2</v>
      </c>
      <c r="AB1081" s="1" t="s">
        <v>1</v>
      </c>
      <c r="AC1081" s="3">
        <v>46106</v>
      </c>
      <c r="AD1081" s="2" t="s">
        <v>7</v>
      </c>
      <c r="AE1081" s="1" t="s">
        <v>841</v>
      </c>
    </row>
    <row r="1082" spans="1:31" ht="39.65" customHeight="1">
      <c r="A1082" s="1" t="s">
        <v>631</v>
      </c>
      <c r="B1082" s="1" t="s">
        <v>629</v>
      </c>
      <c r="C1082" s="1" t="s">
        <v>633</v>
      </c>
      <c r="D1082" s="1" t="s">
        <v>848</v>
      </c>
      <c r="E1082" s="1" t="s">
        <v>40</v>
      </c>
      <c r="F1082" s="2" t="s">
        <v>7</v>
      </c>
      <c r="G1082" s="2">
        <f>VLOOKUP(Tabla1[[#This Row],[NOMBRE DE SERIE]],CCD!$A$3:$D$181,2,0)</f>
        <v>15</v>
      </c>
      <c r="H1082" s="1" t="s">
        <v>2243</v>
      </c>
      <c r="I1082" s="2">
        <v>1</v>
      </c>
      <c r="J1082" s="2">
        <v>0</v>
      </c>
      <c r="K1082" s="2">
        <v>0</v>
      </c>
      <c r="L1082" s="2">
        <f>VLOOKUP(Tabla1[[#This Row],[NoMBRE DE SuBSERIE]],CCD!$C$3:$D$181,2,0)</f>
        <v>14</v>
      </c>
      <c r="M1082" s="1" t="s">
        <v>681</v>
      </c>
      <c r="N1082" s="2" t="s">
        <v>7</v>
      </c>
      <c r="O1082" s="2" t="s">
        <v>7</v>
      </c>
      <c r="P1082" s="2" t="s">
        <v>7</v>
      </c>
      <c r="Q1082" s="1" t="s">
        <v>882</v>
      </c>
      <c r="R1082" s="2" t="s">
        <v>8</v>
      </c>
      <c r="S1082" s="2" t="s">
        <v>8</v>
      </c>
      <c r="T1082" s="2" t="s">
        <v>634</v>
      </c>
      <c r="U1082" s="2" t="s">
        <v>7</v>
      </c>
      <c r="V1082" s="2" t="s">
        <v>7</v>
      </c>
      <c r="W1082" s="2" t="s">
        <v>8</v>
      </c>
      <c r="X1082" s="2">
        <v>0</v>
      </c>
      <c r="Y1082" s="1" t="s">
        <v>1485</v>
      </c>
      <c r="Z1082" s="1">
        <v>0</v>
      </c>
      <c r="AA1082" s="1" t="s">
        <v>2</v>
      </c>
      <c r="AB1082" s="1" t="s">
        <v>1</v>
      </c>
      <c r="AC1082" s="3">
        <v>46106</v>
      </c>
      <c r="AD1082" s="2" t="s">
        <v>7</v>
      </c>
      <c r="AE1082" s="1" t="s">
        <v>841</v>
      </c>
    </row>
    <row r="1083" spans="1:31" ht="39.65" customHeight="1">
      <c r="A1083" s="1" t="s">
        <v>631</v>
      </c>
      <c r="B1083" s="1" t="s">
        <v>629</v>
      </c>
      <c r="C1083" s="1" t="s">
        <v>633</v>
      </c>
      <c r="D1083" s="1" t="s">
        <v>848</v>
      </c>
      <c r="E1083" s="1" t="s">
        <v>40</v>
      </c>
      <c r="F1083" s="2" t="s">
        <v>7</v>
      </c>
      <c r="G1083" s="2">
        <f>VLOOKUP(Tabla1[[#This Row],[NOMBRE DE SERIE]],CCD!$A$3:$D$181,2,0)</f>
        <v>15</v>
      </c>
      <c r="H1083" s="1" t="s">
        <v>2243</v>
      </c>
      <c r="I1083" s="2">
        <v>1</v>
      </c>
      <c r="J1083" s="2">
        <v>0</v>
      </c>
      <c r="K1083" s="2">
        <v>0</v>
      </c>
      <c r="L1083" s="2">
        <f>VLOOKUP(Tabla1[[#This Row],[NoMBRE DE SuBSERIE]],CCD!$C$3:$D$181,2,0)</f>
        <v>14</v>
      </c>
      <c r="M1083" s="1" t="s">
        <v>681</v>
      </c>
      <c r="N1083" s="2" t="s">
        <v>7</v>
      </c>
      <c r="O1083" s="2" t="s">
        <v>7</v>
      </c>
      <c r="P1083" s="2" t="s">
        <v>7</v>
      </c>
      <c r="Q1083" s="1" t="s">
        <v>1069</v>
      </c>
      <c r="R1083" s="2" t="s">
        <v>233</v>
      </c>
      <c r="S1083" s="2" t="s">
        <v>8</v>
      </c>
      <c r="T1083" s="2" t="s">
        <v>634</v>
      </c>
      <c r="U1083" s="2" t="s">
        <v>7</v>
      </c>
      <c r="V1083" s="2" t="s">
        <v>7</v>
      </c>
      <c r="W1083" s="2" t="s">
        <v>8</v>
      </c>
      <c r="X1083" s="2">
        <v>0</v>
      </c>
      <c r="Y1083" s="1" t="s">
        <v>1486</v>
      </c>
      <c r="Z1083" s="1">
        <v>0</v>
      </c>
      <c r="AA1083" s="1" t="s">
        <v>2</v>
      </c>
      <c r="AB1083" s="1" t="s">
        <v>1</v>
      </c>
      <c r="AC1083" s="3">
        <v>46106</v>
      </c>
      <c r="AD1083" s="2" t="s">
        <v>7</v>
      </c>
      <c r="AE1083" s="1" t="s">
        <v>841</v>
      </c>
    </row>
    <row r="1084" spans="1:31" ht="39.65" customHeight="1">
      <c r="A1084" s="1" t="s">
        <v>631</v>
      </c>
      <c r="B1084" s="1" t="s">
        <v>629</v>
      </c>
      <c r="C1084" s="1" t="s">
        <v>633</v>
      </c>
      <c r="D1084" s="1" t="s">
        <v>848</v>
      </c>
      <c r="E1084" s="1" t="s">
        <v>40</v>
      </c>
      <c r="F1084" s="2" t="s">
        <v>7</v>
      </c>
      <c r="G1084" s="2">
        <f>VLOOKUP(Tabla1[[#This Row],[NOMBRE DE SERIE]],CCD!$A$3:$D$181,2,0)</f>
        <v>15</v>
      </c>
      <c r="H1084" s="1" t="s">
        <v>2243</v>
      </c>
      <c r="I1084" s="2">
        <v>1</v>
      </c>
      <c r="J1084" s="2">
        <v>0</v>
      </c>
      <c r="K1084" s="2">
        <v>0</v>
      </c>
      <c r="L1084" s="2">
        <f>VLOOKUP(Tabla1[[#This Row],[NoMBRE DE SuBSERIE]],CCD!$C$3:$D$181,2,0)</f>
        <v>14</v>
      </c>
      <c r="M1084" s="1" t="s">
        <v>681</v>
      </c>
      <c r="N1084" s="2" t="s">
        <v>7</v>
      </c>
      <c r="O1084" s="2" t="s">
        <v>7</v>
      </c>
      <c r="P1084" s="2" t="s">
        <v>7</v>
      </c>
      <c r="Q1084" s="1" t="s">
        <v>2093</v>
      </c>
      <c r="R1084" s="2" t="s">
        <v>8</v>
      </c>
      <c r="S1084" s="2" t="s">
        <v>8</v>
      </c>
      <c r="T1084" s="2" t="s">
        <v>634</v>
      </c>
      <c r="U1084" s="2" t="s">
        <v>7</v>
      </c>
      <c r="V1084" s="2" t="s">
        <v>7</v>
      </c>
      <c r="W1084" s="2" t="s">
        <v>8</v>
      </c>
      <c r="X1084" s="2">
        <v>0</v>
      </c>
      <c r="Y1084" s="1" t="s">
        <v>1487</v>
      </c>
      <c r="Z1084" s="1">
        <v>0</v>
      </c>
      <c r="AA1084" s="1" t="s">
        <v>2</v>
      </c>
      <c r="AB1084" s="1" t="s">
        <v>1</v>
      </c>
      <c r="AC1084" s="3">
        <v>46106</v>
      </c>
      <c r="AD1084" s="2" t="s">
        <v>7</v>
      </c>
      <c r="AE1084" s="1" t="s">
        <v>841</v>
      </c>
    </row>
    <row r="1085" spans="1:31" ht="39.65" customHeight="1">
      <c r="A1085" s="1" t="s">
        <v>631</v>
      </c>
      <c r="B1085" s="1" t="s">
        <v>629</v>
      </c>
      <c r="C1085" s="1" t="s">
        <v>633</v>
      </c>
      <c r="D1085" s="1" t="s">
        <v>848</v>
      </c>
      <c r="E1085" s="1" t="s">
        <v>40</v>
      </c>
      <c r="F1085" s="2" t="s">
        <v>7</v>
      </c>
      <c r="G1085" s="2">
        <f>VLOOKUP(Tabla1[[#This Row],[NOMBRE DE SERIE]],CCD!$A$3:$D$181,2,0)</f>
        <v>15</v>
      </c>
      <c r="H1085" s="1" t="s">
        <v>2243</v>
      </c>
      <c r="I1085" s="2">
        <v>1</v>
      </c>
      <c r="J1085" s="2">
        <v>0</v>
      </c>
      <c r="K1085" s="2">
        <v>0</v>
      </c>
      <c r="L1085" s="2">
        <f>VLOOKUP(Tabla1[[#This Row],[NoMBRE DE SuBSERIE]],CCD!$C$3:$D$181,2,0)</f>
        <v>14</v>
      </c>
      <c r="M1085" s="1" t="s">
        <v>681</v>
      </c>
      <c r="N1085" s="2" t="s">
        <v>7</v>
      </c>
      <c r="O1085" s="2" t="s">
        <v>7</v>
      </c>
      <c r="P1085" s="2" t="s">
        <v>7</v>
      </c>
      <c r="Q1085" s="1" t="s">
        <v>920</v>
      </c>
      <c r="R1085" s="2" t="s">
        <v>8</v>
      </c>
      <c r="S1085" s="2" t="s">
        <v>8</v>
      </c>
      <c r="T1085" s="2" t="s">
        <v>634</v>
      </c>
      <c r="U1085" s="2" t="s">
        <v>7</v>
      </c>
      <c r="V1085" s="2" t="s">
        <v>7</v>
      </c>
      <c r="W1085" s="2" t="s">
        <v>8</v>
      </c>
      <c r="X1085" s="2">
        <v>0</v>
      </c>
      <c r="Y1085" s="1" t="s">
        <v>1488</v>
      </c>
      <c r="Z1085" s="1">
        <v>0</v>
      </c>
      <c r="AA1085" s="1" t="s">
        <v>2</v>
      </c>
      <c r="AB1085" s="1" t="s">
        <v>1</v>
      </c>
      <c r="AC1085" s="3">
        <v>46106</v>
      </c>
      <c r="AD1085" s="2" t="s">
        <v>7</v>
      </c>
      <c r="AE1085" s="1" t="s">
        <v>841</v>
      </c>
    </row>
    <row r="1086" spans="1:31" ht="39.65" customHeight="1">
      <c r="A1086" s="1" t="s">
        <v>631</v>
      </c>
      <c r="B1086" s="1" t="s">
        <v>629</v>
      </c>
      <c r="C1086" s="1" t="s">
        <v>633</v>
      </c>
      <c r="D1086" s="1" t="s">
        <v>848</v>
      </c>
      <c r="E1086" s="1" t="s">
        <v>40</v>
      </c>
      <c r="F1086" s="2" t="s">
        <v>7</v>
      </c>
      <c r="G1086" s="2">
        <f>VLOOKUP(Tabla1[[#This Row],[NOMBRE DE SERIE]],CCD!$A$3:$D$181,2,0)</f>
        <v>15</v>
      </c>
      <c r="H1086" s="1" t="s">
        <v>2243</v>
      </c>
      <c r="I1086" s="2">
        <v>1</v>
      </c>
      <c r="J1086" s="2">
        <v>0</v>
      </c>
      <c r="K1086" s="2">
        <v>0</v>
      </c>
      <c r="L1086" s="2">
        <f>VLOOKUP(Tabla1[[#This Row],[NoMBRE DE SuBSERIE]],CCD!$C$3:$D$181,2,0)</f>
        <v>14</v>
      </c>
      <c r="M1086" s="1" t="s">
        <v>681</v>
      </c>
      <c r="N1086" s="2" t="s">
        <v>7</v>
      </c>
      <c r="O1086" s="2" t="s">
        <v>7</v>
      </c>
      <c r="P1086" s="2" t="s">
        <v>7</v>
      </c>
      <c r="Q1086" s="1" t="s">
        <v>637</v>
      </c>
      <c r="R1086" s="2" t="s">
        <v>233</v>
      </c>
      <c r="S1086" s="2" t="s">
        <v>8</v>
      </c>
      <c r="T1086" s="2" t="s">
        <v>634</v>
      </c>
      <c r="U1086" s="2" t="s">
        <v>7</v>
      </c>
      <c r="V1086" s="2" t="s">
        <v>7</v>
      </c>
      <c r="W1086" s="2" t="s">
        <v>8</v>
      </c>
      <c r="X1086" s="2">
        <v>0</v>
      </c>
      <c r="Y1086" s="1" t="s">
        <v>1489</v>
      </c>
      <c r="Z1086" s="1">
        <v>0</v>
      </c>
      <c r="AA1086" s="1" t="s">
        <v>2</v>
      </c>
      <c r="AB1086" s="1" t="s">
        <v>1</v>
      </c>
      <c r="AC1086" s="3">
        <v>46106</v>
      </c>
      <c r="AD1086" s="2" t="s">
        <v>7</v>
      </c>
      <c r="AE1086" s="1" t="s">
        <v>841</v>
      </c>
    </row>
    <row r="1087" spans="1:31" ht="39.65" customHeight="1">
      <c r="A1087" s="1" t="s">
        <v>631</v>
      </c>
      <c r="B1087" s="1" t="s">
        <v>629</v>
      </c>
      <c r="C1087" s="1" t="s">
        <v>633</v>
      </c>
      <c r="D1087" s="1" t="s">
        <v>848</v>
      </c>
      <c r="E1087" s="1" t="s">
        <v>40</v>
      </c>
      <c r="F1087" s="2" t="s">
        <v>7</v>
      </c>
      <c r="G1087" s="2">
        <f>VLOOKUP(Tabla1[[#This Row],[NOMBRE DE SERIE]],CCD!$A$3:$D$181,2,0)</f>
        <v>15</v>
      </c>
      <c r="H1087" s="1" t="s">
        <v>2243</v>
      </c>
      <c r="I1087" s="2">
        <v>1</v>
      </c>
      <c r="J1087" s="2">
        <v>0</v>
      </c>
      <c r="K1087" s="2">
        <v>0</v>
      </c>
      <c r="L1087" s="2">
        <f>VLOOKUP(Tabla1[[#This Row],[NoMBRE DE SuBSERIE]],CCD!$C$3:$D$181,2,0)</f>
        <v>14</v>
      </c>
      <c r="M1087" s="1" t="s">
        <v>681</v>
      </c>
      <c r="N1087" s="2" t="s">
        <v>7</v>
      </c>
      <c r="O1087" s="2" t="s">
        <v>7</v>
      </c>
      <c r="P1087" s="2" t="s">
        <v>7</v>
      </c>
      <c r="Q1087" s="1" t="s">
        <v>915</v>
      </c>
      <c r="R1087" s="2" t="s">
        <v>8</v>
      </c>
      <c r="S1087" s="2" t="s">
        <v>8</v>
      </c>
      <c r="T1087" s="2" t="s">
        <v>634</v>
      </c>
      <c r="U1087" s="2" t="s">
        <v>7</v>
      </c>
      <c r="V1087" s="2" t="s">
        <v>7</v>
      </c>
      <c r="W1087" s="2" t="s">
        <v>8</v>
      </c>
      <c r="X1087" s="2">
        <v>0</v>
      </c>
      <c r="Y1087" s="1" t="s">
        <v>1490</v>
      </c>
      <c r="Z1087" s="1">
        <v>0</v>
      </c>
      <c r="AA1087" s="1" t="s">
        <v>2</v>
      </c>
      <c r="AB1087" s="1" t="s">
        <v>1</v>
      </c>
      <c r="AC1087" s="3">
        <v>46106</v>
      </c>
      <c r="AD1087" s="2" t="s">
        <v>7</v>
      </c>
      <c r="AE1087" s="1" t="s">
        <v>841</v>
      </c>
    </row>
    <row r="1088" spans="1:31" ht="39.65" customHeight="1">
      <c r="A1088" s="1" t="s">
        <v>631</v>
      </c>
      <c r="B1088" s="1" t="s">
        <v>629</v>
      </c>
      <c r="C1088" s="1" t="s">
        <v>633</v>
      </c>
      <c r="D1088" s="1" t="s">
        <v>848</v>
      </c>
      <c r="E1088" s="1" t="s">
        <v>40</v>
      </c>
      <c r="F1088" s="2" t="s">
        <v>7</v>
      </c>
      <c r="G1088" s="2">
        <f>VLOOKUP(Tabla1[[#This Row],[NOMBRE DE SERIE]],CCD!$A$3:$D$181,2,0)</f>
        <v>15</v>
      </c>
      <c r="H1088" s="1" t="s">
        <v>2243</v>
      </c>
      <c r="I1088" s="2">
        <v>1</v>
      </c>
      <c r="J1088" s="2">
        <v>0</v>
      </c>
      <c r="K1088" s="2">
        <v>0</v>
      </c>
      <c r="L1088" s="2">
        <f>VLOOKUP(Tabla1[[#This Row],[NoMBRE DE SuBSERIE]],CCD!$C$3:$D$181,2,0)</f>
        <v>14</v>
      </c>
      <c r="M1088" s="1" t="s">
        <v>681</v>
      </c>
      <c r="N1088" s="2" t="s">
        <v>7</v>
      </c>
      <c r="O1088" s="2" t="s">
        <v>7</v>
      </c>
      <c r="P1088" s="2" t="s">
        <v>7</v>
      </c>
      <c r="Q1088" s="1" t="s">
        <v>860</v>
      </c>
      <c r="R1088" s="2" t="s">
        <v>8</v>
      </c>
      <c r="S1088" s="2" t="s">
        <v>8</v>
      </c>
      <c r="T1088" s="2" t="s">
        <v>634</v>
      </c>
      <c r="U1088" s="2" t="s">
        <v>7</v>
      </c>
      <c r="V1088" s="2" t="s">
        <v>7</v>
      </c>
      <c r="W1088" s="2" t="s">
        <v>8</v>
      </c>
      <c r="X1088" s="2">
        <v>0</v>
      </c>
      <c r="Y1088" s="1" t="s">
        <v>1491</v>
      </c>
      <c r="Z1088" s="1">
        <v>0</v>
      </c>
      <c r="AA1088" s="1" t="s">
        <v>2</v>
      </c>
      <c r="AB1088" s="1" t="s">
        <v>1</v>
      </c>
      <c r="AC1088" s="3">
        <v>46106</v>
      </c>
      <c r="AD1088" s="2" t="s">
        <v>7</v>
      </c>
      <c r="AE1088" s="1" t="s">
        <v>841</v>
      </c>
    </row>
    <row r="1089" spans="1:31" ht="39.65" customHeight="1">
      <c r="A1089" s="1" t="s">
        <v>631</v>
      </c>
      <c r="B1089" s="1" t="s">
        <v>629</v>
      </c>
      <c r="C1089" s="1" t="s">
        <v>633</v>
      </c>
      <c r="D1089" s="1" t="s">
        <v>848</v>
      </c>
      <c r="E1089" s="1" t="s">
        <v>40</v>
      </c>
      <c r="F1089" s="2" t="s">
        <v>7</v>
      </c>
      <c r="G1089" s="2">
        <f>VLOOKUP(Tabla1[[#This Row],[NOMBRE DE SERIE]],CCD!$A$3:$D$181,2,0)</f>
        <v>15</v>
      </c>
      <c r="H1089" s="1" t="s">
        <v>2243</v>
      </c>
      <c r="I1089" s="2">
        <v>1</v>
      </c>
      <c r="J1089" s="2">
        <v>0</v>
      </c>
      <c r="K1089" s="2">
        <v>0</v>
      </c>
      <c r="L1089" s="2">
        <f>VLOOKUP(Tabla1[[#This Row],[NoMBRE DE SuBSERIE]],CCD!$C$3:$D$181,2,0)</f>
        <v>14</v>
      </c>
      <c r="M1089" s="1" t="s">
        <v>681</v>
      </c>
      <c r="N1089" s="2" t="s">
        <v>7</v>
      </c>
      <c r="O1089" s="2" t="s">
        <v>7</v>
      </c>
      <c r="P1089" s="2" t="s">
        <v>7</v>
      </c>
      <c r="Q1089" s="1" t="s">
        <v>861</v>
      </c>
      <c r="R1089" s="2" t="s">
        <v>8</v>
      </c>
      <c r="S1089" s="2" t="s">
        <v>8</v>
      </c>
      <c r="T1089" s="2" t="s">
        <v>634</v>
      </c>
      <c r="U1089" s="2" t="s">
        <v>7</v>
      </c>
      <c r="V1089" s="2" t="s">
        <v>7</v>
      </c>
      <c r="W1089" s="2" t="s">
        <v>8</v>
      </c>
      <c r="X1089" s="2">
        <v>0</v>
      </c>
      <c r="Y1089" s="1" t="s">
        <v>1492</v>
      </c>
      <c r="Z1089" s="1">
        <v>0</v>
      </c>
      <c r="AA1089" s="1" t="s">
        <v>2</v>
      </c>
      <c r="AB1089" s="1" t="s">
        <v>1</v>
      </c>
      <c r="AC1089" s="3">
        <v>46106</v>
      </c>
      <c r="AD1089" s="2" t="s">
        <v>7</v>
      </c>
      <c r="AE1089" s="1" t="s">
        <v>841</v>
      </c>
    </row>
    <row r="1090" spans="1:31" ht="39.65" customHeight="1">
      <c r="A1090" s="1" t="s">
        <v>631</v>
      </c>
      <c r="B1090" s="1" t="s">
        <v>629</v>
      </c>
      <c r="C1090" s="1" t="s">
        <v>633</v>
      </c>
      <c r="D1090" s="1" t="s">
        <v>848</v>
      </c>
      <c r="E1090" s="1" t="s">
        <v>40</v>
      </c>
      <c r="F1090" s="2" t="s">
        <v>7</v>
      </c>
      <c r="G1090" s="2">
        <f>VLOOKUP(Tabla1[[#This Row],[NOMBRE DE SERIE]],CCD!$A$3:$D$181,2,0)</f>
        <v>15</v>
      </c>
      <c r="H1090" s="1" t="s">
        <v>2243</v>
      </c>
      <c r="I1090" s="2">
        <v>1</v>
      </c>
      <c r="J1090" s="2">
        <v>0</v>
      </c>
      <c r="K1090" s="2">
        <v>0</v>
      </c>
      <c r="L1090" s="2">
        <f>VLOOKUP(Tabla1[[#This Row],[NoMBRE DE SuBSERIE]],CCD!$C$3:$D$181,2,0)</f>
        <v>14</v>
      </c>
      <c r="M1090" s="1" t="s">
        <v>681</v>
      </c>
      <c r="N1090" s="2" t="s">
        <v>7</v>
      </c>
      <c r="O1090" s="2" t="s">
        <v>7</v>
      </c>
      <c r="P1090" s="2" t="s">
        <v>7</v>
      </c>
      <c r="Q1090" s="1" t="s">
        <v>2097</v>
      </c>
      <c r="R1090" s="2" t="s">
        <v>233</v>
      </c>
      <c r="S1090" s="2" t="s">
        <v>8</v>
      </c>
      <c r="T1090" s="2" t="s">
        <v>634</v>
      </c>
      <c r="U1090" s="2" t="s">
        <v>7</v>
      </c>
      <c r="V1090" s="2" t="s">
        <v>7</v>
      </c>
      <c r="W1090" s="2" t="s">
        <v>8</v>
      </c>
      <c r="X1090" s="2">
        <v>0</v>
      </c>
      <c r="Y1090" s="1" t="s">
        <v>1493</v>
      </c>
      <c r="Z1090" s="1">
        <v>0</v>
      </c>
      <c r="AA1090" s="1" t="s">
        <v>2</v>
      </c>
      <c r="AB1090" s="1" t="s">
        <v>1</v>
      </c>
      <c r="AC1090" s="3">
        <v>46106</v>
      </c>
      <c r="AD1090" s="2" t="s">
        <v>7</v>
      </c>
      <c r="AE1090" s="1" t="s">
        <v>841</v>
      </c>
    </row>
    <row r="1091" spans="1:31" ht="39.65" customHeight="1">
      <c r="A1091" s="1" t="s">
        <v>631</v>
      </c>
      <c r="B1091" s="1" t="s">
        <v>629</v>
      </c>
      <c r="C1091" s="1" t="s">
        <v>633</v>
      </c>
      <c r="D1091" s="1" t="s">
        <v>848</v>
      </c>
      <c r="E1091" s="1" t="s">
        <v>40</v>
      </c>
      <c r="F1091" s="2" t="s">
        <v>7</v>
      </c>
      <c r="G1091" s="2">
        <f>VLOOKUP(Tabla1[[#This Row],[NOMBRE DE SERIE]],CCD!$A$3:$D$181,2,0)</f>
        <v>15</v>
      </c>
      <c r="H1091" s="1" t="s">
        <v>2243</v>
      </c>
      <c r="I1091" s="2">
        <v>1</v>
      </c>
      <c r="J1091" s="2">
        <v>0</v>
      </c>
      <c r="K1091" s="2">
        <v>0</v>
      </c>
      <c r="L1091" s="2">
        <f>VLOOKUP(Tabla1[[#This Row],[NoMBRE DE SuBSERIE]],CCD!$C$3:$D$181,2,0)</f>
        <v>14</v>
      </c>
      <c r="M1091" s="1" t="s">
        <v>681</v>
      </c>
      <c r="N1091" s="2" t="s">
        <v>7</v>
      </c>
      <c r="O1091" s="2" t="s">
        <v>7</v>
      </c>
      <c r="P1091" s="2" t="s">
        <v>7</v>
      </c>
      <c r="Q1091" s="1" t="s">
        <v>907</v>
      </c>
      <c r="R1091" s="2" t="s">
        <v>8</v>
      </c>
      <c r="S1091" s="2" t="s">
        <v>8</v>
      </c>
      <c r="T1091" s="2" t="s">
        <v>634</v>
      </c>
      <c r="U1091" s="2" t="s">
        <v>7</v>
      </c>
      <c r="V1091" s="2" t="s">
        <v>7</v>
      </c>
      <c r="W1091" s="2" t="s">
        <v>8</v>
      </c>
      <c r="X1091" s="2">
        <v>0</v>
      </c>
      <c r="Y1091" s="1" t="s">
        <v>1494</v>
      </c>
      <c r="Z1091" s="1">
        <v>0</v>
      </c>
      <c r="AA1091" s="1" t="s">
        <v>2</v>
      </c>
      <c r="AB1091" s="1" t="s">
        <v>1</v>
      </c>
      <c r="AC1091" s="3">
        <v>46106</v>
      </c>
      <c r="AD1091" s="2" t="s">
        <v>7</v>
      </c>
      <c r="AE1091" s="1" t="s">
        <v>841</v>
      </c>
    </row>
    <row r="1092" spans="1:31" ht="39.65" customHeight="1">
      <c r="A1092" s="1" t="s">
        <v>631</v>
      </c>
      <c r="B1092" s="1" t="s">
        <v>629</v>
      </c>
      <c r="C1092" s="1" t="s">
        <v>633</v>
      </c>
      <c r="D1092" s="1" t="s">
        <v>848</v>
      </c>
      <c r="E1092" s="1" t="s">
        <v>40</v>
      </c>
      <c r="F1092" s="2" t="s">
        <v>7</v>
      </c>
      <c r="G1092" s="2">
        <f>VLOOKUP(Tabla1[[#This Row],[NOMBRE DE SERIE]],CCD!$A$3:$D$181,2,0)</f>
        <v>15</v>
      </c>
      <c r="H1092" s="1" t="s">
        <v>2243</v>
      </c>
      <c r="I1092" s="2">
        <v>1</v>
      </c>
      <c r="J1092" s="2">
        <v>0</v>
      </c>
      <c r="K1092" s="2">
        <v>0</v>
      </c>
      <c r="L1092" s="2">
        <f>VLOOKUP(Tabla1[[#This Row],[NoMBRE DE SuBSERIE]],CCD!$C$3:$D$181,2,0)</f>
        <v>14</v>
      </c>
      <c r="M1092" s="1" t="s">
        <v>681</v>
      </c>
      <c r="N1092" s="2" t="s">
        <v>7</v>
      </c>
      <c r="O1092" s="2" t="s">
        <v>7</v>
      </c>
      <c r="P1092" s="2" t="s">
        <v>7</v>
      </c>
      <c r="Q1092" s="1" t="s">
        <v>660</v>
      </c>
      <c r="R1092" s="2" t="s">
        <v>233</v>
      </c>
      <c r="S1092" s="2" t="s">
        <v>8</v>
      </c>
      <c r="T1092" s="2" t="s">
        <v>634</v>
      </c>
      <c r="U1092" s="2" t="s">
        <v>7</v>
      </c>
      <c r="V1092" s="2" t="s">
        <v>7</v>
      </c>
      <c r="W1092" s="2" t="s">
        <v>8</v>
      </c>
      <c r="X1092" s="2">
        <v>0</v>
      </c>
      <c r="Y1092" s="1" t="s">
        <v>1495</v>
      </c>
      <c r="Z1092" s="1">
        <v>0</v>
      </c>
      <c r="AA1092" s="1" t="s">
        <v>2</v>
      </c>
      <c r="AB1092" s="1" t="s">
        <v>1</v>
      </c>
      <c r="AC1092" s="3">
        <v>46106</v>
      </c>
      <c r="AD1092" s="2" t="s">
        <v>7</v>
      </c>
      <c r="AE1092" s="1" t="s">
        <v>841</v>
      </c>
    </row>
    <row r="1093" spans="1:31" ht="39.65" customHeight="1">
      <c r="A1093" s="1" t="s">
        <v>631</v>
      </c>
      <c r="B1093" s="1" t="s">
        <v>629</v>
      </c>
      <c r="C1093" s="1" t="s">
        <v>633</v>
      </c>
      <c r="D1093" s="1" t="s">
        <v>848</v>
      </c>
      <c r="E1093" s="1" t="s">
        <v>40</v>
      </c>
      <c r="F1093" s="2" t="s">
        <v>7</v>
      </c>
      <c r="G1093" s="2">
        <f>VLOOKUP(Tabla1[[#This Row],[NOMBRE DE SERIE]],CCD!$A$3:$D$181,2,0)</f>
        <v>15</v>
      </c>
      <c r="H1093" s="1" t="s">
        <v>2243</v>
      </c>
      <c r="I1093" s="2">
        <v>1</v>
      </c>
      <c r="J1093" s="2">
        <v>0</v>
      </c>
      <c r="K1093" s="2">
        <v>0</v>
      </c>
      <c r="L1093" s="2">
        <f>VLOOKUP(Tabla1[[#This Row],[NoMBRE DE SuBSERIE]],CCD!$C$3:$D$181,2,0)</f>
        <v>14</v>
      </c>
      <c r="M1093" s="1" t="s">
        <v>681</v>
      </c>
      <c r="N1093" s="2" t="s">
        <v>7</v>
      </c>
      <c r="O1093" s="2" t="s">
        <v>7</v>
      </c>
      <c r="P1093" s="2" t="s">
        <v>7</v>
      </c>
      <c r="Q1093" s="1" t="s">
        <v>853</v>
      </c>
      <c r="R1093" s="2" t="s">
        <v>244</v>
      </c>
      <c r="S1093" s="2" t="s">
        <v>8</v>
      </c>
      <c r="T1093" s="2" t="s">
        <v>634</v>
      </c>
      <c r="U1093" s="2" t="s">
        <v>7</v>
      </c>
      <c r="V1093" s="2" t="s">
        <v>7</v>
      </c>
      <c r="W1093" s="2" t="s">
        <v>8</v>
      </c>
      <c r="X1093" s="2">
        <v>0</v>
      </c>
      <c r="Y1093" s="1" t="s">
        <v>1496</v>
      </c>
      <c r="Z1093" s="1">
        <v>0</v>
      </c>
      <c r="AA1093" s="1" t="s">
        <v>2</v>
      </c>
      <c r="AB1093" s="1" t="s">
        <v>1</v>
      </c>
      <c r="AC1093" s="3">
        <v>46106</v>
      </c>
      <c r="AD1093" s="2" t="s">
        <v>7</v>
      </c>
      <c r="AE1093" s="1" t="s">
        <v>841</v>
      </c>
    </row>
    <row r="1094" spans="1:31" ht="39.65" customHeight="1">
      <c r="A1094" s="1" t="s">
        <v>631</v>
      </c>
      <c r="B1094" s="1" t="s">
        <v>629</v>
      </c>
      <c r="C1094" s="1" t="s">
        <v>633</v>
      </c>
      <c r="D1094" s="1" t="s">
        <v>848</v>
      </c>
      <c r="E1094" s="1" t="s">
        <v>40</v>
      </c>
      <c r="F1094" s="2" t="s">
        <v>7</v>
      </c>
      <c r="G1094" s="2">
        <f>VLOOKUP(Tabla1[[#This Row],[NOMBRE DE SERIE]],CCD!$A$3:$D$181,2,0)</f>
        <v>15</v>
      </c>
      <c r="H1094" s="1" t="s">
        <v>2243</v>
      </c>
      <c r="I1094" s="2">
        <v>1</v>
      </c>
      <c r="J1094" s="2">
        <v>0</v>
      </c>
      <c r="K1094" s="2">
        <v>0</v>
      </c>
      <c r="L1094" s="2">
        <f>VLOOKUP(Tabla1[[#This Row],[NoMBRE DE SuBSERIE]],CCD!$C$3:$D$181,2,0)</f>
        <v>14</v>
      </c>
      <c r="M1094" s="1" t="s">
        <v>681</v>
      </c>
      <c r="N1094" s="2" t="s">
        <v>7</v>
      </c>
      <c r="O1094" s="2" t="s">
        <v>7</v>
      </c>
      <c r="P1094" s="2" t="s">
        <v>7</v>
      </c>
      <c r="Q1094" s="1" t="s">
        <v>908</v>
      </c>
      <c r="R1094" s="2" t="s">
        <v>8</v>
      </c>
      <c r="S1094" s="2" t="s">
        <v>8</v>
      </c>
      <c r="T1094" s="2" t="s">
        <v>634</v>
      </c>
      <c r="U1094" s="2" t="s">
        <v>7</v>
      </c>
      <c r="V1094" s="2" t="s">
        <v>7</v>
      </c>
      <c r="W1094" s="2" t="s">
        <v>8</v>
      </c>
      <c r="X1094" s="2">
        <v>0</v>
      </c>
      <c r="Y1094" s="1" t="s">
        <v>1497</v>
      </c>
      <c r="Z1094" s="1">
        <v>0</v>
      </c>
      <c r="AA1094" s="1" t="s">
        <v>2</v>
      </c>
      <c r="AB1094" s="1" t="s">
        <v>1</v>
      </c>
      <c r="AC1094" s="3">
        <v>46106</v>
      </c>
      <c r="AD1094" s="2" t="s">
        <v>7</v>
      </c>
      <c r="AE1094" s="1" t="s">
        <v>841</v>
      </c>
    </row>
    <row r="1095" spans="1:31" ht="39.65" customHeight="1">
      <c r="A1095" s="1" t="s">
        <v>631</v>
      </c>
      <c r="B1095" s="1" t="s">
        <v>629</v>
      </c>
      <c r="C1095" s="1" t="s">
        <v>633</v>
      </c>
      <c r="D1095" s="1" t="s">
        <v>848</v>
      </c>
      <c r="E1095" s="1" t="s">
        <v>40</v>
      </c>
      <c r="F1095" s="2" t="s">
        <v>7</v>
      </c>
      <c r="G1095" s="2">
        <f>VLOOKUP(Tabla1[[#This Row],[NOMBRE DE SERIE]],CCD!$A$3:$D$181,2,0)</f>
        <v>15</v>
      </c>
      <c r="H1095" s="1" t="s">
        <v>2243</v>
      </c>
      <c r="I1095" s="2">
        <v>1</v>
      </c>
      <c r="J1095" s="2">
        <v>0</v>
      </c>
      <c r="K1095" s="2">
        <v>0</v>
      </c>
      <c r="L1095" s="2">
        <f>VLOOKUP(Tabla1[[#This Row],[NoMBRE DE SuBSERIE]],CCD!$C$3:$D$181,2,0)</f>
        <v>14</v>
      </c>
      <c r="M1095" s="1" t="s">
        <v>681</v>
      </c>
      <c r="N1095" s="2" t="s">
        <v>7</v>
      </c>
      <c r="O1095" s="2" t="s">
        <v>7</v>
      </c>
      <c r="P1095" s="2" t="s">
        <v>7</v>
      </c>
      <c r="Q1095" s="1" t="s">
        <v>642</v>
      </c>
      <c r="R1095" s="2" t="s">
        <v>8</v>
      </c>
      <c r="S1095" s="2" t="s">
        <v>8</v>
      </c>
      <c r="T1095" s="2" t="s">
        <v>634</v>
      </c>
      <c r="U1095" s="2" t="s">
        <v>7</v>
      </c>
      <c r="V1095" s="2" t="s">
        <v>7</v>
      </c>
      <c r="W1095" s="2" t="s">
        <v>8</v>
      </c>
      <c r="X1095" s="2">
        <v>0</v>
      </c>
      <c r="Y1095" s="1" t="s">
        <v>1498</v>
      </c>
      <c r="Z1095" s="1">
        <v>0</v>
      </c>
      <c r="AA1095" s="1" t="s">
        <v>2</v>
      </c>
      <c r="AB1095" s="1" t="s">
        <v>1</v>
      </c>
      <c r="AC1095" s="3">
        <v>46106</v>
      </c>
      <c r="AD1095" s="2" t="s">
        <v>7</v>
      </c>
      <c r="AE1095" s="1" t="s">
        <v>841</v>
      </c>
    </row>
    <row r="1096" spans="1:31" ht="39.65" customHeight="1">
      <c r="A1096" s="1" t="s">
        <v>631</v>
      </c>
      <c r="B1096" s="1" t="s">
        <v>629</v>
      </c>
      <c r="C1096" s="1" t="s">
        <v>633</v>
      </c>
      <c r="D1096" s="1" t="s">
        <v>848</v>
      </c>
      <c r="E1096" s="1" t="s">
        <v>40</v>
      </c>
      <c r="F1096" s="2" t="s">
        <v>7</v>
      </c>
      <c r="G1096" s="2">
        <f>VLOOKUP(Tabla1[[#This Row],[NOMBRE DE SERIE]],CCD!$A$3:$D$181,2,0)</f>
        <v>15</v>
      </c>
      <c r="H1096" s="1" t="s">
        <v>2243</v>
      </c>
      <c r="I1096" s="2">
        <v>1</v>
      </c>
      <c r="J1096" s="2">
        <v>0</v>
      </c>
      <c r="K1096" s="2">
        <v>0</v>
      </c>
      <c r="L1096" s="2">
        <f>VLOOKUP(Tabla1[[#This Row],[NoMBRE DE SuBSERIE]],CCD!$C$3:$D$181,2,0)</f>
        <v>14</v>
      </c>
      <c r="M1096" s="1" t="s">
        <v>681</v>
      </c>
      <c r="N1096" s="2" t="s">
        <v>7</v>
      </c>
      <c r="O1096" s="2" t="s">
        <v>7</v>
      </c>
      <c r="P1096" s="2" t="s">
        <v>7</v>
      </c>
      <c r="Q1096" s="1" t="s">
        <v>65</v>
      </c>
      <c r="R1096" s="2" t="s">
        <v>8</v>
      </c>
      <c r="S1096" s="2" t="s">
        <v>8</v>
      </c>
      <c r="T1096" s="2" t="s">
        <v>634</v>
      </c>
      <c r="U1096" s="2" t="s">
        <v>7</v>
      </c>
      <c r="V1096" s="2" t="s">
        <v>7</v>
      </c>
      <c r="W1096" s="2" t="s">
        <v>8</v>
      </c>
      <c r="X1096" s="2">
        <v>0</v>
      </c>
      <c r="Y1096" s="1" t="s">
        <v>1499</v>
      </c>
      <c r="Z1096" s="1">
        <v>0</v>
      </c>
      <c r="AA1096" s="1" t="s">
        <v>2</v>
      </c>
      <c r="AB1096" s="1" t="s">
        <v>1</v>
      </c>
      <c r="AC1096" s="3">
        <v>46106</v>
      </c>
      <c r="AD1096" s="2" t="s">
        <v>7</v>
      </c>
      <c r="AE1096" s="1" t="s">
        <v>841</v>
      </c>
    </row>
    <row r="1097" spans="1:31" ht="39.65" customHeight="1">
      <c r="A1097" s="1" t="s">
        <v>631</v>
      </c>
      <c r="B1097" s="1" t="s">
        <v>629</v>
      </c>
      <c r="C1097" s="1" t="s">
        <v>633</v>
      </c>
      <c r="D1097" s="1" t="s">
        <v>848</v>
      </c>
      <c r="E1097" s="1" t="s">
        <v>40</v>
      </c>
      <c r="F1097" s="2" t="s">
        <v>7</v>
      </c>
      <c r="G1097" s="2">
        <f>VLOOKUP(Tabla1[[#This Row],[NOMBRE DE SERIE]],CCD!$A$3:$D$181,2,0)</f>
        <v>15</v>
      </c>
      <c r="H1097" s="1" t="s">
        <v>2243</v>
      </c>
      <c r="I1097" s="2">
        <v>1</v>
      </c>
      <c r="J1097" s="2">
        <v>0</v>
      </c>
      <c r="K1097" s="2">
        <v>0</v>
      </c>
      <c r="L1097" s="2">
        <f>VLOOKUP(Tabla1[[#This Row],[NoMBRE DE SuBSERIE]],CCD!$C$3:$D$181,2,0)</f>
        <v>14</v>
      </c>
      <c r="M1097" s="1" t="s">
        <v>681</v>
      </c>
      <c r="N1097" s="2" t="s">
        <v>7</v>
      </c>
      <c r="O1097" s="2" t="s">
        <v>7</v>
      </c>
      <c r="P1097" s="2" t="s">
        <v>7</v>
      </c>
      <c r="Q1097" s="1" t="s">
        <v>1047</v>
      </c>
      <c r="R1097" s="2" t="s">
        <v>233</v>
      </c>
      <c r="S1097" s="2" t="s">
        <v>8</v>
      </c>
      <c r="T1097" s="2" t="s">
        <v>634</v>
      </c>
      <c r="U1097" s="2" t="s">
        <v>7</v>
      </c>
      <c r="V1097" s="2" t="s">
        <v>7</v>
      </c>
      <c r="W1097" s="2" t="s">
        <v>8</v>
      </c>
      <c r="X1097" s="2">
        <v>0</v>
      </c>
      <c r="Y1097" s="1" t="s">
        <v>1500</v>
      </c>
      <c r="Z1097" s="1">
        <v>0</v>
      </c>
      <c r="AA1097" s="1" t="s">
        <v>2</v>
      </c>
      <c r="AB1097" s="1" t="s">
        <v>1</v>
      </c>
      <c r="AC1097" s="3">
        <v>46106</v>
      </c>
      <c r="AD1097" s="2" t="s">
        <v>7</v>
      </c>
      <c r="AE1097" s="1" t="s">
        <v>841</v>
      </c>
    </row>
    <row r="1098" spans="1:31" ht="39.65" customHeight="1">
      <c r="A1098" s="1" t="s">
        <v>631</v>
      </c>
      <c r="B1098" s="1" t="s">
        <v>629</v>
      </c>
      <c r="C1098" s="1" t="s">
        <v>633</v>
      </c>
      <c r="D1098" s="1" t="s">
        <v>848</v>
      </c>
      <c r="E1098" s="1" t="s">
        <v>40</v>
      </c>
      <c r="F1098" s="2" t="s">
        <v>7</v>
      </c>
      <c r="G1098" s="2">
        <f>VLOOKUP(Tabla1[[#This Row],[NOMBRE DE SERIE]],CCD!$A$3:$D$181,2,0)</f>
        <v>15</v>
      </c>
      <c r="H1098" s="1" t="s">
        <v>2243</v>
      </c>
      <c r="I1098" s="2">
        <v>1</v>
      </c>
      <c r="J1098" s="2">
        <v>0</v>
      </c>
      <c r="K1098" s="2">
        <v>0</v>
      </c>
      <c r="L1098" s="2">
        <f>VLOOKUP(Tabla1[[#This Row],[NoMBRE DE SuBSERIE]],CCD!$C$3:$D$181,2,0)</f>
        <v>14</v>
      </c>
      <c r="M1098" s="1" t="s">
        <v>681</v>
      </c>
      <c r="N1098" s="2" t="s">
        <v>7</v>
      </c>
      <c r="O1098" s="2" t="s">
        <v>7</v>
      </c>
      <c r="P1098" s="2" t="s">
        <v>7</v>
      </c>
      <c r="Q1098" s="1" t="s">
        <v>924</v>
      </c>
      <c r="R1098" s="2" t="s">
        <v>233</v>
      </c>
      <c r="S1098" s="2" t="s">
        <v>8</v>
      </c>
      <c r="T1098" s="2" t="s">
        <v>634</v>
      </c>
      <c r="U1098" s="2" t="s">
        <v>7</v>
      </c>
      <c r="V1098" s="2" t="s">
        <v>7</v>
      </c>
      <c r="W1098" s="2" t="s">
        <v>8</v>
      </c>
      <c r="X1098" s="2">
        <v>0</v>
      </c>
      <c r="Y1098" s="1" t="s">
        <v>1501</v>
      </c>
      <c r="Z1098" s="1">
        <v>0</v>
      </c>
      <c r="AA1098" s="1" t="s">
        <v>2</v>
      </c>
      <c r="AB1098" s="1" t="s">
        <v>1</v>
      </c>
      <c r="AC1098" s="3">
        <v>46106</v>
      </c>
      <c r="AD1098" s="2" t="s">
        <v>7</v>
      </c>
      <c r="AE1098" s="1" t="s">
        <v>841</v>
      </c>
    </row>
    <row r="1099" spans="1:31" ht="39.65" customHeight="1">
      <c r="A1099" s="1" t="s">
        <v>631</v>
      </c>
      <c r="B1099" s="1" t="s">
        <v>629</v>
      </c>
      <c r="C1099" s="1" t="s">
        <v>633</v>
      </c>
      <c r="D1099" s="1" t="s">
        <v>848</v>
      </c>
      <c r="E1099" s="1" t="s">
        <v>40</v>
      </c>
      <c r="F1099" s="2" t="s">
        <v>7</v>
      </c>
      <c r="G1099" s="2">
        <f>VLOOKUP(Tabla1[[#This Row],[NOMBRE DE SERIE]],CCD!$A$3:$D$181,2,0)</f>
        <v>15</v>
      </c>
      <c r="H1099" s="1" t="s">
        <v>2243</v>
      </c>
      <c r="I1099" s="2">
        <v>1</v>
      </c>
      <c r="J1099" s="2">
        <v>0</v>
      </c>
      <c r="K1099" s="2">
        <v>0</v>
      </c>
      <c r="L1099" s="2">
        <f>VLOOKUP(Tabla1[[#This Row],[NoMBRE DE SuBSERIE]],CCD!$C$3:$D$181,2,0)</f>
        <v>14</v>
      </c>
      <c r="M1099" s="1" t="s">
        <v>681</v>
      </c>
      <c r="N1099" s="2" t="s">
        <v>7</v>
      </c>
      <c r="O1099" s="2" t="s">
        <v>7</v>
      </c>
      <c r="P1099" s="2" t="s">
        <v>7</v>
      </c>
      <c r="Q1099" s="1" t="s">
        <v>925</v>
      </c>
      <c r="R1099" s="2" t="s">
        <v>244</v>
      </c>
      <c r="S1099" s="2" t="s">
        <v>8</v>
      </c>
      <c r="T1099" s="2" t="s">
        <v>634</v>
      </c>
      <c r="U1099" s="2" t="s">
        <v>7</v>
      </c>
      <c r="V1099" s="2" t="s">
        <v>7</v>
      </c>
      <c r="W1099" s="2" t="s">
        <v>8</v>
      </c>
      <c r="X1099" s="2">
        <v>0</v>
      </c>
      <c r="Y1099" s="1" t="s">
        <v>1502</v>
      </c>
      <c r="Z1099" s="1">
        <v>0</v>
      </c>
      <c r="AA1099" s="1" t="s">
        <v>2</v>
      </c>
      <c r="AB1099" s="1" t="s">
        <v>1</v>
      </c>
      <c r="AC1099" s="3">
        <v>46106</v>
      </c>
      <c r="AD1099" s="2" t="s">
        <v>7</v>
      </c>
      <c r="AE1099" s="1" t="s">
        <v>841</v>
      </c>
    </row>
    <row r="1100" spans="1:31" ht="39.65" customHeight="1">
      <c r="A1100" s="1" t="s">
        <v>631</v>
      </c>
      <c r="B1100" s="1" t="s">
        <v>629</v>
      </c>
      <c r="C1100" s="1" t="s">
        <v>633</v>
      </c>
      <c r="D1100" s="1" t="s">
        <v>848</v>
      </c>
      <c r="E1100" s="1" t="s">
        <v>40</v>
      </c>
      <c r="F1100" s="2" t="s">
        <v>7</v>
      </c>
      <c r="G1100" s="2">
        <f>VLOOKUP(Tabla1[[#This Row],[NOMBRE DE SERIE]],CCD!$A$3:$D$181,2,0)</f>
        <v>15</v>
      </c>
      <c r="H1100" s="1" t="s">
        <v>2243</v>
      </c>
      <c r="I1100" s="2">
        <v>1</v>
      </c>
      <c r="J1100" s="2">
        <v>0</v>
      </c>
      <c r="K1100" s="2">
        <v>0</v>
      </c>
      <c r="L1100" s="2">
        <f>VLOOKUP(Tabla1[[#This Row],[NoMBRE DE SuBSERIE]],CCD!$C$3:$D$181,2,0)</f>
        <v>14</v>
      </c>
      <c r="M1100" s="1" t="s">
        <v>681</v>
      </c>
      <c r="N1100" s="2" t="s">
        <v>7</v>
      </c>
      <c r="O1100" s="2" t="s">
        <v>7</v>
      </c>
      <c r="P1100" s="2" t="s">
        <v>7</v>
      </c>
      <c r="Q1100" s="1" t="s">
        <v>926</v>
      </c>
      <c r="R1100" s="2" t="s">
        <v>244</v>
      </c>
      <c r="S1100" s="2" t="s">
        <v>8</v>
      </c>
      <c r="T1100" s="2" t="s">
        <v>634</v>
      </c>
      <c r="U1100" s="2" t="s">
        <v>7</v>
      </c>
      <c r="V1100" s="2" t="s">
        <v>7</v>
      </c>
      <c r="W1100" s="2" t="s">
        <v>8</v>
      </c>
      <c r="X1100" s="2">
        <v>0</v>
      </c>
      <c r="Y1100" s="1" t="s">
        <v>1503</v>
      </c>
      <c r="Z1100" s="1">
        <v>0</v>
      </c>
      <c r="AA1100" s="1" t="s">
        <v>2</v>
      </c>
      <c r="AB1100" s="1" t="s">
        <v>1</v>
      </c>
      <c r="AC1100" s="3">
        <v>46106</v>
      </c>
      <c r="AD1100" s="2" t="s">
        <v>7</v>
      </c>
      <c r="AE1100" s="1" t="s">
        <v>841</v>
      </c>
    </row>
    <row r="1101" spans="1:31" ht="39.65" customHeight="1">
      <c r="A1101" s="1" t="s">
        <v>631</v>
      </c>
      <c r="B1101" s="1" t="s">
        <v>629</v>
      </c>
      <c r="C1101" s="1" t="s">
        <v>633</v>
      </c>
      <c r="D1101" s="1" t="s">
        <v>848</v>
      </c>
      <c r="E1101" s="1" t="s">
        <v>40</v>
      </c>
      <c r="F1101" s="2" t="s">
        <v>7</v>
      </c>
      <c r="G1101" s="2">
        <f>VLOOKUP(Tabla1[[#This Row],[NOMBRE DE SERIE]],CCD!$A$3:$D$181,2,0)</f>
        <v>15</v>
      </c>
      <c r="H1101" s="1" t="s">
        <v>2243</v>
      </c>
      <c r="I1101" s="2">
        <v>1</v>
      </c>
      <c r="J1101" s="2">
        <v>0</v>
      </c>
      <c r="K1101" s="2">
        <v>0</v>
      </c>
      <c r="L1101" s="2">
        <f>VLOOKUP(Tabla1[[#This Row],[NoMBRE DE SuBSERIE]],CCD!$C$3:$D$181,2,0)</f>
        <v>14</v>
      </c>
      <c r="M1101" s="1" t="s">
        <v>681</v>
      </c>
      <c r="N1101" s="2" t="s">
        <v>7</v>
      </c>
      <c r="O1101" s="2" t="s">
        <v>7</v>
      </c>
      <c r="P1101" s="2" t="s">
        <v>7</v>
      </c>
      <c r="Q1101" s="1" t="s">
        <v>656</v>
      </c>
      <c r="R1101" s="2" t="s">
        <v>244</v>
      </c>
      <c r="S1101" s="2" t="s">
        <v>8</v>
      </c>
      <c r="T1101" s="2" t="s">
        <v>634</v>
      </c>
      <c r="U1101" s="2" t="s">
        <v>7</v>
      </c>
      <c r="V1101" s="2" t="s">
        <v>7</v>
      </c>
      <c r="W1101" s="2" t="s">
        <v>8</v>
      </c>
      <c r="X1101" s="2">
        <v>0</v>
      </c>
      <c r="Y1101" s="1" t="s">
        <v>1504</v>
      </c>
      <c r="Z1101" s="1">
        <v>0</v>
      </c>
      <c r="AA1101" s="1" t="s">
        <v>2</v>
      </c>
      <c r="AB1101" s="1" t="s">
        <v>1</v>
      </c>
      <c r="AC1101" s="3">
        <v>46106</v>
      </c>
      <c r="AD1101" s="2" t="s">
        <v>7</v>
      </c>
      <c r="AE1101" s="1" t="s">
        <v>841</v>
      </c>
    </row>
    <row r="1102" spans="1:31" ht="39.65" customHeight="1">
      <c r="A1102" s="1" t="s">
        <v>631</v>
      </c>
      <c r="B1102" s="1" t="s">
        <v>629</v>
      </c>
      <c r="C1102" s="1" t="s">
        <v>633</v>
      </c>
      <c r="D1102" s="1" t="s">
        <v>848</v>
      </c>
      <c r="E1102" s="1" t="s">
        <v>40</v>
      </c>
      <c r="F1102" s="2" t="s">
        <v>7</v>
      </c>
      <c r="G1102" s="2">
        <f>VLOOKUP(Tabla1[[#This Row],[NOMBRE DE SERIE]],CCD!$A$3:$D$181,2,0)</f>
        <v>15</v>
      </c>
      <c r="H1102" s="1" t="s">
        <v>2243</v>
      </c>
      <c r="I1102" s="2">
        <v>1</v>
      </c>
      <c r="J1102" s="2">
        <v>0</v>
      </c>
      <c r="K1102" s="2">
        <v>0</v>
      </c>
      <c r="L1102" s="2">
        <f>VLOOKUP(Tabla1[[#This Row],[NoMBRE DE SuBSERIE]],CCD!$C$3:$D$181,2,0)</f>
        <v>14</v>
      </c>
      <c r="M1102" s="1" t="s">
        <v>681</v>
      </c>
      <c r="N1102" s="2" t="s">
        <v>7</v>
      </c>
      <c r="O1102" s="2" t="s">
        <v>7</v>
      </c>
      <c r="P1102" s="2" t="s">
        <v>7</v>
      </c>
      <c r="Q1102" s="1" t="s">
        <v>912</v>
      </c>
      <c r="R1102" s="2" t="s">
        <v>233</v>
      </c>
      <c r="S1102" s="2" t="s">
        <v>8</v>
      </c>
      <c r="T1102" s="2" t="s">
        <v>634</v>
      </c>
      <c r="U1102" s="2" t="s">
        <v>7</v>
      </c>
      <c r="V1102" s="2" t="s">
        <v>7</v>
      </c>
      <c r="W1102" s="2" t="s">
        <v>8</v>
      </c>
      <c r="X1102" s="2">
        <v>0</v>
      </c>
      <c r="Y1102" s="1" t="s">
        <v>1505</v>
      </c>
      <c r="Z1102" s="1">
        <v>0</v>
      </c>
      <c r="AA1102" s="1" t="s">
        <v>2</v>
      </c>
      <c r="AB1102" s="1" t="s">
        <v>1</v>
      </c>
      <c r="AC1102" s="3">
        <v>46106</v>
      </c>
      <c r="AD1102" s="2" t="s">
        <v>7</v>
      </c>
      <c r="AE1102" s="1" t="s">
        <v>841</v>
      </c>
    </row>
    <row r="1103" spans="1:31" ht="39.65" customHeight="1">
      <c r="A1103" s="1" t="s">
        <v>631</v>
      </c>
      <c r="B1103" s="1" t="s">
        <v>629</v>
      </c>
      <c r="C1103" s="1" t="s">
        <v>633</v>
      </c>
      <c r="D1103" s="1" t="s">
        <v>848</v>
      </c>
      <c r="E1103" s="1" t="s">
        <v>40</v>
      </c>
      <c r="F1103" s="2" t="s">
        <v>7</v>
      </c>
      <c r="G1103" s="2">
        <f>VLOOKUP(Tabla1[[#This Row],[NOMBRE DE SERIE]],CCD!$A$3:$D$181,2,0)</f>
        <v>15</v>
      </c>
      <c r="H1103" s="1" t="s">
        <v>2243</v>
      </c>
      <c r="I1103" s="2">
        <v>1</v>
      </c>
      <c r="J1103" s="2">
        <v>0</v>
      </c>
      <c r="K1103" s="2">
        <v>0</v>
      </c>
      <c r="L1103" s="2">
        <f>VLOOKUP(Tabla1[[#This Row],[NoMBRE DE SuBSERIE]],CCD!$C$3:$D$181,2,0)</f>
        <v>14</v>
      </c>
      <c r="M1103" s="1" t="s">
        <v>681</v>
      </c>
      <c r="N1103" s="2" t="s">
        <v>7</v>
      </c>
      <c r="O1103" s="2" t="s">
        <v>7</v>
      </c>
      <c r="P1103" s="2" t="s">
        <v>7</v>
      </c>
      <c r="Q1103" s="1" t="s">
        <v>917</v>
      </c>
      <c r="R1103" s="2" t="s">
        <v>244</v>
      </c>
      <c r="S1103" s="2" t="s">
        <v>8</v>
      </c>
      <c r="T1103" s="2" t="s">
        <v>634</v>
      </c>
      <c r="U1103" s="2" t="s">
        <v>7</v>
      </c>
      <c r="V1103" s="2" t="s">
        <v>7</v>
      </c>
      <c r="W1103" s="2" t="s">
        <v>8</v>
      </c>
      <c r="X1103" s="2">
        <v>0</v>
      </c>
      <c r="Y1103" s="1" t="s">
        <v>1506</v>
      </c>
      <c r="Z1103" s="1">
        <v>0</v>
      </c>
      <c r="AA1103" s="1" t="s">
        <v>2</v>
      </c>
      <c r="AB1103" s="1" t="s">
        <v>1</v>
      </c>
      <c r="AC1103" s="3">
        <v>46106</v>
      </c>
      <c r="AD1103" s="2" t="s">
        <v>7</v>
      </c>
      <c r="AE1103" s="1" t="s">
        <v>841</v>
      </c>
    </row>
    <row r="1104" spans="1:31" ht="39.65" customHeight="1">
      <c r="A1104" s="1" t="s">
        <v>631</v>
      </c>
      <c r="B1104" s="1" t="s">
        <v>629</v>
      </c>
      <c r="C1104" s="1" t="s">
        <v>633</v>
      </c>
      <c r="D1104" s="1" t="s">
        <v>848</v>
      </c>
      <c r="E1104" s="1" t="s">
        <v>40</v>
      </c>
      <c r="F1104" s="2" t="s">
        <v>7</v>
      </c>
      <c r="G1104" s="2">
        <f>VLOOKUP(Tabla1[[#This Row],[NOMBRE DE SERIE]],CCD!$A$3:$D$181,2,0)</f>
        <v>15</v>
      </c>
      <c r="H1104" s="1" t="s">
        <v>2243</v>
      </c>
      <c r="I1104" s="2">
        <v>1</v>
      </c>
      <c r="J1104" s="2">
        <v>0</v>
      </c>
      <c r="K1104" s="2">
        <v>0</v>
      </c>
      <c r="L1104" s="2">
        <f>VLOOKUP(Tabla1[[#This Row],[NoMBRE DE SuBSERIE]],CCD!$C$3:$D$181,2,0)</f>
        <v>14</v>
      </c>
      <c r="M1104" s="1" t="s">
        <v>681</v>
      </c>
      <c r="N1104" s="2" t="s">
        <v>7</v>
      </c>
      <c r="O1104" s="2" t="s">
        <v>7</v>
      </c>
      <c r="P1104" s="2" t="s">
        <v>7</v>
      </c>
      <c r="Q1104" s="1" t="s">
        <v>918</v>
      </c>
      <c r="R1104" s="2" t="s">
        <v>244</v>
      </c>
      <c r="S1104" s="2" t="s">
        <v>8</v>
      </c>
      <c r="T1104" s="2" t="s">
        <v>634</v>
      </c>
      <c r="U1104" s="2" t="s">
        <v>7</v>
      </c>
      <c r="V1104" s="2" t="s">
        <v>7</v>
      </c>
      <c r="W1104" s="2" t="s">
        <v>8</v>
      </c>
      <c r="X1104" s="2">
        <v>0</v>
      </c>
      <c r="Y1104" s="1" t="s">
        <v>1507</v>
      </c>
      <c r="Z1104" s="1">
        <v>0</v>
      </c>
      <c r="AA1104" s="1" t="s">
        <v>2</v>
      </c>
      <c r="AB1104" s="1" t="s">
        <v>1</v>
      </c>
      <c r="AC1104" s="3">
        <v>46106</v>
      </c>
      <c r="AD1104" s="2" t="s">
        <v>7</v>
      </c>
      <c r="AE1104" s="1" t="s">
        <v>841</v>
      </c>
    </row>
    <row r="1105" spans="1:31" ht="39.65" customHeight="1">
      <c r="A1105" s="1" t="s">
        <v>631</v>
      </c>
      <c r="B1105" s="1" t="s">
        <v>629</v>
      </c>
      <c r="C1105" s="1" t="s">
        <v>633</v>
      </c>
      <c r="D1105" s="1" t="s">
        <v>848</v>
      </c>
      <c r="E1105" s="1" t="s">
        <v>40</v>
      </c>
      <c r="F1105" s="2" t="s">
        <v>7</v>
      </c>
      <c r="G1105" s="2">
        <f>VLOOKUP(Tabla1[[#This Row],[NOMBRE DE SERIE]],CCD!$A$3:$D$181,2,0)</f>
        <v>15</v>
      </c>
      <c r="H1105" s="1" t="s">
        <v>2243</v>
      </c>
      <c r="I1105" s="2">
        <v>1</v>
      </c>
      <c r="J1105" s="2">
        <v>0</v>
      </c>
      <c r="K1105" s="2">
        <v>0</v>
      </c>
      <c r="L1105" s="2">
        <f>VLOOKUP(Tabla1[[#This Row],[NoMBRE DE SuBSERIE]],CCD!$C$3:$D$181,2,0)</f>
        <v>14</v>
      </c>
      <c r="M1105" s="1" t="s">
        <v>681</v>
      </c>
      <c r="N1105" s="2" t="s">
        <v>7</v>
      </c>
      <c r="O1105" s="2" t="s">
        <v>7</v>
      </c>
      <c r="P1105" s="2" t="s">
        <v>7</v>
      </c>
      <c r="Q1105" s="1" t="s">
        <v>927</v>
      </c>
      <c r="R1105" s="2" t="s">
        <v>233</v>
      </c>
      <c r="S1105" s="2" t="s">
        <v>8</v>
      </c>
      <c r="T1105" s="2" t="s">
        <v>634</v>
      </c>
      <c r="U1105" s="2" t="s">
        <v>7</v>
      </c>
      <c r="V1105" s="2" t="s">
        <v>7</v>
      </c>
      <c r="W1105" s="2" t="s">
        <v>8</v>
      </c>
      <c r="X1105" s="2">
        <v>0</v>
      </c>
      <c r="Y1105" s="1" t="s">
        <v>1508</v>
      </c>
      <c r="Z1105" s="1">
        <v>0</v>
      </c>
      <c r="AA1105" s="1" t="s">
        <v>2</v>
      </c>
      <c r="AB1105" s="1" t="s">
        <v>1</v>
      </c>
      <c r="AC1105" s="3">
        <v>46106</v>
      </c>
      <c r="AD1105" s="2" t="s">
        <v>7</v>
      </c>
      <c r="AE1105" s="1" t="s">
        <v>841</v>
      </c>
    </row>
    <row r="1106" spans="1:31" ht="39.65" customHeight="1">
      <c r="A1106" s="1" t="s">
        <v>631</v>
      </c>
      <c r="B1106" s="1" t="s">
        <v>629</v>
      </c>
      <c r="C1106" s="1" t="s">
        <v>633</v>
      </c>
      <c r="D1106" s="1" t="s">
        <v>848</v>
      </c>
      <c r="E1106" s="1" t="s">
        <v>40</v>
      </c>
      <c r="F1106" s="2" t="s">
        <v>7</v>
      </c>
      <c r="G1106" s="2">
        <f>VLOOKUP(Tabla1[[#This Row],[NOMBRE DE SERIE]],CCD!$A$3:$D$181,2,0)</f>
        <v>15</v>
      </c>
      <c r="H1106" s="1" t="s">
        <v>2243</v>
      </c>
      <c r="I1106" s="2">
        <v>1</v>
      </c>
      <c r="J1106" s="2">
        <v>0</v>
      </c>
      <c r="K1106" s="2">
        <v>0</v>
      </c>
      <c r="L1106" s="2">
        <f>VLOOKUP(Tabla1[[#This Row],[NoMBRE DE SuBSERIE]],CCD!$C$3:$D$181,2,0)</f>
        <v>14</v>
      </c>
      <c r="M1106" s="1" t="s">
        <v>681</v>
      </c>
      <c r="N1106" s="2" t="s">
        <v>7</v>
      </c>
      <c r="O1106" s="2" t="s">
        <v>7</v>
      </c>
      <c r="P1106" s="2" t="s">
        <v>7</v>
      </c>
      <c r="Q1106" s="1" t="s">
        <v>2116</v>
      </c>
      <c r="R1106" s="2" t="s">
        <v>233</v>
      </c>
      <c r="S1106" s="2" t="s">
        <v>8</v>
      </c>
      <c r="T1106" s="2" t="s">
        <v>634</v>
      </c>
      <c r="U1106" s="2" t="s">
        <v>7</v>
      </c>
      <c r="V1106" s="2" t="s">
        <v>7</v>
      </c>
      <c r="W1106" s="2" t="s">
        <v>8</v>
      </c>
      <c r="X1106" s="2">
        <v>0</v>
      </c>
      <c r="Y1106" s="1" t="s">
        <v>1509</v>
      </c>
      <c r="Z1106" s="1">
        <v>0</v>
      </c>
      <c r="AA1106" s="1" t="s">
        <v>2</v>
      </c>
      <c r="AB1106" s="1" t="s">
        <v>1</v>
      </c>
      <c r="AC1106" s="3">
        <v>46106</v>
      </c>
      <c r="AD1106" s="2" t="s">
        <v>7</v>
      </c>
      <c r="AE1106" s="1" t="s">
        <v>841</v>
      </c>
    </row>
    <row r="1107" spans="1:31" ht="39.65" customHeight="1">
      <c r="A1107" s="1" t="s">
        <v>631</v>
      </c>
      <c r="B1107" s="1" t="s">
        <v>629</v>
      </c>
      <c r="C1107" s="1" t="s">
        <v>633</v>
      </c>
      <c r="D1107" s="1" t="s">
        <v>848</v>
      </c>
      <c r="E1107" s="1" t="s">
        <v>40</v>
      </c>
      <c r="F1107" s="2" t="s">
        <v>7</v>
      </c>
      <c r="G1107" s="2">
        <f>VLOOKUP(Tabla1[[#This Row],[NOMBRE DE SERIE]],CCD!$A$3:$D$181,2,0)</f>
        <v>15</v>
      </c>
      <c r="H1107" s="1" t="s">
        <v>2243</v>
      </c>
      <c r="I1107" s="2">
        <v>1</v>
      </c>
      <c r="J1107" s="2">
        <v>0</v>
      </c>
      <c r="K1107" s="2">
        <v>0</v>
      </c>
      <c r="L1107" s="2">
        <f>VLOOKUP(Tabla1[[#This Row],[NoMBRE DE SuBSERIE]],CCD!$C$3:$D$181,2,0)</f>
        <v>14</v>
      </c>
      <c r="M1107" s="1" t="s">
        <v>681</v>
      </c>
      <c r="N1107" s="2" t="s">
        <v>7</v>
      </c>
      <c r="O1107" s="2" t="s">
        <v>7</v>
      </c>
      <c r="P1107" s="2" t="s">
        <v>7</v>
      </c>
      <c r="Q1107" s="1" t="s">
        <v>59</v>
      </c>
      <c r="R1107" s="2" t="s">
        <v>8</v>
      </c>
      <c r="S1107" s="2" t="s">
        <v>8</v>
      </c>
      <c r="T1107" s="2" t="s">
        <v>634</v>
      </c>
      <c r="U1107" s="2" t="s">
        <v>7</v>
      </c>
      <c r="V1107" s="2" t="s">
        <v>7</v>
      </c>
      <c r="W1107" s="2" t="s">
        <v>8</v>
      </c>
      <c r="X1107" s="2">
        <v>0</v>
      </c>
      <c r="Y1107" s="1" t="s">
        <v>1510</v>
      </c>
      <c r="Z1107" s="1">
        <v>0</v>
      </c>
      <c r="AA1107" s="1" t="s">
        <v>2</v>
      </c>
      <c r="AB1107" s="1" t="s">
        <v>1</v>
      </c>
      <c r="AC1107" s="3">
        <v>46106</v>
      </c>
      <c r="AD1107" s="2" t="s">
        <v>7</v>
      </c>
      <c r="AE1107" s="1" t="s">
        <v>841</v>
      </c>
    </row>
    <row r="1108" spans="1:31" ht="39.65" customHeight="1">
      <c r="A1108" s="1" t="s">
        <v>631</v>
      </c>
      <c r="B1108" s="1" t="s">
        <v>629</v>
      </c>
      <c r="C1108" s="1" t="s">
        <v>633</v>
      </c>
      <c r="D1108" s="1" t="s">
        <v>848</v>
      </c>
      <c r="E1108" s="1" t="s">
        <v>40</v>
      </c>
      <c r="F1108" s="2" t="s">
        <v>7</v>
      </c>
      <c r="G1108" s="2">
        <f>VLOOKUP(Tabla1[[#This Row],[NOMBRE DE SERIE]],CCD!$A$3:$D$181,2,0)</f>
        <v>15</v>
      </c>
      <c r="H1108" s="1" t="s">
        <v>2243</v>
      </c>
      <c r="I1108" s="2">
        <v>1</v>
      </c>
      <c r="J1108" s="2">
        <v>0</v>
      </c>
      <c r="K1108" s="2">
        <v>0</v>
      </c>
      <c r="L1108" s="2">
        <f>VLOOKUP(Tabla1[[#This Row],[NoMBRE DE SuBSERIE]],CCD!$C$3:$D$181,2,0)</f>
        <v>14</v>
      </c>
      <c r="M1108" s="1" t="s">
        <v>681</v>
      </c>
      <c r="N1108" s="2" t="s">
        <v>7</v>
      </c>
      <c r="O1108" s="2" t="s">
        <v>7</v>
      </c>
      <c r="P1108" s="2" t="s">
        <v>7</v>
      </c>
      <c r="Q1108" s="1" t="s">
        <v>919</v>
      </c>
      <c r="R1108" s="2" t="s">
        <v>233</v>
      </c>
      <c r="S1108" s="2" t="s">
        <v>8</v>
      </c>
      <c r="T1108" s="2" t="s">
        <v>634</v>
      </c>
      <c r="U1108" s="2" t="s">
        <v>7</v>
      </c>
      <c r="V1108" s="2" t="s">
        <v>7</v>
      </c>
      <c r="W1108" s="2" t="s">
        <v>8</v>
      </c>
      <c r="X1108" s="2">
        <v>0</v>
      </c>
      <c r="Y1108" s="1" t="s">
        <v>1511</v>
      </c>
      <c r="Z1108" s="1">
        <v>0</v>
      </c>
      <c r="AA1108" s="1" t="s">
        <v>2</v>
      </c>
      <c r="AB1108" s="1" t="s">
        <v>1</v>
      </c>
      <c r="AC1108" s="3">
        <v>46106</v>
      </c>
      <c r="AD1108" s="2" t="s">
        <v>7</v>
      </c>
      <c r="AE1108" s="1" t="s">
        <v>841</v>
      </c>
    </row>
    <row r="1109" spans="1:31" ht="39.65" customHeight="1">
      <c r="A1109" s="1" t="s">
        <v>631</v>
      </c>
      <c r="B1109" s="1" t="s">
        <v>629</v>
      </c>
      <c r="C1109" s="1" t="s">
        <v>633</v>
      </c>
      <c r="D1109" s="1" t="s">
        <v>848</v>
      </c>
      <c r="E1109" s="1" t="s">
        <v>40</v>
      </c>
      <c r="F1109" s="2" t="s">
        <v>7</v>
      </c>
      <c r="G1109" s="2">
        <f>VLOOKUP(Tabla1[[#This Row],[NOMBRE DE SERIE]],CCD!$A$3:$D$181,2,0)</f>
        <v>15</v>
      </c>
      <c r="H1109" s="1" t="s">
        <v>2243</v>
      </c>
      <c r="I1109" s="2">
        <v>1</v>
      </c>
      <c r="J1109" s="2">
        <v>0</v>
      </c>
      <c r="K1109" s="2">
        <v>0</v>
      </c>
      <c r="L1109" s="2">
        <f>VLOOKUP(Tabla1[[#This Row],[NoMBRE DE SuBSERIE]],CCD!$C$3:$D$181,2,0)</f>
        <v>14</v>
      </c>
      <c r="M1109" s="1" t="s">
        <v>681</v>
      </c>
      <c r="N1109" s="2" t="s">
        <v>7</v>
      </c>
      <c r="O1109" s="2" t="s">
        <v>7</v>
      </c>
      <c r="P1109" s="2" t="s">
        <v>7</v>
      </c>
      <c r="Q1109" s="1" t="s">
        <v>2080</v>
      </c>
      <c r="R1109" s="2" t="s">
        <v>8</v>
      </c>
      <c r="S1109" s="2" t="s">
        <v>8</v>
      </c>
      <c r="T1109" s="2" t="s">
        <v>634</v>
      </c>
      <c r="U1109" s="2" t="s">
        <v>7</v>
      </c>
      <c r="V1109" s="2" t="s">
        <v>7</v>
      </c>
      <c r="W1109" s="2" t="s">
        <v>8</v>
      </c>
      <c r="X1109" s="2">
        <v>0</v>
      </c>
      <c r="Y1109" s="1" t="s">
        <v>1512</v>
      </c>
      <c r="Z1109" s="1">
        <v>0</v>
      </c>
      <c r="AA1109" s="1" t="s">
        <v>2</v>
      </c>
      <c r="AB1109" s="1" t="s">
        <v>1</v>
      </c>
      <c r="AC1109" s="3">
        <v>46106</v>
      </c>
      <c r="AD1109" s="2" t="s">
        <v>7</v>
      </c>
      <c r="AE1109" s="1" t="s">
        <v>841</v>
      </c>
    </row>
    <row r="1110" spans="1:31" ht="39.65" customHeight="1">
      <c r="A1110" s="1" t="s">
        <v>631</v>
      </c>
      <c r="B1110" s="1" t="s">
        <v>629</v>
      </c>
      <c r="C1110" s="1" t="s">
        <v>633</v>
      </c>
      <c r="D1110" s="1" t="s">
        <v>848</v>
      </c>
      <c r="E1110" s="1" t="s">
        <v>40</v>
      </c>
      <c r="F1110" s="2" t="s">
        <v>7</v>
      </c>
      <c r="G1110" s="2">
        <f>VLOOKUP(Tabla1[[#This Row],[NOMBRE DE SERIE]],CCD!$A$3:$D$181,2,0)</f>
        <v>15</v>
      </c>
      <c r="H1110" s="1" t="s">
        <v>2243</v>
      </c>
      <c r="I1110" s="2">
        <v>1</v>
      </c>
      <c r="J1110" s="2">
        <v>0</v>
      </c>
      <c r="K1110" s="2">
        <v>0</v>
      </c>
      <c r="L1110" s="2">
        <f>VLOOKUP(Tabla1[[#This Row],[NoMBRE DE SuBSERIE]],CCD!$C$3:$D$181,2,0)</f>
        <v>14</v>
      </c>
      <c r="M1110" s="1" t="s">
        <v>681</v>
      </c>
      <c r="N1110" s="2" t="s">
        <v>7</v>
      </c>
      <c r="O1110" s="2" t="s">
        <v>7</v>
      </c>
      <c r="P1110" s="2" t="s">
        <v>7</v>
      </c>
      <c r="Q1110" s="1" t="s">
        <v>2094</v>
      </c>
      <c r="R1110" s="2" t="s">
        <v>233</v>
      </c>
      <c r="S1110" s="2" t="s">
        <v>8</v>
      </c>
      <c r="T1110" s="2" t="s">
        <v>634</v>
      </c>
      <c r="U1110" s="2" t="s">
        <v>7</v>
      </c>
      <c r="V1110" s="2" t="s">
        <v>7</v>
      </c>
      <c r="W1110" s="2" t="s">
        <v>8</v>
      </c>
      <c r="X1110" s="2">
        <v>0</v>
      </c>
      <c r="Y1110" s="1" t="s">
        <v>1513</v>
      </c>
      <c r="Z1110" s="1">
        <v>0</v>
      </c>
      <c r="AA1110" s="1" t="s">
        <v>2</v>
      </c>
      <c r="AB1110" s="1" t="s">
        <v>1</v>
      </c>
      <c r="AC1110" s="3">
        <v>46106</v>
      </c>
      <c r="AD1110" s="2" t="s">
        <v>7</v>
      </c>
      <c r="AE1110" s="1" t="s">
        <v>841</v>
      </c>
    </row>
    <row r="1111" spans="1:31" ht="39.65" customHeight="1">
      <c r="A1111" s="1" t="s">
        <v>631</v>
      </c>
      <c r="B1111" s="1" t="s">
        <v>629</v>
      </c>
      <c r="C1111" s="1" t="s">
        <v>633</v>
      </c>
      <c r="D1111" s="1" t="s">
        <v>848</v>
      </c>
      <c r="E1111" s="1" t="s">
        <v>40</v>
      </c>
      <c r="F1111" s="2" t="s">
        <v>7</v>
      </c>
      <c r="G1111" s="2">
        <f>VLOOKUP(Tabla1[[#This Row],[NOMBRE DE SERIE]],CCD!$A$3:$D$181,2,0)</f>
        <v>15</v>
      </c>
      <c r="H1111" s="1" t="s">
        <v>2243</v>
      </c>
      <c r="I1111" s="2">
        <v>1</v>
      </c>
      <c r="J1111" s="2">
        <v>0</v>
      </c>
      <c r="K1111" s="2">
        <v>0</v>
      </c>
      <c r="L1111" s="2">
        <f>VLOOKUP(Tabla1[[#This Row],[NoMBRE DE SuBSERIE]],CCD!$C$3:$D$181,2,0)</f>
        <v>14</v>
      </c>
      <c r="M1111" s="1" t="s">
        <v>681</v>
      </c>
      <c r="N1111" s="2" t="s">
        <v>7</v>
      </c>
      <c r="O1111" s="2" t="s">
        <v>7</v>
      </c>
      <c r="P1111" s="2" t="s">
        <v>7</v>
      </c>
      <c r="Q1111" s="1" t="s">
        <v>920</v>
      </c>
      <c r="R1111" s="2" t="s">
        <v>8</v>
      </c>
      <c r="S1111" s="2" t="s">
        <v>8</v>
      </c>
      <c r="T1111" s="2" t="s">
        <v>634</v>
      </c>
      <c r="U1111" s="2" t="s">
        <v>7</v>
      </c>
      <c r="V1111" s="2" t="s">
        <v>7</v>
      </c>
      <c r="W1111" s="2" t="s">
        <v>8</v>
      </c>
      <c r="X1111" s="2">
        <v>0</v>
      </c>
      <c r="Y1111" s="1" t="s">
        <v>1514</v>
      </c>
      <c r="Z1111" s="1">
        <v>0</v>
      </c>
      <c r="AA1111" s="1" t="s">
        <v>2</v>
      </c>
      <c r="AB1111" s="1" t="s">
        <v>1</v>
      </c>
      <c r="AC1111" s="3">
        <v>46106</v>
      </c>
      <c r="AD1111" s="2" t="s">
        <v>7</v>
      </c>
      <c r="AE1111" s="1" t="s">
        <v>841</v>
      </c>
    </row>
    <row r="1112" spans="1:31" ht="39.65" customHeight="1">
      <c r="A1112" s="1" t="s">
        <v>631</v>
      </c>
      <c r="B1112" s="1" t="s">
        <v>629</v>
      </c>
      <c r="C1112" s="1" t="s">
        <v>633</v>
      </c>
      <c r="D1112" s="1" t="s">
        <v>848</v>
      </c>
      <c r="E1112" s="1" t="s">
        <v>40</v>
      </c>
      <c r="F1112" s="2" t="s">
        <v>7</v>
      </c>
      <c r="G1112" s="2">
        <f>VLOOKUP(Tabla1[[#This Row],[NOMBRE DE SERIE]],CCD!$A$3:$D$181,2,0)</f>
        <v>15</v>
      </c>
      <c r="H1112" s="1" t="s">
        <v>2243</v>
      </c>
      <c r="I1112" s="2">
        <v>1</v>
      </c>
      <c r="J1112" s="2">
        <v>0</v>
      </c>
      <c r="K1112" s="2">
        <v>0</v>
      </c>
      <c r="L1112" s="2">
        <f>VLOOKUP(Tabla1[[#This Row],[NoMBRE DE SuBSERIE]],CCD!$C$3:$D$181,2,0)</f>
        <v>14</v>
      </c>
      <c r="M1112" s="1" t="s">
        <v>681</v>
      </c>
      <c r="N1112" s="2" t="s">
        <v>7</v>
      </c>
      <c r="O1112" s="2" t="s">
        <v>7</v>
      </c>
      <c r="P1112" s="2" t="s">
        <v>7</v>
      </c>
      <c r="Q1112" s="1" t="s">
        <v>637</v>
      </c>
      <c r="R1112" s="2" t="s">
        <v>233</v>
      </c>
      <c r="S1112" s="2" t="s">
        <v>8</v>
      </c>
      <c r="T1112" s="2" t="s">
        <v>634</v>
      </c>
      <c r="U1112" s="2" t="s">
        <v>7</v>
      </c>
      <c r="V1112" s="2" t="s">
        <v>7</v>
      </c>
      <c r="W1112" s="2" t="s">
        <v>8</v>
      </c>
      <c r="X1112" s="2">
        <v>0</v>
      </c>
      <c r="Y1112" s="1" t="s">
        <v>1515</v>
      </c>
      <c r="Z1112" s="1">
        <v>0</v>
      </c>
      <c r="AA1112" s="1" t="s">
        <v>2</v>
      </c>
      <c r="AB1112" s="1" t="s">
        <v>1</v>
      </c>
      <c r="AC1112" s="3">
        <v>46106</v>
      </c>
      <c r="AD1112" s="2" t="s">
        <v>7</v>
      </c>
      <c r="AE1112" s="1" t="s">
        <v>841</v>
      </c>
    </row>
    <row r="1113" spans="1:31" ht="39.65" customHeight="1">
      <c r="A1113" s="1" t="s">
        <v>631</v>
      </c>
      <c r="B1113" s="1" t="s">
        <v>629</v>
      </c>
      <c r="C1113" s="1" t="s">
        <v>633</v>
      </c>
      <c r="D1113" s="1" t="s">
        <v>848</v>
      </c>
      <c r="E1113" s="1" t="s">
        <v>40</v>
      </c>
      <c r="F1113" s="2" t="s">
        <v>7</v>
      </c>
      <c r="G1113" s="2">
        <f>VLOOKUP(Tabla1[[#This Row],[NOMBRE DE SERIE]],CCD!$A$3:$D$181,2,0)</f>
        <v>15</v>
      </c>
      <c r="H1113" s="1" t="s">
        <v>2243</v>
      </c>
      <c r="I1113" s="2">
        <v>1</v>
      </c>
      <c r="J1113" s="2">
        <v>0</v>
      </c>
      <c r="K1113" s="2">
        <v>0</v>
      </c>
      <c r="L1113" s="2">
        <f>VLOOKUP(Tabla1[[#This Row],[NoMBRE DE SuBSERIE]],CCD!$C$3:$D$181,2,0)</f>
        <v>14</v>
      </c>
      <c r="M1113" s="1" t="s">
        <v>681</v>
      </c>
      <c r="N1113" s="2" t="s">
        <v>7</v>
      </c>
      <c r="O1113" s="2" t="s">
        <v>7</v>
      </c>
      <c r="P1113" s="2" t="s">
        <v>7</v>
      </c>
      <c r="Q1113" s="1" t="s">
        <v>921</v>
      </c>
      <c r="R1113" s="2" t="s">
        <v>8</v>
      </c>
      <c r="S1113" s="2" t="s">
        <v>8</v>
      </c>
      <c r="T1113" s="2" t="s">
        <v>634</v>
      </c>
      <c r="U1113" s="2" t="s">
        <v>7</v>
      </c>
      <c r="V1113" s="2" t="s">
        <v>7</v>
      </c>
      <c r="W1113" s="2" t="s">
        <v>8</v>
      </c>
      <c r="X1113" s="2">
        <v>0</v>
      </c>
      <c r="Y1113" s="1" t="s">
        <v>1516</v>
      </c>
      <c r="Z1113" s="1">
        <v>0</v>
      </c>
      <c r="AA1113" s="1" t="s">
        <v>2</v>
      </c>
      <c r="AB1113" s="1" t="s">
        <v>1</v>
      </c>
      <c r="AC1113" s="3">
        <v>46106</v>
      </c>
      <c r="AD1113" s="2" t="s">
        <v>7</v>
      </c>
      <c r="AE1113" s="1" t="s">
        <v>841</v>
      </c>
    </row>
    <row r="1114" spans="1:31" ht="39.65" customHeight="1">
      <c r="A1114" s="1" t="s">
        <v>631</v>
      </c>
      <c r="B1114" s="1" t="s">
        <v>629</v>
      </c>
      <c r="C1114" s="1" t="s">
        <v>633</v>
      </c>
      <c r="D1114" s="1" t="s">
        <v>848</v>
      </c>
      <c r="E1114" s="1" t="s">
        <v>40</v>
      </c>
      <c r="F1114" s="2" t="s">
        <v>7</v>
      </c>
      <c r="G1114" s="2">
        <f>VLOOKUP(Tabla1[[#This Row],[NOMBRE DE SERIE]],CCD!$A$3:$D$181,2,0)</f>
        <v>15</v>
      </c>
      <c r="H1114" s="1" t="s">
        <v>2243</v>
      </c>
      <c r="I1114" s="2">
        <v>1</v>
      </c>
      <c r="J1114" s="2">
        <v>0</v>
      </c>
      <c r="K1114" s="2">
        <v>0</v>
      </c>
      <c r="L1114" s="2">
        <f>VLOOKUP(Tabla1[[#This Row],[NoMBRE DE SuBSERIE]],CCD!$C$3:$D$181,2,0)</f>
        <v>14</v>
      </c>
      <c r="M1114" s="1" t="s">
        <v>681</v>
      </c>
      <c r="N1114" s="2" t="s">
        <v>7</v>
      </c>
      <c r="O1114" s="2" t="s">
        <v>7</v>
      </c>
      <c r="P1114" s="2" t="s">
        <v>7</v>
      </c>
      <c r="Q1114" s="1" t="s">
        <v>861</v>
      </c>
      <c r="R1114" s="2" t="s">
        <v>8</v>
      </c>
      <c r="S1114" s="2" t="s">
        <v>8</v>
      </c>
      <c r="T1114" s="2" t="s">
        <v>634</v>
      </c>
      <c r="U1114" s="2" t="s">
        <v>7</v>
      </c>
      <c r="V1114" s="2" t="s">
        <v>7</v>
      </c>
      <c r="W1114" s="2" t="s">
        <v>8</v>
      </c>
      <c r="X1114" s="2">
        <v>0</v>
      </c>
      <c r="Y1114" s="1" t="s">
        <v>1517</v>
      </c>
      <c r="Z1114" s="1">
        <v>0</v>
      </c>
      <c r="AA1114" s="1" t="s">
        <v>2</v>
      </c>
      <c r="AB1114" s="1" t="s">
        <v>1</v>
      </c>
      <c r="AC1114" s="3">
        <v>46106</v>
      </c>
      <c r="AD1114" s="2" t="s">
        <v>7</v>
      </c>
      <c r="AE1114" s="1" t="s">
        <v>841</v>
      </c>
    </row>
    <row r="1115" spans="1:31" ht="39.65" customHeight="1">
      <c r="A1115" s="1" t="s">
        <v>631</v>
      </c>
      <c r="B1115" s="1" t="s">
        <v>629</v>
      </c>
      <c r="C1115" s="1" t="s">
        <v>633</v>
      </c>
      <c r="D1115" s="1" t="s">
        <v>848</v>
      </c>
      <c r="E1115" s="1" t="s">
        <v>40</v>
      </c>
      <c r="F1115" s="2" t="s">
        <v>7</v>
      </c>
      <c r="G1115" s="2">
        <f>VLOOKUP(Tabla1[[#This Row],[NOMBRE DE SERIE]],CCD!$A$3:$D$181,2,0)</f>
        <v>15</v>
      </c>
      <c r="H1115" s="1" t="s">
        <v>2243</v>
      </c>
      <c r="I1115" s="2">
        <v>1</v>
      </c>
      <c r="J1115" s="2">
        <v>0</v>
      </c>
      <c r="K1115" s="2">
        <v>0</v>
      </c>
      <c r="L1115" s="2">
        <f>VLOOKUP(Tabla1[[#This Row],[NoMBRE DE SuBSERIE]],CCD!$C$3:$D$181,2,0)</f>
        <v>14</v>
      </c>
      <c r="M1115" s="1" t="s">
        <v>681</v>
      </c>
      <c r="N1115" s="2" t="s">
        <v>7</v>
      </c>
      <c r="O1115" s="2" t="s">
        <v>7</v>
      </c>
      <c r="P1115" s="2" t="s">
        <v>7</v>
      </c>
      <c r="Q1115" s="1" t="s">
        <v>2097</v>
      </c>
      <c r="R1115" s="2" t="s">
        <v>233</v>
      </c>
      <c r="S1115" s="2" t="s">
        <v>8</v>
      </c>
      <c r="T1115" s="2" t="s">
        <v>634</v>
      </c>
      <c r="U1115" s="2" t="s">
        <v>7</v>
      </c>
      <c r="V1115" s="2" t="s">
        <v>7</v>
      </c>
      <c r="W1115" s="2" t="s">
        <v>8</v>
      </c>
      <c r="X1115" s="2">
        <v>0</v>
      </c>
      <c r="Y1115" s="1" t="s">
        <v>1518</v>
      </c>
      <c r="Z1115" s="1">
        <v>0</v>
      </c>
      <c r="AA1115" s="1" t="s">
        <v>2</v>
      </c>
      <c r="AB1115" s="1" t="s">
        <v>1</v>
      </c>
      <c r="AC1115" s="3">
        <v>46106</v>
      </c>
      <c r="AD1115" s="2" t="s">
        <v>7</v>
      </c>
      <c r="AE1115" s="1" t="s">
        <v>841</v>
      </c>
    </row>
    <row r="1116" spans="1:31" ht="39.65" customHeight="1">
      <c r="A1116" s="1" t="s">
        <v>631</v>
      </c>
      <c r="B1116" s="1" t="s">
        <v>629</v>
      </c>
      <c r="C1116" s="1" t="s">
        <v>633</v>
      </c>
      <c r="D1116" s="1" t="s">
        <v>848</v>
      </c>
      <c r="E1116" s="1" t="s">
        <v>40</v>
      </c>
      <c r="F1116" s="2" t="s">
        <v>7</v>
      </c>
      <c r="G1116" s="2">
        <f>VLOOKUP(Tabla1[[#This Row],[NOMBRE DE SERIE]],CCD!$A$3:$D$181,2,0)</f>
        <v>15</v>
      </c>
      <c r="H1116" s="1" t="s">
        <v>2243</v>
      </c>
      <c r="I1116" s="2">
        <v>1</v>
      </c>
      <c r="J1116" s="2">
        <v>0</v>
      </c>
      <c r="K1116" s="2">
        <v>0</v>
      </c>
      <c r="L1116" s="2">
        <f>VLOOKUP(Tabla1[[#This Row],[NoMBRE DE SuBSERIE]],CCD!$C$3:$D$181,2,0)</f>
        <v>15</v>
      </c>
      <c r="M1116" s="1" t="s">
        <v>682</v>
      </c>
      <c r="N1116" s="2" t="s">
        <v>7</v>
      </c>
      <c r="O1116" s="2" t="s">
        <v>7</v>
      </c>
      <c r="P1116" s="2" t="s">
        <v>7</v>
      </c>
      <c r="Q1116" s="1" t="s">
        <v>907</v>
      </c>
      <c r="R1116" s="2" t="s">
        <v>8</v>
      </c>
      <c r="S1116" s="2" t="s">
        <v>8</v>
      </c>
      <c r="T1116" s="2" t="s">
        <v>634</v>
      </c>
      <c r="U1116" s="2" t="s">
        <v>7</v>
      </c>
      <c r="V1116" s="2" t="s">
        <v>7</v>
      </c>
      <c r="W1116" s="2" t="s">
        <v>8</v>
      </c>
      <c r="X1116" s="2">
        <v>0</v>
      </c>
      <c r="Y1116" s="1" t="s">
        <v>1519</v>
      </c>
      <c r="Z1116" s="1">
        <v>0</v>
      </c>
      <c r="AA1116" s="1" t="s">
        <v>2</v>
      </c>
      <c r="AB1116" s="1" t="s">
        <v>1</v>
      </c>
      <c r="AC1116" s="3">
        <v>46106</v>
      </c>
      <c r="AD1116" s="2" t="s">
        <v>7</v>
      </c>
      <c r="AE1116" s="1" t="s">
        <v>841</v>
      </c>
    </row>
    <row r="1117" spans="1:31" ht="39.65" customHeight="1">
      <c r="A1117" s="1" t="s">
        <v>631</v>
      </c>
      <c r="B1117" s="1" t="s">
        <v>629</v>
      </c>
      <c r="C1117" s="1" t="s">
        <v>633</v>
      </c>
      <c r="D1117" s="1" t="s">
        <v>848</v>
      </c>
      <c r="E1117" s="1" t="s">
        <v>40</v>
      </c>
      <c r="F1117" s="2" t="s">
        <v>7</v>
      </c>
      <c r="G1117" s="2">
        <f>VLOOKUP(Tabla1[[#This Row],[NOMBRE DE SERIE]],CCD!$A$3:$D$181,2,0)</f>
        <v>15</v>
      </c>
      <c r="H1117" s="1" t="s">
        <v>2243</v>
      </c>
      <c r="I1117" s="2">
        <v>1</v>
      </c>
      <c r="J1117" s="2">
        <v>0</v>
      </c>
      <c r="K1117" s="2">
        <v>0</v>
      </c>
      <c r="L1117" s="2">
        <f>VLOOKUP(Tabla1[[#This Row],[NoMBRE DE SuBSERIE]],CCD!$C$3:$D$181,2,0)</f>
        <v>15</v>
      </c>
      <c r="M1117" s="1" t="s">
        <v>682</v>
      </c>
      <c r="N1117" s="2" t="s">
        <v>7</v>
      </c>
      <c r="O1117" s="2" t="s">
        <v>7</v>
      </c>
      <c r="P1117" s="2" t="s">
        <v>7</v>
      </c>
      <c r="Q1117" s="1" t="s">
        <v>660</v>
      </c>
      <c r="R1117" s="2" t="s">
        <v>233</v>
      </c>
      <c r="S1117" s="2" t="s">
        <v>8</v>
      </c>
      <c r="T1117" s="2" t="s">
        <v>634</v>
      </c>
      <c r="U1117" s="2" t="s">
        <v>7</v>
      </c>
      <c r="V1117" s="2" t="s">
        <v>7</v>
      </c>
      <c r="W1117" s="2" t="s">
        <v>8</v>
      </c>
      <c r="X1117" s="2">
        <v>0</v>
      </c>
      <c r="Y1117" s="1" t="s">
        <v>1520</v>
      </c>
      <c r="Z1117" s="1">
        <v>0</v>
      </c>
      <c r="AA1117" s="1" t="s">
        <v>2</v>
      </c>
      <c r="AB1117" s="1" t="s">
        <v>1</v>
      </c>
      <c r="AC1117" s="3">
        <v>46106</v>
      </c>
      <c r="AD1117" s="2" t="s">
        <v>7</v>
      </c>
      <c r="AE1117" s="1" t="s">
        <v>841</v>
      </c>
    </row>
    <row r="1118" spans="1:31" ht="39.65" customHeight="1">
      <c r="A1118" s="1" t="s">
        <v>631</v>
      </c>
      <c r="B1118" s="1" t="s">
        <v>629</v>
      </c>
      <c r="C1118" s="1" t="s">
        <v>633</v>
      </c>
      <c r="D1118" s="1" t="s">
        <v>848</v>
      </c>
      <c r="E1118" s="1" t="s">
        <v>40</v>
      </c>
      <c r="F1118" s="2" t="s">
        <v>7</v>
      </c>
      <c r="G1118" s="2">
        <f>VLOOKUP(Tabla1[[#This Row],[NOMBRE DE SERIE]],CCD!$A$3:$D$181,2,0)</f>
        <v>15</v>
      </c>
      <c r="H1118" s="1" t="s">
        <v>2243</v>
      </c>
      <c r="I1118" s="2">
        <v>1</v>
      </c>
      <c r="J1118" s="2">
        <v>0</v>
      </c>
      <c r="K1118" s="2">
        <v>0</v>
      </c>
      <c r="L1118" s="2">
        <f>VLOOKUP(Tabla1[[#This Row],[NoMBRE DE SuBSERIE]],CCD!$C$3:$D$181,2,0)</f>
        <v>15</v>
      </c>
      <c r="M1118" s="1" t="s">
        <v>682</v>
      </c>
      <c r="N1118" s="2" t="s">
        <v>7</v>
      </c>
      <c r="O1118" s="2" t="s">
        <v>7</v>
      </c>
      <c r="P1118" s="2" t="s">
        <v>7</v>
      </c>
      <c r="Q1118" s="1" t="s">
        <v>853</v>
      </c>
      <c r="R1118" s="2" t="s">
        <v>244</v>
      </c>
      <c r="S1118" s="2" t="s">
        <v>8</v>
      </c>
      <c r="T1118" s="2" t="s">
        <v>634</v>
      </c>
      <c r="U1118" s="2" t="s">
        <v>7</v>
      </c>
      <c r="V1118" s="2" t="s">
        <v>7</v>
      </c>
      <c r="W1118" s="2" t="s">
        <v>8</v>
      </c>
      <c r="X1118" s="2">
        <v>0</v>
      </c>
      <c r="Y1118" s="1" t="s">
        <v>1521</v>
      </c>
      <c r="Z1118" s="1">
        <v>0</v>
      </c>
      <c r="AA1118" s="1" t="s">
        <v>2</v>
      </c>
      <c r="AB1118" s="1" t="s">
        <v>1</v>
      </c>
      <c r="AC1118" s="3">
        <v>46106</v>
      </c>
      <c r="AD1118" s="2" t="s">
        <v>7</v>
      </c>
      <c r="AE1118" s="1" t="s">
        <v>841</v>
      </c>
    </row>
    <row r="1119" spans="1:31" ht="39.65" customHeight="1">
      <c r="A1119" s="1" t="s">
        <v>631</v>
      </c>
      <c r="B1119" s="1" t="s">
        <v>629</v>
      </c>
      <c r="C1119" s="1" t="s">
        <v>633</v>
      </c>
      <c r="D1119" s="1" t="s">
        <v>848</v>
      </c>
      <c r="E1119" s="1" t="s">
        <v>40</v>
      </c>
      <c r="F1119" s="2" t="s">
        <v>7</v>
      </c>
      <c r="G1119" s="2">
        <f>VLOOKUP(Tabla1[[#This Row],[NOMBRE DE SERIE]],CCD!$A$3:$D$181,2,0)</f>
        <v>15</v>
      </c>
      <c r="H1119" s="1" t="s">
        <v>2243</v>
      </c>
      <c r="I1119" s="2">
        <v>1</v>
      </c>
      <c r="J1119" s="2">
        <v>0</v>
      </c>
      <c r="K1119" s="2">
        <v>0</v>
      </c>
      <c r="L1119" s="2">
        <f>VLOOKUP(Tabla1[[#This Row],[NoMBRE DE SuBSERIE]],CCD!$C$3:$D$181,2,0)</f>
        <v>15</v>
      </c>
      <c r="M1119" s="1" t="s">
        <v>682</v>
      </c>
      <c r="N1119" s="2" t="s">
        <v>7</v>
      </c>
      <c r="O1119" s="2" t="s">
        <v>7</v>
      </c>
      <c r="P1119" s="2" t="s">
        <v>7</v>
      </c>
      <c r="Q1119" s="1" t="s">
        <v>935</v>
      </c>
      <c r="R1119" s="2" t="s">
        <v>8</v>
      </c>
      <c r="S1119" s="2" t="s">
        <v>8</v>
      </c>
      <c r="T1119" s="2" t="s">
        <v>634</v>
      </c>
      <c r="U1119" s="2" t="s">
        <v>7</v>
      </c>
      <c r="V1119" s="2" t="s">
        <v>7</v>
      </c>
      <c r="W1119" s="2" t="s">
        <v>8</v>
      </c>
      <c r="X1119" s="2">
        <v>0</v>
      </c>
      <c r="Y1119" s="1" t="s">
        <v>1522</v>
      </c>
      <c r="Z1119" s="1">
        <v>0</v>
      </c>
      <c r="AA1119" s="1" t="s">
        <v>2</v>
      </c>
      <c r="AB1119" s="1" t="s">
        <v>1</v>
      </c>
      <c r="AC1119" s="3">
        <v>46106</v>
      </c>
      <c r="AD1119" s="2" t="s">
        <v>7</v>
      </c>
      <c r="AE1119" s="1" t="s">
        <v>841</v>
      </c>
    </row>
    <row r="1120" spans="1:31" ht="39.65" customHeight="1">
      <c r="A1120" s="1" t="s">
        <v>631</v>
      </c>
      <c r="B1120" s="1" t="s">
        <v>629</v>
      </c>
      <c r="C1120" s="1" t="s">
        <v>633</v>
      </c>
      <c r="D1120" s="1" t="s">
        <v>848</v>
      </c>
      <c r="E1120" s="1" t="s">
        <v>40</v>
      </c>
      <c r="F1120" s="2" t="s">
        <v>7</v>
      </c>
      <c r="G1120" s="2">
        <f>VLOOKUP(Tabla1[[#This Row],[NOMBRE DE SERIE]],CCD!$A$3:$D$181,2,0)</f>
        <v>15</v>
      </c>
      <c r="H1120" s="1" t="s">
        <v>2243</v>
      </c>
      <c r="I1120" s="2">
        <v>1</v>
      </c>
      <c r="J1120" s="2">
        <v>0</v>
      </c>
      <c r="K1120" s="2">
        <v>0</v>
      </c>
      <c r="L1120" s="2">
        <f>VLOOKUP(Tabla1[[#This Row],[NoMBRE DE SuBSERIE]],CCD!$C$3:$D$181,2,0)</f>
        <v>15</v>
      </c>
      <c r="M1120" s="1" t="s">
        <v>682</v>
      </c>
      <c r="N1120" s="2" t="s">
        <v>7</v>
      </c>
      <c r="O1120" s="2" t="s">
        <v>7</v>
      </c>
      <c r="P1120" s="2" t="s">
        <v>7</v>
      </c>
      <c r="Q1120" s="1" t="s">
        <v>936</v>
      </c>
      <c r="R1120" s="2" t="s">
        <v>8</v>
      </c>
      <c r="S1120" s="2" t="s">
        <v>8</v>
      </c>
      <c r="T1120" s="2" t="s">
        <v>634</v>
      </c>
      <c r="U1120" s="2" t="s">
        <v>7</v>
      </c>
      <c r="V1120" s="2" t="s">
        <v>7</v>
      </c>
      <c r="W1120" s="2" t="s">
        <v>8</v>
      </c>
      <c r="X1120" s="2">
        <v>0</v>
      </c>
      <c r="Y1120" s="1" t="s">
        <v>1523</v>
      </c>
      <c r="Z1120" s="1">
        <v>0</v>
      </c>
      <c r="AA1120" s="1" t="s">
        <v>2</v>
      </c>
      <c r="AB1120" s="1" t="s">
        <v>1</v>
      </c>
      <c r="AC1120" s="3">
        <v>46106</v>
      </c>
      <c r="AD1120" s="2" t="s">
        <v>7</v>
      </c>
      <c r="AE1120" s="1" t="s">
        <v>841</v>
      </c>
    </row>
    <row r="1121" spans="1:31" ht="39.65" customHeight="1">
      <c r="A1121" s="1" t="s">
        <v>631</v>
      </c>
      <c r="B1121" s="1" t="s">
        <v>629</v>
      </c>
      <c r="C1121" s="1" t="s">
        <v>633</v>
      </c>
      <c r="D1121" s="1" t="s">
        <v>848</v>
      </c>
      <c r="E1121" s="1" t="s">
        <v>40</v>
      </c>
      <c r="F1121" s="2" t="s">
        <v>7</v>
      </c>
      <c r="G1121" s="2">
        <f>VLOOKUP(Tabla1[[#This Row],[NOMBRE DE SERIE]],CCD!$A$3:$D$181,2,0)</f>
        <v>15</v>
      </c>
      <c r="H1121" s="1" t="s">
        <v>2243</v>
      </c>
      <c r="I1121" s="2">
        <v>1</v>
      </c>
      <c r="J1121" s="2">
        <v>0</v>
      </c>
      <c r="K1121" s="2">
        <v>0</v>
      </c>
      <c r="L1121" s="2">
        <f>VLOOKUP(Tabla1[[#This Row],[NoMBRE DE SuBSERIE]],CCD!$C$3:$D$181,2,0)</f>
        <v>15</v>
      </c>
      <c r="M1121" s="1" t="s">
        <v>682</v>
      </c>
      <c r="N1121" s="2" t="s">
        <v>7</v>
      </c>
      <c r="O1121" s="2" t="s">
        <v>7</v>
      </c>
      <c r="P1121" s="2" t="s">
        <v>7</v>
      </c>
      <c r="Q1121" s="1" t="s">
        <v>65</v>
      </c>
      <c r="R1121" s="2" t="s">
        <v>8</v>
      </c>
      <c r="S1121" s="2" t="s">
        <v>8</v>
      </c>
      <c r="T1121" s="2" t="s">
        <v>634</v>
      </c>
      <c r="U1121" s="2" t="s">
        <v>7</v>
      </c>
      <c r="V1121" s="2" t="s">
        <v>7</v>
      </c>
      <c r="W1121" s="2" t="s">
        <v>8</v>
      </c>
      <c r="X1121" s="2">
        <v>0</v>
      </c>
      <c r="Y1121" s="1" t="s">
        <v>1524</v>
      </c>
      <c r="Z1121" s="1">
        <v>0</v>
      </c>
      <c r="AA1121" s="1" t="s">
        <v>2</v>
      </c>
      <c r="AB1121" s="1" t="s">
        <v>1</v>
      </c>
      <c r="AC1121" s="3">
        <v>46106</v>
      </c>
      <c r="AD1121" s="2" t="s">
        <v>7</v>
      </c>
      <c r="AE1121" s="1" t="s">
        <v>841</v>
      </c>
    </row>
    <row r="1122" spans="1:31" ht="39.65" customHeight="1">
      <c r="A1122" s="1" t="s">
        <v>631</v>
      </c>
      <c r="B1122" s="1" t="s">
        <v>629</v>
      </c>
      <c r="C1122" s="1" t="s">
        <v>633</v>
      </c>
      <c r="D1122" s="1" t="s">
        <v>848</v>
      </c>
      <c r="E1122" s="1" t="s">
        <v>40</v>
      </c>
      <c r="F1122" s="2" t="s">
        <v>7</v>
      </c>
      <c r="G1122" s="2">
        <f>VLOOKUP(Tabla1[[#This Row],[NOMBRE DE SERIE]],CCD!$A$3:$D$181,2,0)</f>
        <v>15</v>
      </c>
      <c r="H1122" s="1" t="s">
        <v>2243</v>
      </c>
      <c r="I1122" s="2">
        <v>1</v>
      </c>
      <c r="J1122" s="2">
        <v>0</v>
      </c>
      <c r="K1122" s="2">
        <v>0</v>
      </c>
      <c r="L1122" s="2">
        <f>VLOOKUP(Tabla1[[#This Row],[NoMBRE DE SuBSERIE]],CCD!$C$3:$D$181,2,0)</f>
        <v>15</v>
      </c>
      <c r="M1122" s="1" t="s">
        <v>682</v>
      </c>
      <c r="N1122" s="2" t="s">
        <v>7</v>
      </c>
      <c r="O1122" s="2" t="s">
        <v>7</v>
      </c>
      <c r="P1122" s="2" t="s">
        <v>7</v>
      </c>
      <c r="Q1122" s="1" t="s">
        <v>880</v>
      </c>
      <c r="R1122" s="2" t="s">
        <v>233</v>
      </c>
      <c r="S1122" s="2" t="s">
        <v>8</v>
      </c>
      <c r="T1122" s="2" t="s">
        <v>634</v>
      </c>
      <c r="U1122" s="2" t="s">
        <v>7</v>
      </c>
      <c r="V1122" s="2" t="s">
        <v>7</v>
      </c>
      <c r="W1122" s="2" t="s">
        <v>8</v>
      </c>
      <c r="X1122" s="2">
        <v>0</v>
      </c>
      <c r="Y1122" s="1" t="s">
        <v>1525</v>
      </c>
      <c r="Z1122" s="1">
        <v>0</v>
      </c>
      <c r="AA1122" s="1" t="s">
        <v>2</v>
      </c>
      <c r="AB1122" s="1" t="s">
        <v>1</v>
      </c>
      <c r="AC1122" s="3">
        <v>46106</v>
      </c>
      <c r="AD1122" s="2" t="s">
        <v>7</v>
      </c>
      <c r="AE1122" s="1" t="s">
        <v>841</v>
      </c>
    </row>
    <row r="1123" spans="1:31" ht="39.65" customHeight="1">
      <c r="A1123" s="1" t="s">
        <v>631</v>
      </c>
      <c r="B1123" s="1" t="s">
        <v>629</v>
      </c>
      <c r="C1123" s="1" t="s">
        <v>633</v>
      </c>
      <c r="D1123" s="1" t="s">
        <v>848</v>
      </c>
      <c r="E1123" s="1" t="s">
        <v>40</v>
      </c>
      <c r="F1123" s="2" t="s">
        <v>7</v>
      </c>
      <c r="G1123" s="2">
        <f>VLOOKUP(Tabla1[[#This Row],[NOMBRE DE SERIE]],CCD!$A$3:$D$181,2,0)</f>
        <v>15</v>
      </c>
      <c r="H1123" s="1" t="s">
        <v>2243</v>
      </c>
      <c r="I1123" s="2">
        <v>1</v>
      </c>
      <c r="J1123" s="2">
        <v>0</v>
      </c>
      <c r="K1123" s="2">
        <v>0</v>
      </c>
      <c r="L1123" s="2">
        <f>VLOOKUP(Tabla1[[#This Row],[NoMBRE DE SuBSERIE]],CCD!$C$3:$D$181,2,0)</f>
        <v>15</v>
      </c>
      <c r="M1123" s="1" t="s">
        <v>682</v>
      </c>
      <c r="N1123" s="2" t="s">
        <v>7</v>
      </c>
      <c r="O1123" s="2" t="s">
        <v>7</v>
      </c>
      <c r="P1123" s="2" t="s">
        <v>7</v>
      </c>
      <c r="Q1123" s="1" t="s">
        <v>911</v>
      </c>
      <c r="R1123" s="2" t="s">
        <v>233</v>
      </c>
      <c r="S1123" s="2" t="s">
        <v>8</v>
      </c>
      <c r="T1123" s="2" t="s">
        <v>634</v>
      </c>
      <c r="U1123" s="2" t="s">
        <v>7</v>
      </c>
      <c r="V1123" s="2" t="s">
        <v>7</v>
      </c>
      <c r="W1123" s="2" t="s">
        <v>8</v>
      </c>
      <c r="X1123" s="2">
        <v>0</v>
      </c>
      <c r="Y1123" s="1" t="s">
        <v>1526</v>
      </c>
      <c r="Z1123" s="1">
        <v>0</v>
      </c>
      <c r="AA1123" s="1" t="s">
        <v>2</v>
      </c>
      <c r="AB1123" s="1" t="s">
        <v>1</v>
      </c>
      <c r="AC1123" s="3">
        <v>46106</v>
      </c>
      <c r="AD1123" s="2" t="s">
        <v>7</v>
      </c>
      <c r="AE1123" s="1" t="s">
        <v>841</v>
      </c>
    </row>
    <row r="1124" spans="1:31" ht="39.65" customHeight="1">
      <c r="A1124" s="1" t="s">
        <v>631</v>
      </c>
      <c r="B1124" s="1" t="s">
        <v>629</v>
      </c>
      <c r="C1124" s="1" t="s">
        <v>633</v>
      </c>
      <c r="D1124" s="1" t="s">
        <v>848</v>
      </c>
      <c r="E1124" s="1" t="s">
        <v>40</v>
      </c>
      <c r="F1124" s="2" t="s">
        <v>7</v>
      </c>
      <c r="G1124" s="2">
        <f>VLOOKUP(Tabla1[[#This Row],[NOMBRE DE SERIE]],CCD!$A$3:$D$181,2,0)</f>
        <v>15</v>
      </c>
      <c r="H1124" s="1" t="s">
        <v>2243</v>
      </c>
      <c r="I1124" s="2">
        <v>1</v>
      </c>
      <c r="J1124" s="2">
        <v>0</v>
      </c>
      <c r="K1124" s="2">
        <v>0</v>
      </c>
      <c r="L1124" s="2">
        <f>VLOOKUP(Tabla1[[#This Row],[NoMBRE DE SuBSERIE]],CCD!$C$3:$D$181,2,0)</f>
        <v>15</v>
      </c>
      <c r="M1124" s="1" t="s">
        <v>682</v>
      </c>
      <c r="N1124" s="2" t="s">
        <v>7</v>
      </c>
      <c r="O1124" s="2" t="s">
        <v>7</v>
      </c>
      <c r="P1124" s="2" t="s">
        <v>7</v>
      </c>
      <c r="Q1124" s="1" t="s">
        <v>1645</v>
      </c>
      <c r="R1124" s="2" t="s">
        <v>233</v>
      </c>
      <c r="S1124" s="2" t="s">
        <v>8</v>
      </c>
      <c r="T1124" s="2" t="s">
        <v>634</v>
      </c>
      <c r="U1124" s="2" t="s">
        <v>7</v>
      </c>
      <c r="V1124" s="2" t="s">
        <v>7</v>
      </c>
      <c r="W1124" s="2" t="s">
        <v>8</v>
      </c>
      <c r="X1124" s="2">
        <v>0</v>
      </c>
      <c r="Y1124" s="1" t="s">
        <v>1527</v>
      </c>
      <c r="Z1124" s="1">
        <v>0</v>
      </c>
      <c r="AA1124" s="1" t="s">
        <v>2</v>
      </c>
      <c r="AB1124" s="1" t="s">
        <v>1</v>
      </c>
      <c r="AC1124" s="3">
        <v>46106</v>
      </c>
      <c r="AD1124" s="2" t="s">
        <v>7</v>
      </c>
      <c r="AE1124" s="1" t="s">
        <v>841</v>
      </c>
    </row>
    <row r="1125" spans="1:31" ht="39.65" customHeight="1">
      <c r="A1125" s="1" t="s">
        <v>631</v>
      </c>
      <c r="B1125" s="1" t="s">
        <v>629</v>
      </c>
      <c r="C1125" s="1" t="s">
        <v>633</v>
      </c>
      <c r="D1125" s="1" t="s">
        <v>848</v>
      </c>
      <c r="E1125" s="1" t="s">
        <v>40</v>
      </c>
      <c r="F1125" s="2" t="s">
        <v>7</v>
      </c>
      <c r="G1125" s="2">
        <f>VLOOKUP(Tabla1[[#This Row],[NOMBRE DE SERIE]],CCD!$A$3:$D$181,2,0)</f>
        <v>15</v>
      </c>
      <c r="H1125" s="1" t="s">
        <v>2243</v>
      </c>
      <c r="I1125" s="2">
        <v>1</v>
      </c>
      <c r="J1125" s="2">
        <v>0</v>
      </c>
      <c r="K1125" s="2">
        <v>0</v>
      </c>
      <c r="L1125" s="2">
        <f>VLOOKUP(Tabla1[[#This Row],[NoMBRE DE SuBSERIE]],CCD!$C$3:$D$181,2,0)</f>
        <v>15</v>
      </c>
      <c r="M1125" s="1" t="s">
        <v>682</v>
      </c>
      <c r="N1125" s="2" t="s">
        <v>7</v>
      </c>
      <c r="O1125" s="2" t="s">
        <v>7</v>
      </c>
      <c r="P1125" s="2" t="s">
        <v>7</v>
      </c>
      <c r="Q1125" s="1" t="s">
        <v>2047</v>
      </c>
      <c r="R1125" s="2" t="s">
        <v>244</v>
      </c>
      <c r="S1125" s="2" t="s">
        <v>8</v>
      </c>
      <c r="T1125" s="2" t="s">
        <v>634</v>
      </c>
      <c r="U1125" s="2" t="s">
        <v>7</v>
      </c>
      <c r="V1125" s="2" t="s">
        <v>7</v>
      </c>
      <c r="W1125" s="2" t="s">
        <v>8</v>
      </c>
      <c r="X1125" s="2">
        <v>0</v>
      </c>
      <c r="Y1125" s="1" t="s">
        <v>1528</v>
      </c>
      <c r="Z1125" s="1">
        <v>0</v>
      </c>
      <c r="AA1125" s="1" t="s">
        <v>2</v>
      </c>
      <c r="AB1125" s="1" t="s">
        <v>1</v>
      </c>
      <c r="AC1125" s="3">
        <v>46106</v>
      </c>
      <c r="AD1125" s="2" t="s">
        <v>7</v>
      </c>
      <c r="AE1125" s="1" t="s">
        <v>841</v>
      </c>
    </row>
    <row r="1126" spans="1:31" ht="39.65" customHeight="1">
      <c r="A1126" s="1" t="s">
        <v>631</v>
      </c>
      <c r="B1126" s="1" t="s">
        <v>629</v>
      </c>
      <c r="C1126" s="1" t="s">
        <v>633</v>
      </c>
      <c r="D1126" s="1" t="s">
        <v>848</v>
      </c>
      <c r="E1126" s="1" t="s">
        <v>40</v>
      </c>
      <c r="F1126" s="2" t="s">
        <v>7</v>
      </c>
      <c r="G1126" s="2">
        <f>VLOOKUP(Tabla1[[#This Row],[NOMBRE DE SERIE]],CCD!$A$3:$D$181,2,0)</f>
        <v>15</v>
      </c>
      <c r="H1126" s="1" t="s">
        <v>2243</v>
      </c>
      <c r="I1126" s="2">
        <v>1</v>
      </c>
      <c r="J1126" s="2">
        <v>0</v>
      </c>
      <c r="K1126" s="2">
        <v>0</v>
      </c>
      <c r="L1126" s="2">
        <f>VLOOKUP(Tabla1[[#This Row],[NoMBRE DE SuBSERIE]],CCD!$C$3:$D$181,2,0)</f>
        <v>15</v>
      </c>
      <c r="M1126" s="1" t="s">
        <v>682</v>
      </c>
      <c r="N1126" s="2" t="s">
        <v>7</v>
      </c>
      <c r="O1126" s="2" t="s">
        <v>7</v>
      </c>
      <c r="P1126" s="2" t="s">
        <v>7</v>
      </c>
      <c r="Q1126" s="1" t="s">
        <v>881</v>
      </c>
      <c r="R1126" s="2" t="s">
        <v>8</v>
      </c>
      <c r="S1126" s="2" t="s">
        <v>8</v>
      </c>
      <c r="T1126" s="2" t="s">
        <v>634</v>
      </c>
      <c r="U1126" s="2" t="s">
        <v>7</v>
      </c>
      <c r="V1126" s="2" t="s">
        <v>7</v>
      </c>
      <c r="W1126" s="2" t="s">
        <v>8</v>
      </c>
      <c r="X1126" s="2">
        <v>0</v>
      </c>
      <c r="Y1126" s="1" t="s">
        <v>1529</v>
      </c>
      <c r="Z1126" s="1">
        <v>0</v>
      </c>
      <c r="AA1126" s="1" t="s">
        <v>2</v>
      </c>
      <c r="AB1126" s="1" t="s">
        <v>1</v>
      </c>
      <c r="AC1126" s="3">
        <v>46106</v>
      </c>
      <c r="AD1126" s="2" t="s">
        <v>7</v>
      </c>
      <c r="AE1126" s="1" t="s">
        <v>841</v>
      </c>
    </row>
    <row r="1127" spans="1:31" ht="39.65" customHeight="1">
      <c r="A1127" s="1" t="s">
        <v>631</v>
      </c>
      <c r="B1127" s="1" t="s">
        <v>629</v>
      </c>
      <c r="C1127" s="1" t="s">
        <v>633</v>
      </c>
      <c r="D1127" s="1" t="s">
        <v>848</v>
      </c>
      <c r="E1127" s="1" t="s">
        <v>40</v>
      </c>
      <c r="F1127" s="2" t="s">
        <v>7</v>
      </c>
      <c r="G1127" s="2">
        <f>VLOOKUP(Tabla1[[#This Row],[NOMBRE DE SERIE]],CCD!$A$3:$D$181,2,0)</f>
        <v>15</v>
      </c>
      <c r="H1127" s="1" t="s">
        <v>2243</v>
      </c>
      <c r="I1127" s="2">
        <v>1</v>
      </c>
      <c r="J1127" s="2">
        <v>0</v>
      </c>
      <c r="K1127" s="2">
        <v>0</v>
      </c>
      <c r="L1127" s="2">
        <f>VLOOKUP(Tabla1[[#This Row],[NoMBRE DE SuBSERIE]],CCD!$C$3:$D$181,2,0)</f>
        <v>15</v>
      </c>
      <c r="M1127" s="1" t="s">
        <v>682</v>
      </c>
      <c r="N1127" s="2" t="s">
        <v>7</v>
      </c>
      <c r="O1127" s="2" t="s">
        <v>7</v>
      </c>
      <c r="P1127" s="2" t="s">
        <v>7</v>
      </c>
      <c r="Q1127" s="1" t="s">
        <v>856</v>
      </c>
      <c r="R1127" s="2" t="s">
        <v>8</v>
      </c>
      <c r="S1127" s="2" t="s">
        <v>8</v>
      </c>
      <c r="T1127" s="2" t="s">
        <v>634</v>
      </c>
      <c r="U1127" s="2" t="s">
        <v>7</v>
      </c>
      <c r="V1127" s="2" t="s">
        <v>7</v>
      </c>
      <c r="W1127" s="2" t="s">
        <v>8</v>
      </c>
      <c r="X1127" s="2">
        <v>0</v>
      </c>
      <c r="Y1127" s="1" t="s">
        <v>1530</v>
      </c>
      <c r="Z1127" s="1">
        <v>0</v>
      </c>
      <c r="AA1127" s="1" t="s">
        <v>2</v>
      </c>
      <c r="AB1127" s="1" t="s">
        <v>1</v>
      </c>
      <c r="AC1127" s="3">
        <v>46106</v>
      </c>
      <c r="AD1127" s="2" t="s">
        <v>7</v>
      </c>
      <c r="AE1127" s="1" t="s">
        <v>841</v>
      </c>
    </row>
    <row r="1128" spans="1:31" ht="39.65" customHeight="1">
      <c r="A1128" s="1" t="s">
        <v>631</v>
      </c>
      <c r="B1128" s="1" t="s">
        <v>629</v>
      </c>
      <c r="C1128" s="1" t="s">
        <v>633</v>
      </c>
      <c r="D1128" s="1" t="s">
        <v>848</v>
      </c>
      <c r="E1128" s="1" t="s">
        <v>40</v>
      </c>
      <c r="F1128" s="2" t="s">
        <v>7</v>
      </c>
      <c r="G1128" s="2">
        <f>VLOOKUP(Tabla1[[#This Row],[NOMBRE DE SERIE]],CCD!$A$3:$D$181,2,0)</f>
        <v>15</v>
      </c>
      <c r="H1128" s="1" t="s">
        <v>2243</v>
      </c>
      <c r="I1128" s="2">
        <v>1</v>
      </c>
      <c r="J1128" s="2">
        <v>0</v>
      </c>
      <c r="K1128" s="2">
        <v>0</v>
      </c>
      <c r="L1128" s="2">
        <f>VLOOKUP(Tabla1[[#This Row],[NoMBRE DE SuBSERIE]],CCD!$C$3:$D$181,2,0)</f>
        <v>15</v>
      </c>
      <c r="M1128" s="1" t="s">
        <v>682</v>
      </c>
      <c r="N1128" s="2" t="s">
        <v>7</v>
      </c>
      <c r="O1128" s="2" t="s">
        <v>7</v>
      </c>
      <c r="P1128" s="2" t="s">
        <v>7</v>
      </c>
      <c r="Q1128" s="1" t="s">
        <v>2050</v>
      </c>
      <c r="R1128" s="2" t="s">
        <v>233</v>
      </c>
      <c r="S1128" s="2" t="s">
        <v>8</v>
      </c>
      <c r="T1128" s="2" t="s">
        <v>634</v>
      </c>
      <c r="U1128" s="2" t="s">
        <v>7</v>
      </c>
      <c r="V1128" s="2" t="s">
        <v>7</v>
      </c>
      <c r="W1128" s="2" t="s">
        <v>8</v>
      </c>
      <c r="X1128" s="2">
        <v>0</v>
      </c>
      <c r="Y1128" s="1" t="s">
        <v>1531</v>
      </c>
      <c r="Z1128" s="1">
        <v>0</v>
      </c>
      <c r="AA1128" s="1" t="s">
        <v>2</v>
      </c>
      <c r="AB1128" s="1" t="s">
        <v>1</v>
      </c>
      <c r="AC1128" s="3">
        <v>46106</v>
      </c>
      <c r="AD1128" s="2" t="s">
        <v>7</v>
      </c>
      <c r="AE1128" s="1" t="s">
        <v>841</v>
      </c>
    </row>
    <row r="1129" spans="1:31" ht="39.65" customHeight="1">
      <c r="A1129" s="1" t="s">
        <v>631</v>
      </c>
      <c r="B1129" s="1" t="s">
        <v>629</v>
      </c>
      <c r="C1129" s="1" t="s">
        <v>633</v>
      </c>
      <c r="D1129" s="1" t="s">
        <v>848</v>
      </c>
      <c r="E1129" s="1" t="s">
        <v>40</v>
      </c>
      <c r="F1129" s="2" t="s">
        <v>7</v>
      </c>
      <c r="G1129" s="2">
        <f>VLOOKUP(Tabla1[[#This Row],[NOMBRE DE SERIE]],CCD!$A$3:$D$181,2,0)</f>
        <v>15</v>
      </c>
      <c r="H1129" s="1" t="s">
        <v>2243</v>
      </c>
      <c r="I1129" s="2">
        <v>1</v>
      </c>
      <c r="J1129" s="2">
        <v>0</v>
      </c>
      <c r="K1129" s="2">
        <v>0</v>
      </c>
      <c r="L1129" s="2">
        <f>VLOOKUP(Tabla1[[#This Row],[NoMBRE DE SuBSERIE]],CCD!$C$3:$D$181,2,0)</f>
        <v>15</v>
      </c>
      <c r="M1129" s="1" t="s">
        <v>682</v>
      </c>
      <c r="N1129" s="2" t="s">
        <v>7</v>
      </c>
      <c r="O1129" s="2" t="s">
        <v>7</v>
      </c>
      <c r="P1129" s="2" t="s">
        <v>7</v>
      </c>
      <c r="Q1129" s="1" t="s">
        <v>2024</v>
      </c>
      <c r="R1129" s="2" t="s">
        <v>244</v>
      </c>
      <c r="S1129" s="2" t="s">
        <v>8</v>
      </c>
      <c r="T1129" s="2" t="s">
        <v>634</v>
      </c>
      <c r="U1129" s="2" t="s">
        <v>7</v>
      </c>
      <c r="V1129" s="2" t="s">
        <v>7</v>
      </c>
      <c r="W1129" s="2" t="s">
        <v>8</v>
      </c>
      <c r="X1129" s="2">
        <v>0</v>
      </c>
      <c r="Y1129" s="1" t="s">
        <v>1532</v>
      </c>
      <c r="Z1129" s="1">
        <v>0</v>
      </c>
      <c r="AA1129" s="1" t="s">
        <v>2</v>
      </c>
      <c r="AB1129" s="1" t="s">
        <v>1</v>
      </c>
      <c r="AC1129" s="3">
        <v>46106</v>
      </c>
      <c r="AD1129" s="2" t="s">
        <v>7</v>
      </c>
      <c r="AE1129" s="1" t="s">
        <v>841</v>
      </c>
    </row>
    <row r="1130" spans="1:31" ht="39.65" customHeight="1">
      <c r="A1130" s="1" t="s">
        <v>631</v>
      </c>
      <c r="B1130" s="1" t="s">
        <v>629</v>
      </c>
      <c r="C1130" s="1" t="s">
        <v>633</v>
      </c>
      <c r="D1130" s="1" t="s">
        <v>848</v>
      </c>
      <c r="E1130" s="1" t="s">
        <v>40</v>
      </c>
      <c r="F1130" s="2" t="s">
        <v>7</v>
      </c>
      <c r="G1130" s="2">
        <f>VLOOKUP(Tabla1[[#This Row],[NOMBRE DE SERIE]],CCD!$A$3:$D$181,2,0)</f>
        <v>15</v>
      </c>
      <c r="H1130" s="1" t="s">
        <v>2243</v>
      </c>
      <c r="I1130" s="2">
        <v>1</v>
      </c>
      <c r="J1130" s="2">
        <v>0</v>
      </c>
      <c r="K1130" s="2">
        <v>0</v>
      </c>
      <c r="L1130" s="2">
        <f>VLOOKUP(Tabla1[[#This Row],[NoMBRE DE SuBSERIE]],CCD!$C$3:$D$181,2,0)</f>
        <v>15</v>
      </c>
      <c r="M1130" s="1" t="s">
        <v>682</v>
      </c>
      <c r="N1130" s="2" t="s">
        <v>7</v>
      </c>
      <c r="O1130" s="2" t="s">
        <v>7</v>
      </c>
      <c r="P1130" s="2" t="s">
        <v>7</v>
      </c>
      <c r="Q1130" s="1" t="s">
        <v>639</v>
      </c>
      <c r="R1130" s="2" t="s">
        <v>244</v>
      </c>
      <c r="S1130" s="2" t="s">
        <v>8</v>
      </c>
      <c r="T1130" s="2" t="s">
        <v>634</v>
      </c>
      <c r="U1130" s="2" t="s">
        <v>7</v>
      </c>
      <c r="V1130" s="2" t="s">
        <v>7</v>
      </c>
      <c r="W1130" s="2" t="s">
        <v>8</v>
      </c>
      <c r="X1130" s="2">
        <v>0</v>
      </c>
      <c r="Y1130" s="1" t="s">
        <v>1533</v>
      </c>
      <c r="Z1130" s="1">
        <v>0</v>
      </c>
      <c r="AA1130" s="1" t="s">
        <v>2</v>
      </c>
      <c r="AB1130" s="1" t="s">
        <v>1</v>
      </c>
      <c r="AC1130" s="3">
        <v>46106</v>
      </c>
      <c r="AD1130" s="2" t="s">
        <v>7</v>
      </c>
      <c r="AE1130" s="1" t="s">
        <v>841</v>
      </c>
    </row>
    <row r="1131" spans="1:31" ht="39.65" customHeight="1">
      <c r="A1131" s="1" t="s">
        <v>631</v>
      </c>
      <c r="B1131" s="1" t="s">
        <v>629</v>
      </c>
      <c r="C1131" s="1" t="s">
        <v>633</v>
      </c>
      <c r="D1131" s="1" t="s">
        <v>848</v>
      </c>
      <c r="E1131" s="1" t="s">
        <v>40</v>
      </c>
      <c r="F1131" s="2" t="s">
        <v>7</v>
      </c>
      <c r="G1131" s="2">
        <f>VLOOKUP(Tabla1[[#This Row],[NOMBRE DE SERIE]],CCD!$A$3:$D$181,2,0)</f>
        <v>15</v>
      </c>
      <c r="H1131" s="1" t="s">
        <v>2243</v>
      </c>
      <c r="I1131" s="2">
        <v>1</v>
      </c>
      <c r="J1131" s="2">
        <v>0</v>
      </c>
      <c r="K1131" s="2">
        <v>0</v>
      </c>
      <c r="L1131" s="2">
        <f>VLOOKUP(Tabla1[[#This Row],[NoMBRE DE SuBSERIE]],CCD!$C$3:$D$181,2,0)</f>
        <v>15</v>
      </c>
      <c r="M1131" s="1" t="s">
        <v>682</v>
      </c>
      <c r="N1131" s="2" t="s">
        <v>7</v>
      </c>
      <c r="O1131" s="2" t="s">
        <v>7</v>
      </c>
      <c r="P1131" s="2" t="s">
        <v>7</v>
      </c>
      <c r="Q1131" s="1" t="s">
        <v>665</v>
      </c>
      <c r="R1131" s="2" t="s">
        <v>244</v>
      </c>
      <c r="S1131" s="2" t="s">
        <v>8</v>
      </c>
      <c r="T1131" s="2" t="s">
        <v>634</v>
      </c>
      <c r="U1131" s="2" t="s">
        <v>7</v>
      </c>
      <c r="V1131" s="2" t="s">
        <v>7</v>
      </c>
      <c r="W1131" s="2" t="s">
        <v>8</v>
      </c>
      <c r="X1131" s="2">
        <v>0</v>
      </c>
      <c r="Y1131" s="1" t="s">
        <v>1534</v>
      </c>
      <c r="Z1131" s="1">
        <v>0</v>
      </c>
      <c r="AA1131" s="1" t="s">
        <v>2</v>
      </c>
      <c r="AB1131" s="1" t="s">
        <v>1</v>
      </c>
      <c r="AC1131" s="3">
        <v>46106</v>
      </c>
      <c r="AD1131" s="2" t="s">
        <v>7</v>
      </c>
      <c r="AE1131" s="1" t="s">
        <v>841</v>
      </c>
    </row>
    <row r="1132" spans="1:31" ht="39.65" customHeight="1">
      <c r="A1132" s="1" t="s">
        <v>631</v>
      </c>
      <c r="B1132" s="1" t="s">
        <v>629</v>
      </c>
      <c r="C1132" s="1" t="s">
        <v>633</v>
      </c>
      <c r="D1132" s="1" t="s">
        <v>848</v>
      </c>
      <c r="E1132" s="1" t="s">
        <v>40</v>
      </c>
      <c r="F1132" s="2" t="s">
        <v>7</v>
      </c>
      <c r="G1132" s="2">
        <f>VLOOKUP(Tabla1[[#This Row],[NOMBRE DE SERIE]],CCD!$A$3:$D$181,2,0)</f>
        <v>15</v>
      </c>
      <c r="H1132" s="1" t="s">
        <v>2243</v>
      </c>
      <c r="I1132" s="2">
        <v>1</v>
      </c>
      <c r="J1132" s="2">
        <v>0</v>
      </c>
      <c r="K1132" s="2">
        <v>0</v>
      </c>
      <c r="L1132" s="2">
        <f>VLOOKUP(Tabla1[[#This Row],[NoMBRE DE SuBSERIE]],CCD!$C$3:$D$181,2,0)</f>
        <v>15</v>
      </c>
      <c r="M1132" s="1" t="s">
        <v>682</v>
      </c>
      <c r="N1132" s="2" t="s">
        <v>7</v>
      </c>
      <c r="O1132" s="2" t="s">
        <v>7</v>
      </c>
      <c r="P1132" s="2" t="s">
        <v>7</v>
      </c>
      <c r="Q1132" s="1" t="s">
        <v>636</v>
      </c>
      <c r="R1132" s="2" t="s">
        <v>233</v>
      </c>
      <c r="S1132" s="2" t="s">
        <v>8</v>
      </c>
      <c r="T1132" s="2" t="s">
        <v>634</v>
      </c>
      <c r="U1132" s="2" t="s">
        <v>7</v>
      </c>
      <c r="V1132" s="2" t="s">
        <v>7</v>
      </c>
      <c r="W1132" s="2" t="s">
        <v>8</v>
      </c>
      <c r="X1132" s="2">
        <v>0</v>
      </c>
      <c r="Y1132" s="1" t="s">
        <v>1535</v>
      </c>
      <c r="Z1132" s="1">
        <v>0</v>
      </c>
      <c r="AA1132" s="1" t="s">
        <v>2</v>
      </c>
      <c r="AB1132" s="1" t="s">
        <v>1</v>
      </c>
      <c r="AC1132" s="3">
        <v>46106</v>
      </c>
      <c r="AD1132" s="2" t="s">
        <v>7</v>
      </c>
      <c r="AE1132" s="1" t="s">
        <v>841</v>
      </c>
    </row>
    <row r="1133" spans="1:31" ht="39.65" customHeight="1">
      <c r="A1133" s="1" t="s">
        <v>631</v>
      </c>
      <c r="B1133" s="1" t="s">
        <v>629</v>
      </c>
      <c r="C1133" s="1" t="s">
        <v>633</v>
      </c>
      <c r="D1133" s="1" t="s">
        <v>848</v>
      </c>
      <c r="E1133" s="1" t="s">
        <v>40</v>
      </c>
      <c r="F1133" s="2" t="s">
        <v>7</v>
      </c>
      <c r="G1133" s="2">
        <f>VLOOKUP(Tabla1[[#This Row],[NOMBRE DE SERIE]],CCD!$A$3:$D$181,2,0)</f>
        <v>15</v>
      </c>
      <c r="H1133" s="1" t="s">
        <v>2243</v>
      </c>
      <c r="I1133" s="2">
        <v>1</v>
      </c>
      <c r="J1133" s="2">
        <v>0</v>
      </c>
      <c r="K1133" s="2">
        <v>0</v>
      </c>
      <c r="L1133" s="2">
        <f>VLOOKUP(Tabla1[[#This Row],[NoMBRE DE SuBSERIE]],CCD!$C$3:$D$181,2,0)</f>
        <v>15</v>
      </c>
      <c r="M1133" s="1" t="s">
        <v>682</v>
      </c>
      <c r="N1133" s="2" t="s">
        <v>7</v>
      </c>
      <c r="O1133" s="2" t="s">
        <v>7</v>
      </c>
      <c r="P1133" s="2" t="s">
        <v>7</v>
      </c>
      <c r="Q1133" s="1" t="s">
        <v>59</v>
      </c>
      <c r="R1133" s="2" t="s">
        <v>8</v>
      </c>
      <c r="S1133" s="2" t="s">
        <v>8</v>
      </c>
      <c r="T1133" s="2" t="s">
        <v>634</v>
      </c>
      <c r="U1133" s="2" t="s">
        <v>7</v>
      </c>
      <c r="V1133" s="2" t="s">
        <v>7</v>
      </c>
      <c r="W1133" s="2" t="s">
        <v>8</v>
      </c>
      <c r="X1133" s="2">
        <v>0</v>
      </c>
      <c r="Y1133" s="1" t="s">
        <v>1536</v>
      </c>
      <c r="Z1133" s="1">
        <v>0</v>
      </c>
      <c r="AA1133" s="1" t="s">
        <v>2</v>
      </c>
      <c r="AB1133" s="1" t="s">
        <v>1</v>
      </c>
      <c r="AC1133" s="3">
        <v>46106</v>
      </c>
      <c r="AD1133" s="2" t="s">
        <v>7</v>
      </c>
      <c r="AE1133" s="1" t="s">
        <v>841</v>
      </c>
    </row>
    <row r="1134" spans="1:31" ht="39.65" customHeight="1">
      <c r="A1134" s="1" t="s">
        <v>631</v>
      </c>
      <c r="B1134" s="1" t="s">
        <v>629</v>
      </c>
      <c r="C1134" s="1" t="s">
        <v>633</v>
      </c>
      <c r="D1134" s="1" t="s">
        <v>848</v>
      </c>
      <c r="E1134" s="1" t="s">
        <v>40</v>
      </c>
      <c r="F1134" s="2" t="s">
        <v>7</v>
      </c>
      <c r="G1134" s="2">
        <f>VLOOKUP(Tabla1[[#This Row],[NOMBRE DE SERIE]],CCD!$A$3:$D$181,2,0)</f>
        <v>15</v>
      </c>
      <c r="H1134" s="1" t="s">
        <v>2243</v>
      </c>
      <c r="I1134" s="2">
        <v>1</v>
      </c>
      <c r="J1134" s="2">
        <v>0</v>
      </c>
      <c r="K1134" s="2">
        <v>0</v>
      </c>
      <c r="L1134" s="2">
        <f>VLOOKUP(Tabla1[[#This Row],[NoMBRE DE SuBSERIE]],CCD!$C$3:$D$181,2,0)</f>
        <v>15</v>
      </c>
      <c r="M1134" s="1" t="s">
        <v>682</v>
      </c>
      <c r="N1134" s="2" t="s">
        <v>7</v>
      </c>
      <c r="O1134" s="2" t="s">
        <v>7</v>
      </c>
      <c r="P1134" s="2" t="s">
        <v>7</v>
      </c>
      <c r="Q1134" s="1" t="s">
        <v>882</v>
      </c>
      <c r="R1134" s="2" t="s">
        <v>244</v>
      </c>
      <c r="S1134" s="2" t="s">
        <v>8</v>
      </c>
      <c r="T1134" s="2" t="s">
        <v>634</v>
      </c>
      <c r="U1134" s="2" t="s">
        <v>7</v>
      </c>
      <c r="V1134" s="2" t="s">
        <v>7</v>
      </c>
      <c r="W1134" s="2" t="s">
        <v>8</v>
      </c>
      <c r="X1134" s="2">
        <v>0</v>
      </c>
      <c r="Y1134" s="1" t="s">
        <v>1537</v>
      </c>
      <c r="Z1134" s="1">
        <v>0</v>
      </c>
      <c r="AA1134" s="1" t="s">
        <v>2</v>
      </c>
      <c r="AB1134" s="1" t="s">
        <v>1</v>
      </c>
      <c r="AC1134" s="3">
        <v>46106</v>
      </c>
      <c r="AD1134" s="2" t="s">
        <v>7</v>
      </c>
      <c r="AE1134" s="1" t="s">
        <v>841</v>
      </c>
    </row>
    <row r="1135" spans="1:31" ht="39.65" customHeight="1">
      <c r="A1135" s="1" t="s">
        <v>631</v>
      </c>
      <c r="B1135" s="1" t="s">
        <v>629</v>
      </c>
      <c r="C1135" s="1" t="s">
        <v>633</v>
      </c>
      <c r="D1135" s="1" t="s">
        <v>848</v>
      </c>
      <c r="E1135" s="1" t="s">
        <v>40</v>
      </c>
      <c r="F1135" s="2" t="s">
        <v>7</v>
      </c>
      <c r="G1135" s="2">
        <f>VLOOKUP(Tabla1[[#This Row],[NOMBRE DE SERIE]],CCD!$A$3:$D$181,2,0)</f>
        <v>15</v>
      </c>
      <c r="H1135" s="1" t="s">
        <v>2243</v>
      </c>
      <c r="I1135" s="2">
        <v>1</v>
      </c>
      <c r="J1135" s="2">
        <v>0</v>
      </c>
      <c r="K1135" s="2">
        <v>0</v>
      </c>
      <c r="L1135" s="2">
        <f>VLOOKUP(Tabla1[[#This Row],[NoMBRE DE SuBSERIE]],CCD!$C$3:$D$181,2,0)</f>
        <v>15</v>
      </c>
      <c r="M1135" s="1" t="s">
        <v>682</v>
      </c>
      <c r="N1135" s="2" t="s">
        <v>7</v>
      </c>
      <c r="O1135" s="2" t="s">
        <v>7</v>
      </c>
      <c r="P1135" s="2" t="s">
        <v>7</v>
      </c>
      <c r="Q1135" s="1" t="s">
        <v>2080</v>
      </c>
      <c r="R1135" s="2" t="s">
        <v>8</v>
      </c>
      <c r="S1135" s="2" t="s">
        <v>8</v>
      </c>
      <c r="T1135" s="2" t="s">
        <v>634</v>
      </c>
      <c r="U1135" s="2" t="s">
        <v>7</v>
      </c>
      <c r="V1135" s="2" t="s">
        <v>7</v>
      </c>
      <c r="W1135" s="2" t="s">
        <v>8</v>
      </c>
      <c r="X1135" s="2">
        <v>0</v>
      </c>
      <c r="Y1135" s="1" t="s">
        <v>1538</v>
      </c>
      <c r="Z1135" s="1">
        <v>0</v>
      </c>
      <c r="AA1135" s="1" t="s">
        <v>2</v>
      </c>
      <c r="AB1135" s="1" t="s">
        <v>1</v>
      </c>
      <c r="AC1135" s="3">
        <v>46106</v>
      </c>
      <c r="AD1135" s="2" t="s">
        <v>7</v>
      </c>
      <c r="AE1135" s="1" t="s">
        <v>841</v>
      </c>
    </row>
    <row r="1136" spans="1:31" ht="39.65" customHeight="1">
      <c r="A1136" s="1" t="s">
        <v>631</v>
      </c>
      <c r="B1136" s="1" t="s">
        <v>629</v>
      </c>
      <c r="C1136" s="1" t="s">
        <v>633</v>
      </c>
      <c r="D1136" s="1" t="s">
        <v>848</v>
      </c>
      <c r="E1136" s="1" t="s">
        <v>40</v>
      </c>
      <c r="F1136" s="2" t="s">
        <v>7</v>
      </c>
      <c r="G1136" s="2">
        <f>VLOOKUP(Tabla1[[#This Row],[NOMBRE DE SERIE]],CCD!$A$3:$D$181,2,0)</f>
        <v>15</v>
      </c>
      <c r="H1136" s="1" t="s">
        <v>2243</v>
      </c>
      <c r="I1136" s="2">
        <v>1</v>
      </c>
      <c r="J1136" s="2">
        <v>0</v>
      </c>
      <c r="K1136" s="2">
        <v>0</v>
      </c>
      <c r="L1136" s="2">
        <f>VLOOKUP(Tabla1[[#This Row],[NoMBRE DE SuBSERIE]],CCD!$C$3:$D$181,2,0)</f>
        <v>15</v>
      </c>
      <c r="M1136" s="1" t="s">
        <v>682</v>
      </c>
      <c r="N1136" s="2" t="s">
        <v>7</v>
      </c>
      <c r="O1136" s="2" t="s">
        <v>7</v>
      </c>
      <c r="P1136" s="2" t="s">
        <v>7</v>
      </c>
      <c r="Q1136" s="1" t="s">
        <v>2094</v>
      </c>
      <c r="R1136" s="2" t="s">
        <v>233</v>
      </c>
      <c r="S1136" s="2" t="s">
        <v>8</v>
      </c>
      <c r="T1136" s="2" t="s">
        <v>634</v>
      </c>
      <c r="U1136" s="2" t="s">
        <v>7</v>
      </c>
      <c r="V1136" s="2" t="s">
        <v>7</v>
      </c>
      <c r="W1136" s="2" t="s">
        <v>8</v>
      </c>
      <c r="X1136" s="2">
        <v>0</v>
      </c>
      <c r="Y1136" s="1" t="s">
        <v>1539</v>
      </c>
      <c r="Z1136" s="1">
        <v>0</v>
      </c>
      <c r="AA1136" s="1" t="s">
        <v>2</v>
      </c>
      <c r="AB1136" s="1" t="s">
        <v>1</v>
      </c>
      <c r="AC1136" s="3">
        <v>46106</v>
      </c>
      <c r="AD1136" s="2" t="s">
        <v>7</v>
      </c>
      <c r="AE1136" s="1" t="s">
        <v>841</v>
      </c>
    </row>
    <row r="1137" spans="1:31" ht="39.65" customHeight="1">
      <c r="A1137" s="1" t="s">
        <v>631</v>
      </c>
      <c r="B1137" s="1" t="s">
        <v>629</v>
      </c>
      <c r="C1137" s="1" t="s">
        <v>633</v>
      </c>
      <c r="D1137" s="1" t="s">
        <v>848</v>
      </c>
      <c r="E1137" s="1" t="s">
        <v>40</v>
      </c>
      <c r="F1137" s="2" t="s">
        <v>7</v>
      </c>
      <c r="G1137" s="2">
        <f>VLOOKUP(Tabla1[[#This Row],[NOMBRE DE SERIE]],CCD!$A$3:$D$181,2,0)</f>
        <v>15</v>
      </c>
      <c r="H1137" s="1" t="s">
        <v>2243</v>
      </c>
      <c r="I1137" s="2">
        <v>1</v>
      </c>
      <c r="J1137" s="2">
        <v>0</v>
      </c>
      <c r="K1137" s="2">
        <v>0</v>
      </c>
      <c r="L1137" s="2">
        <f>VLOOKUP(Tabla1[[#This Row],[NoMBRE DE SuBSERIE]],CCD!$C$3:$D$181,2,0)</f>
        <v>15</v>
      </c>
      <c r="M1137" s="1" t="s">
        <v>682</v>
      </c>
      <c r="N1137" s="2" t="s">
        <v>7</v>
      </c>
      <c r="O1137" s="2" t="s">
        <v>7</v>
      </c>
      <c r="P1137" s="2" t="s">
        <v>7</v>
      </c>
      <c r="Q1137" s="1" t="s">
        <v>637</v>
      </c>
      <c r="R1137" s="2" t="s">
        <v>233</v>
      </c>
      <c r="S1137" s="2" t="s">
        <v>8</v>
      </c>
      <c r="T1137" s="2" t="s">
        <v>634</v>
      </c>
      <c r="U1137" s="2" t="s">
        <v>7</v>
      </c>
      <c r="V1137" s="2" t="s">
        <v>7</v>
      </c>
      <c r="W1137" s="2" t="s">
        <v>8</v>
      </c>
      <c r="X1137" s="2">
        <v>0</v>
      </c>
      <c r="Y1137" s="1" t="s">
        <v>1540</v>
      </c>
      <c r="Z1137" s="1">
        <v>0</v>
      </c>
      <c r="AA1137" s="1" t="s">
        <v>2</v>
      </c>
      <c r="AB1137" s="1" t="s">
        <v>1</v>
      </c>
      <c r="AC1137" s="3">
        <v>46106</v>
      </c>
      <c r="AD1137" s="2" t="s">
        <v>7</v>
      </c>
      <c r="AE1137" s="1" t="s">
        <v>841</v>
      </c>
    </row>
    <row r="1138" spans="1:31" ht="39.65" customHeight="1">
      <c r="A1138" s="1" t="s">
        <v>631</v>
      </c>
      <c r="B1138" s="1" t="s">
        <v>629</v>
      </c>
      <c r="C1138" s="1" t="s">
        <v>633</v>
      </c>
      <c r="D1138" s="1" t="s">
        <v>848</v>
      </c>
      <c r="E1138" s="1" t="s">
        <v>40</v>
      </c>
      <c r="F1138" s="2" t="s">
        <v>7</v>
      </c>
      <c r="G1138" s="2">
        <f>VLOOKUP(Tabla1[[#This Row],[NOMBRE DE SERIE]],CCD!$A$3:$D$181,2,0)</f>
        <v>15</v>
      </c>
      <c r="H1138" s="1" t="s">
        <v>2243</v>
      </c>
      <c r="I1138" s="2">
        <v>1</v>
      </c>
      <c r="J1138" s="2">
        <v>0</v>
      </c>
      <c r="K1138" s="2">
        <v>0</v>
      </c>
      <c r="L1138" s="2">
        <f>VLOOKUP(Tabla1[[#This Row],[NoMBRE DE SuBSERIE]],CCD!$C$3:$D$181,2,0)</f>
        <v>15</v>
      </c>
      <c r="M1138" s="1" t="s">
        <v>682</v>
      </c>
      <c r="N1138" s="2" t="s">
        <v>7</v>
      </c>
      <c r="O1138" s="2" t="s">
        <v>7</v>
      </c>
      <c r="P1138" s="2" t="s">
        <v>7</v>
      </c>
      <c r="Q1138" s="1" t="s">
        <v>860</v>
      </c>
      <c r="R1138" s="2" t="s">
        <v>8</v>
      </c>
      <c r="S1138" s="2" t="s">
        <v>8</v>
      </c>
      <c r="T1138" s="2" t="s">
        <v>634</v>
      </c>
      <c r="U1138" s="2" t="s">
        <v>7</v>
      </c>
      <c r="V1138" s="2" t="s">
        <v>7</v>
      </c>
      <c r="W1138" s="2" t="s">
        <v>8</v>
      </c>
      <c r="X1138" s="2">
        <v>0</v>
      </c>
      <c r="Y1138" s="1" t="s">
        <v>1541</v>
      </c>
      <c r="Z1138" s="1">
        <v>0</v>
      </c>
      <c r="AA1138" s="1" t="s">
        <v>2</v>
      </c>
      <c r="AB1138" s="1" t="s">
        <v>1</v>
      </c>
      <c r="AC1138" s="3">
        <v>46106</v>
      </c>
      <c r="AD1138" s="2" t="s">
        <v>7</v>
      </c>
      <c r="AE1138" s="1" t="s">
        <v>841</v>
      </c>
    </row>
    <row r="1139" spans="1:31" ht="39.65" customHeight="1">
      <c r="A1139" s="1" t="s">
        <v>631</v>
      </c>
      <c r="B1139" s="1" t="s">
        <v>629</v>
      </c>
      <c r="C1139" s="1" t="s">
        <v>633</v>
      </c>
      <c r="D1139" s="1" t="s">
        <v>848</v>
      </c>
      <c r="E1139" s="1" t="s">
        <v>40</v>
      </c>
      <c r="F1139" s="2" t="s">
        <v>7</v>
      </c>
      <c r="G1139" s="2">
        <f>VLOOKUP(Tabla1[[#This Row],[NOMBRE DE SERIE]],CCD!$A$3:$D$181,2,0)</f>
        <v>15</v>
      </c>
      <c r="H1139" s="1" t="s">
        <v>2243</v>
      </c>
      <c r="I1139" s="2">
        <v>1</v>
      </c>
      <c r="J1139" s="2">
        <v>0</v>
      </c>
      <c r="K1139" s="2">
        <v>0</v>
      </c>
      <c r="L1139" s="2">
        <f>VLOOKUP(Tabla1[[#This Row],[NoMBRE DE SuBSERIE]],CCD!$C$3:$D$181,2,0)</f>
        <v>15</v>
      </c>
      <c r="M1139" s="1" t="s">
        <v>682</v>
      </c>
      <c r="N1139" s="2" t="s">
        <v>7</v>
      </c>
      <c r="O1139" s="2" t="s">
        <v>7</v>
      </c>
      <c r="P1139" s="2" t="s">
        <v>7</v>
      </c>
      <c r="Q1139" s="1" t="s">
        <v>915</v>
      </c>
      <c r="R1139" s="2" t="s">
        <v>8</v>
      </c>
      <c r="S1139" s="2" t="s">
        <v>8</v>
      </c>
      <c r="T1139" s="2" t="s">
        <v>634</v>
      </c>
      <c r="U1139" s="2" t="s">
        <v>7</v>
      </c>
      <c r="V1139" s="2" t="s">
        <v>7</v>
      </c>
      <c r="W1139" s="2" t="s">
        <v>8</v>
      </c>
      <c r="X1139" s="2">
        <v>0</v>
      </c>
      <c r="Y1139" s="1" t="s">
        <v>1542</v>
      </c>
      <c r="Z1139" s="1">
        <v>0</v>
      </c>
      <c r="AA1139" s="1" t="s">
        <v>2</v>
      </c>
      <c r="AB1139" s="1" t="s">
        <v>1</v>
      </c>
      <c r="AC1139" s="3">
        <v>46106</v>
      </c>
      <c r="AD1139" s="2" t="s">
        <v>7</v>
      </c>
      <c r="AE1139" s="1" t="s">
        <v>841</v>
      </c>
    </row>
    <row r="1140" spans="1:31" ht="39.65" customHeight="1">
      <c r="A1140" s="1" t="s">
        <v>631</v>
      </c>
      <c r="B1140" s="1" t="s">
        <v>629</v>
      </c>
      <c r="C1140" s="1" t="s">
        <v>633</v>
      </c>
      <c r="D1140" s="1" t="s">
        <v>848</v>
      </c>
      <c r="E1140" s="1" t="s">
        <v>40</v>
      </c>
      <c r="F1140" s="2" t="s">
        <v>7</v>
      </c>
      <c r="G1140" s="2">
        <f>VLOOKUP(Tabla1[[#This Row],[NOMBRE DE SERIE]],CCD!$A$3:$D$181,2,0)</f>
        <v>15</v>
      </c>
      <c r="H1140" s="1" t="s">
        <v>2243</v>
      </c>
      <c r="I1140" s="2">
        <v>1</v>
      </c>
      <c r="J1140" s="2">
        <v>0</v>
      </c>
      <c r="K1140" s="2">
        <v>0</v>
      </c>
      <c r="L1140" s="2">
        <f>VLOOKUP(Tabla1[[#This Row],[NoMBRE DE SuBSERIE]],CCD!$C$3:$D$181,2,0)</f>
        <v>15</v>
      </c>
      <c r="M1140" s="1" t="s">
        <v>682</v>
      </c>
      <c r="N1140" s="2" t="s">
        <v>7</v>
      </c>
      <c r="O1140" s="2" t="s">
        <v>7</v>
      </c>
      <c r="P1140" s="2" t="s">
        <v>7</v>
      </c>
      <c r="Q1140" s="1" t="s">
        <v>861</v>
      </c>
      <c r="R1140" s="2" t="s">
        <v>8</v>
      </c>
      <c r="S1140" s="2" t="s">
        <v>8</v>
      </c>
      <c r="T1140" s="2" t="s">
        <v>634</v>
      </c>
      <c r="U1140" s="2" t="s">
        <v>7</v>
      </c>
      <c r="V1140" s="2" t="s">
        <v>7</v>
      </c>
      <c r="W1140" s="2" t="s">
        <v>8</v>
      </c>
      <c r="X1140" s="2">
        <v>0</v>
      </c>
      <c r="Y1140" s="1" t="s">
        <v>1543</v>
      </c>
      <c r="Z1140" s="1">
        <v>0</v>
      </c>
      <c r="AA1140" s="1" t="s">
        <v>2</v>
      </c>
      <c r="AB1140" s="1" t="s">
        <v>1</v>
      </c>
      <c r="AC1140" s="3">
        <v>46106</v>
      </c>
      <c r="AD1140" s="2" t="s">
        <v>7</v>
      </c>
      <c r="AE1140" s="1" t="s">
        <v>841</v>
      </c>
    </row>
    <row r="1141" spans="1:31" ht="39.65" customHeight="1">
      <c r="A1141" s="1" t="s">
        <v>631</v>
      </c>
      <c r="B1141" s="1" t="s">
        <v>629</v>
      </c>
      <c r="C1141" s="1" t="s">
        <v>633</v>
      </c>
      <c r="D1141" s="1" t="s">
        <v>848</v>
      </c>
      <c r="E1141" s="1" t="s">
        <v>40</v>
      </c>
      <c r="F1141" s="2" t="s">
        <v>7</v>
      </c>
      <c r="G1141" s="2">
        <f>VLOOKUP(Tabla1[[#This Row],[NOMBRE DE SERIE]],CCD!$A$3:$D$181,2,0)</f>
        <v>15</v>
      </c>
      <c r="H1141" s="1" t="s">
        <v>2243</v>
      </c>
      <c r="I1141" s="2">
        <v>1</v>
      </c>
      <c r="J1141" s="2">
        <v>0</v>
      </c>
      <c r="K1141" s="2">
        <v>0</v>
      </c>
      <c r="L1141" s="2">
        <f>VLOOKUP(Tabla1[[#This Row],[NoMBRE DE SuBSERIE]],CCD!$C$3:$D$181,2,0)</f>
        <v>15</v>
      </c>
      <c r="M1141" s="1" t="s">
        <v>682</v>
      </c>
      <c r="N1141" s="2" t="s">
        <v>7</v>
      </c>
      <c r="O1141" s="2" t="s">
        <v>7</v>
      </c>
      <c r="P1141" s="2" t="s">
        <v>7</v>
      </c>
      <c r="Q1141" s="1" t="s">
        <v>2097</v>
      </c>
      <c r="R1141" s="2" t="s">
        <v>8</v>
      </c>
      <c r="S1141" s="2" t="s">
        <v>8</v>
      </c>
      <c r="T1141" s="2" t="s">
        <v>634</v>
      </c>
      <c r="U1141" s="2" t="s">
        <v>7</v>
      </c>
      <c r="V1141" s="2" t="s">
        <v>7</v>
      </c>
      <c r="W1141" s="2" t="s">
        <v>8</v>
      </c>
      <c r="X1141" s="2">
        <v>0</v>
      </c>
      <c r="Y1141" s="1" t="s">
        <v>1544</v>
      </c>
      <c r="Z1141" s="1">
        <v>0</v>
      </c>
      <c r="AA1141" s="1" t="s">
        <v>2</v>
      </c>
      <c r="AB1141" s="1" t="s">
        <v>1</v>
      </c>
      <c r="AC1141" s="3">
        <v>46106</v>
      </c>
      <c r="AD1141" s="2" t="s">
        <v>7</v>
      </c>
      <c r="AE1141" s="1" t="s">
        <v>841</v>
      </c>
    </row>
    <row r="1142" spans="1:31" ht="39.65" customHeight="1">
      <c r="A1142" s="1" t="s">
        <v>631</v>
      </c>
      <c r="B1142" s="1" t="s">
        <v>629</v>
      </c>
      <c r="C1142" s="1" t="s">
        <v>633</v>
      </c>
      <c r="D1142" s="1" t="s">
        <v>848</v>
      </c>
      <c r="E1142" s="1" t="s">
        <v>40</v>
      </c>
      <c r="F1142" s="2" t="s">
        <v>7</v>
      </c>
      <c r="G1142" s="2">
        <f>VLOOKUP(Tabla1[[#This Row],[NOMBRE DE SERIE]],CCD!$A$3:$D$181,2,0)</f>
        <v>15</v>
      </c>
      <c r="H1142" s="1" t="s">
        <v>2243</v>
      </c>
      <c r="I1142" s="2">
        <v>1</v>
      </c>
      <c r="J1142" s="2">
        <v>0</v>
      </c>
      <c r="K1142" s="2">
        <v>0</v>
      </c>
      <c r="L1142" s="2">
        <f>VLOOKUP(Tabla1[[#This Row],[NoMBRE DE SuBSERIE]],CCD!$C$3:$D$181,2,0)</f>
        <v>15</v>
      </c>
      <c r="M1142" s="1" t="s">
        <v>682</v>
      </c>
      <c r="N1142" s="2" t="s">
        <v>7</v>
      </c>
      <c r="O1142" s="2" t="s">
        <v>7</v>
      </c>
      <c r="P1142" s="2" t="s">
        <v>7</v>
      </c>
      <c r="Q1142" s="1" t="s">
        <v>906</v>
      </c>
      <c r="R1142" s="2" t="s">
        <v>8</v>
      </c>
      <c r="S1142" s="2" t="s">
        <v>8</v>
      </c>
      <c r="T1142" s="2" t="s">
        <v>634</v>
      </c>
      <c r="U1142" s="2" t="s">
        <v>7</v>
      </c>
      <c r="V1142" s="2" t="s">
        <v>7</v>
      </c>
      <c r="W1142" s="2" t="s">
        <v>8</v>
      </c>
      <c r="X1142" s="2">
        <v>0</v>
      </c>
      <c r="Y1142" s="1" t="s">
        <v>1545</v>
      </c>
      <c r="Z1142" s="1">
        <v>0</v>
      </c>
      <c r="AA1142" s="1" t="s">
        <v>2</v>
      </c>
      <c r="AB1142" s="1" t="s">
        <v>1</v>
      </c>
      <c r="AC1142" s="3">
        <v>46106</v>
      </c>
      <c r="AD1142" s="2" t="s">
        <v>7</v>
      </c>
      <c r="AE1142" s="1" t="s">
        <v>841</v>
      </c>
    </row>
    <row r="1143" spans="1:31" ht="39.65" customHeight="1">
      <c r="A1143" s="1" t="s">
        <v>631</v>
      </c>
      <c r="B1143" s="1" t="s">
        <v>629</v>
      </c>
      <c r="C1143" s="1" t="s">
        <v>633</v>
      </c>
      <c r="D1143" s="1" t="s">
        <v>848</v>
      </c>
      <c r="E1143" s="1" t="s">
        <v>40</v>
      </c>
      <c r="F1143" s="2" t="s">
        <v>7</v>
      </c>
      <c r="G1143" s="2">
        <f>VLOOKUP(Tabla1[[#This Row],[NOMBRE DE SERIE]],CCD!$A$3:$D$181,2,0)</f>
        <v>15</v>
      </c>
      <c r="H1143" s="1" t="s">
        <v>2243</v>
      </c>
      <c r="I1143" s="2">
        <v>1</v>
      </c>
      <c r="J1143" s="2">
        <v>0</v>
      </c>
      <c r="K1143" s="2">
        <v>0</v>
      </c>
      <c r="L1143" s="2">
        <f>VLOOKUP(Tabla1[[#This Row],[NoMBRE DE SuBSERIE]],CCD!$C$3:$D$181,2,0)</f>
        <v>15</v>
      </c>
      <c r="M1143" s="1" t="s">
        <v>682</v>
      </c>
      <c r="N1143" s="2" t="s">
        <v>7</v>
      </c>
      <c r="O1143" s="2" t="s">
        <v>7</v>
      </c>
      <c r="P1143" s="2" t="s">
        <v>7</v>
      </c>
      <c r="Q1143" s="1" t="s">
        <v>907</v>
      </c>
      <c r="R1143" s="2" t="s">
        <v>8</v>
      </c>
      <c r="S1143" s="2" t="s">
        <v>8</v>
      </c>
      <c r="T1143" s="2" t="s">
        <v>634</v>
      </c>
      <c r="U1143" s="2" t="s">
        <v>7</v>
      </c>
      <c r="V1143" s="2" t="s">
        <v>7</v>
      </c>
      <c r="W1143" s="2" t="s">
        <v>8</v>
      </c>
      <c r="X1143" s="2">
        <v>0</v>
      </c>
      <c r="Y1143" s="1" t="s">
        <v>1546</v>
      </c>
      <c r="Z1143" s="1">
        <v>0</v>
      </c>
      <c r="AA1143" s="1" t="s">
        <v>2</v>
      </c>
      <c r="AB1143" s="1" t="s">
        <v>1</v>
      </c>
      <c r="AC1143" s="3">
        <v>46106</v>
      </c>
      <c r="AD1143" s="2" t="s">
        <v>7</v>
      </c>
      <c r="AE1143" s="1" t="s">
        <v>841</v>
      </c>
    </row>
    <row r="1144" spans="1:31" ht="39.65" customHeight="1">
      <c r="A1144" s="1" t="s">
        <v>631</v>
      </c>
      <c r="B1144" s="1" t="s">
        <v>629</v>
      </c>
      <c r="C1144" s="1" t="s">
        <v>633</v>
      </c>
      <c r="D1144" s="1" t="s">
        <v>848</v>
      </c>
      <c r="E1144" s="1" t="s">
        <v>40</v>
      </c>
      <c r="F1144" s="2" t="s">
        <v>7</v>
      </c>
      <c r="G1144" s="2">
        <f>VLOOKUP(Tabla1[[#This Row],[NOMBRE DE SERIE]],CCD!$A$3:$D$181,2,0)</f>
        <v>15</v>
      </c>
      <c r="H1144" s="1" t="s">
        <v>2243</v>
      </c>
      <c r="I1144" s="2">
        <v>1</v>
      </c>
      <c r="J1144" s="2">
        <v>0</v>
      </c>
      <c r="K1144" s="2">
        <v>0</v>
      </c>
      <c r="L1144" s="2">
        <f>VLOOKUP(Tabla1[[#This Row],[NoMBRE DE SuBSERIE]],CCD!$C$3:$D$181,2,0)</f>
        <v>15</v>
      </c>
      <c r="M1144" s="1" t="s">
        <v>682</v>
      </c>
      <c r="N1144" s="2" t="s">
        <v>7</v>
      </c>
      <c r="O1144" s="2" t="s">
        <v>7</v>
      </c>
      <c r="P1144" s="2" t="s">
        <v>7</v>
      </c>
      <c r="Q1144" s="1" t="s">
        <v>648</v>
      </c>
      <c r="R1144" s="2" t="s">
        <v>233</v>
      </c>
      <c r="S1144" s="2" t="s">
        <v>8</v>
      </c>
      <c r="T1144" s="2" t="s">
        <v>634</v>
      </c>
      <c r="U1144" s="2" t="s">
        <v>7</v>
      </c>
      <c r="V1144" s="2" t="s">
        <v>7</v>
      </c>
      <c r="W1144" s="2" t="s">
        <v>8</v>
      </c>
      <c r="X1144" s="2">
        <v>0</v>
      </c>
      <c r="Y1144" s="1" t="s">
        <v>1547</v>
      </c>
      <c r="Z1144" s="1">
        <v>0</v>
      </c>
      <c r="AA1144" s="1" t="s">
        <v>2</v>
      </c>
      <c r="AB1144" s="1" t="s">
        <v>1</v>
      </c>
      <c r="AC1144" s="3">
        <v>46106</v>
      </c>
      <c r="AD1144" s="2" t="s">
        <v>7</v>
      </c>
      <c r="AE1144" s="1" t="s">
        <v>841</v>
      </c>
    </row>
    <row r="1145" spans="1:31" ht="39.65" customHeight="1">
      <c r="A1145" s="1" t="s">
        <v>631</v>
      </c>
      <c r="B1145" s="1" t="s">
        <v>629</v>
      </c>
      <c r="C1145" s="1" t="s">
        <v>633</v>
      </c>
      <c r="D1145" s="1" t="s">
        <v>848</v>
      </c>
      <c r="E1145" s="1" t="s">
        <v>40</v>
      </c>
      <c r="F1145" s="2" t="s">
        <v>7</v>
      </c>
      <c r="G1145" s="2">
        <f>VLOOKUP(Tabla1[[#This Row],[NOMBRE DE SERIE]],CCD!$A$3:$D$181,2,0)</f>
        <v>15</v>
      </c>
      <c r="H1145" s="1" t="s">
        <v>2243</v>
      </c>
      <c r="I1145" s="2">
        <v>1</v>
      </c>
      <c r="J1145" s="2">
        <v>0</v>
      </c>
      <c r="K1145" s="2">
        <v>0</v>
      </c>
      <c r="L1145" s="2">
        <f>VLOOKUP(Tabla1[[#This Row],[NoMBRE DE SuBSERIE]],CCD!$C$3:$D$181,2,0)</f>
        <v>15</v>
      </c>
      <c r="M1145" s="1" t="s">
        <v>682</v>
      </c>
      <c r="N1145" s="2" t="s">
        <v>7</v>
      </c>
      <c r="O1145" s="2" t="s">
        <v>7</v>
      </c>
      <c r="P1145" s="2" t="s">
        <v>7</v>
      </c>
      <c r="Q1145" s="1" t="s">
        <v>643</v>
      </c>
      <c r="R1145" s="2" t="s">
        <v>233</v>
      </c>
      <c r="S1145" s="2" t="s">
        <v>8</v>
      </c>
      <c r="T1145" s="2" t="s">
        <v>634</v>
      </c>
      <c r="U1145" s="2" t="s">
        <v>7</v>
      </c>
      <c r="V1145" s="2" t="s">
        <v>7</v>
      </c>
      <c r="W1145" s="2" t="s">
        <v>8</v>
      </c>
      <c r="X1145" s="2">
        <v>0</v>
      </c>
      <c r="Y1145" s="1" t="s">
        <v>1548</v>
      </c>
      <c r="Z1145" s="1">
        <v>0</v>
      </c>
      <c r="AA1145" s="1" t="s">
        <v>2</v>
      </c>
      <c r="AB1145" s="1" t="s">
        <v>1</v>
      </c>
      <c r="AC1145" s="3">
        <v>46106</v>
      </c>
      <c r="AD1145" s="2" t="s">
        <v>7</v>
      </c>
      <c r="AE1145" s="1" t="s">
        <v>841</v>
      </c>
    </row>
    <row r="1146" spans="1:31" ht="39.65" customHeight="1">
      <c r="A1146" s="1" t="s">
        <v>631</v>
      </c>
      <c r="B1146" s="1" t="s">
        <v>629</v>
      </c>
      <c r="C1146" s="1" t="s">
        <v>633</v>
      </c>
      <c r="D1146" s="1" t="s">
        <v>848</v>
      </c>
      <c r="E1146" s="1" t="s">
        <v>40</v>
      </c>
      <c r="F1146" s="2" t="s">
        <v>7</v>
      </c>
      <c r="G1146" s="2">
        <f>VLOOKUP(Tabla1[[#This Row],[NOMBRE DE SERIE]],CCD!$A$3:$D$181,2,0)</f>
        <v>15</v>
      </c>
      <c r="H1146" s="1" t="s">
        <v>2243</v>
      </c>
      <c r="I1146" s="2">
        <v>1</v>
      </c>
      <c r="J1146" s="2">
        <v>0</v>
      </c>
      <c r="K1146" s="2">
        <v>0</v>
      </c>
      <c r="L1146" s="2">
        <f>VLOOKUP(Tabla1[[#This Row],[NoMBRE DE SuBSERIE]],CCD!$C$3:$D$181,2,0)</f>
        <v>15</v>
      </c>
      <c r="M1146" s="1" t="s">
        <v>682</v>
      </c>
      <c r="N1146" s="2" t="s">
        <v>7</v>
      </c>
      <c r="O1146" s="2" t="s">
        <v>7</v>
      </c>
      <c r="P1146" s="2" t="s">
        <v>7</v>
      </c>
      <c r="Q1146" s="1" t="s">
        <v>853</v>
      </c>
      <c r="R1146" s="2" t="s">
        <v>244</v>
      </c>
      <c r="S1146" s="2" t="s">
        <v>8</v>
      </c>
      <c r="T1146" s="2" t="s">
        <v>634</v>
      </c>
      <c r="U1146" s="2" t="s">
        <v>7</v>
      </c>
      <c r="V1146" s="2" t="s">
        <v>7</v>
      </c>
      <c r="W1146" s="2" t="s">
        <v>8</v>
      </c>
      <c r="X1146" s="2">
        <v>0</v>
      </c>
      <c r="Y1146" s="1" t="s">
        <v>1549</v>
      </c>
      <c r="Z1146" s="1">
        <v>0</v>
      </c>
      <c r="AA1146" s="1" t="s">
        <v>2</v>
      </c>
      <c r="AB1146" s="1" t="s">
        <v>1</v>
      </c>
      <c r="AC1146" s="3">
        <v>46106</v>
      </c>
      <c r="AD1146" s="2" t="s">
        <v>7</v>
      </c>
      <c r="AE1146" s="1" t="s">
        <v>841</v>
      </c>
    </row>
    <row r="1147" spans="1:31" ht="39.65" customHeight="1">
      <c r="A1147" s="1" t="s">
        <v>631</v>
      </c>
      <c r="B1147" s="1" t="s">
        <v>629</v>
      </c>
      <c r="C1147" s="1" t="s">
        <v>633</v>
      </c>
      <c r="D1147" s="1" t="s">
        <v>848</v>
      </c>
      <c r="E1147" s="1" t="s">
        <v>40</v>
      </c>
      <c r="F1147" s="2" t="s">
        <v>7</v>
      </c>
      <c r="G1147" s="2">
        <f>VLOOKUP(Tabla1[[#This Row],[NOMBRE DE SERIE]],CCD!$A$3:$D$181,2,0)</f>
        <v>15</v>
      </c>
      <c r="H1147" s="1" t="s">
        <v>2243</v>
      </c>
      <c r="I1147" s="2">
        <v>1</v>
      </c>
      <c r="J1147" s="2">
        <v>0</v>
      </c>
      <c r="K1147" s="2">
        <v>0</v>
      </c>
      <c r="L1147" s="2">
        <f>VLOOKUP(Tabla1[[#This Row],[NoMBRE DE SuBSERIE]],CCD!$C$3:$D$181,2,0)</f>
        <v>15</v>
      </c>
      <c r="M1147" s="1" t="s">
        <v>682</v>
      </c>
      <c r="N1147" s="2" t="s">
        <v>7</v>
      </c>
      <c r="O1147" s="2" t="s">
        <v>7</v>
      </c>
      <c r="P1147" s="2" t="s">
        <v>7</v>
      </c>
      <c r="Q1147" s="1" t="s">
        <v>649</v>
      </c>
      <c r="R1147" s="2" t="s">
        <v>8</v>
      </c>
      <c r="S1147" s="2" t="s">
        <v>8</v>
      </c>
      <c r="T1147" s="2" t="s">
        <v>634</v>
      </c>
      <c r="U1147" s="2" t="s">
        <v>7</v>
      </c>
      <c r="V1147" s="2" t="s">
        <v>7</v>
      </c>
      <c r="W1147" s="2" t="s">
        <v>8</v>
      </c>
      <c r="X1147" s="2">
        <v>0</v>
      </c>
      <c r="Y1147" s="1" t="s">
        <v>1550</v>
      </c>
      <c r="Z1147" s="1">
        <v>0</v>
      </c>
      <c r="AA1147" s="1" t="s">
        <v>2</v>
      </c>
      <c r="AB1147" s="1" t="s">
        <v>1</v>
      </c>
      <c r="AC1147" s="3">
        <v>46106</v>
      </c>
      <c r="AD1147" s="2" t="s">
        <v>7</v>
      </c>
      <c r="AE1147" s="1" t="s">
        <v>841</v>
      </c>
    </row>
    <row r="1148" spans="1:31" ht="39.65" customHeight="1">
      <c r="A1148" s="1" t="s">
        <v>631</v>
      </c>
      <c r="B1148" s="1" t="s">
        <v>629</v>
      </c>
      <c r="C1148" s="1" t="s">
        <v>633</v>
      </c>
      <c r="D1148" s="1" t="s">
        <v>848</v>
      </c>
      <c r="E1148" s="1" t="s">
        <v>40</v>
      </c>
      <c r="F1148" s="2" t="s">
        <v>7</v>
      </c>
      <c r="G1148" s="2">
        <f>VLOOKUP(Tabla1[[#This Row],[NOMBRE DE SERIE]],CCD!$A$3:$D$181,2,0)</f>
        <v>15</v>
      </c>
      <c r="H1148" s="1" t="s">
        <v>2243</v>
      </c>
      <c r="I1148" s="2">
        <v>1</v>
      </c>
      <c r="J1148" s="2">
        <v>0</v>
      </c>
      <c r="K1148" s="2">
        <v>0</v>
      </c>
      <c r="L1148" s="2">
        <f>VLOOKUP(Tabla1[[#This Row],[NoMBRE DE SuBSERIE]],CCD!$C$3:$D$181,2,0)</f>
        <v>15</v>
      </c>
      <c r="M1148" s="1" t="s">
        <v>682</v>
      </c>
      <c r="N1148" s="2" t="s">
        <v>7</v>
      </c>
      <c r="O1148" s="2" t="s">
        <v>7</v>
      </c>
      <c r="P1148" s="2" t="s">
        <v>7</v>
      </c>
      <c r="Q1148" s="1" t="s">
        <v>908</v>
      </c>
      <c r="R1148" s="2" t="s">
        <v>8</v>
      </c>
      <c r="S1148" s="2" t="s">
        <v>8</v>
      </c>
      <c r="T1148" s="2" t="s">
        <v>634</v>
      </c>
      <c r="U1148" s="2" t="s">
        <v>7</v>
      </c>
      <c r="V1148" s="2" t="s">
        <v>7</v>
      </c>
      <c r="W1148" s="2" t="s">
        <v>8</v>
      </c>
      <c r="X1148" s="2">
        <v>0</v>
      </c>
      <c r="Y1148" s="1" t="s">
        <v>1551</v>
      </c>
      <c r="Z1148" s="1">
        <v>0</v>
      </c>
      <c r="AA1148" s="1" t="s">
        <v>2</v>
      </c>
      <c r="AB1148" s="1" t="s">
        <v>1</v>
      </c>
      <c r="AC1148" s="3">
        <v>46106</v>
      </c>
      <c r="AD1148" s="2" t="s">
        <v>7</v>
      </c>
      <c r="AE1148" s="1" t="s">
        <v>841</v>
      </c>
    </row>
    <row r="1149" spans="1:31" ht="39.65" customHeight="1">
      <c r="A1149" s="1" t="s">
        <v>631</v>
      </c>
      <c r="B1149" s="1" t="s">
        <v>629</v>
      </c>
      <c r="C1149" s="1" t="s">
        <v>633</v>
      </c>
      <c r="D1149" s="1" t="s">
        <v>848</v>
      </c>
      <c r="E1149" s="1" t="s">
        <v>40</v>
      </c>
      <c r="F1149" s="2" t="s">
        <v>7</v>
      </c>
      <c r="G1149" s="2">
        <f>VLOOKUP(Tabla1[[#This Row],[NOMBRE DE SERIE]],CCD!$A$3:$D$181,2,0)</f>
        <v>15</v>
      </c>
      <c r="H1149" s="1" t="s">
        <v>2243</v>
      </c>
      <c r="I1149" s="2">
        <v>1</v>
      </c>
      <c r="J1149" s="2">
        <v>0</v>
      </c>
      <c r="K1149" s="2">
        <v>0</v>
      </c>
      <c r="L1149" s="2">
        <f>VLOOKUP(Tabla1[[#This Row],[NoMBRE DE SuBSERIE]],CCD!$C$3:$D$181,2,0)</f>
        <v>15</v>
      </c>
      <c r="M1149" s="1" t="s">
        <v>682</v>
      </c>
      <c r="N1149" s="2" t="s">
        <v>7</v>
      </c>
      <c r="O1149" s="2" t="s">
        <v>7</v>
      </c>
      <c r="P1149" s="2" t="s">
        <v>7</v>
      </c>
      <c r="Q1149" s="1" t="s">
        <v>642</v>
      </c>
      <c r="R1149" s="2" t="s">
        <v>8</v>
      </c>
      <c r="S1149" s="2" t="s">
        <v>8</v>
      </c>
      <c r="T1149" s="2" t="s">
        <v>634</v>
      </c>
      <c r="U1149" s="2" t="s">
        <v>7</v>
      </c>
      <c r="V1149" s="2" t="s">
        <v>7</v>
      </c>
      <c r="W1149" s="2" t="s">
        <v>8</v>
      </c>
      <c r="X1149" s="2">
        <v>0</v>
      </c>
      <c r="Y1149" s="1" t="s">
        <v>1552</v>
      </c>
      <c r="Z1149" s="1">
        <v>0</v>
      </c>
      <c r="AA1149" s="1" t="s">
        <v>2</v>
      </c>
      <c r="AB1149" s="1" t="s">
        <v>1</v>
      </c>
      <c r="AC1149" s="3">
        <v>46106</v>
      </c>
      <c r="AD1149" s="2" t="s">
        <v>7</v>
      </c>
      <c r="AE1149" s="1" t="s">
        <v>841</v>
      </c>
    </row>
    <row r="1150" spans="1:31" ht="39.65" customHeight="1">
      <c r="A1150" s="1" t="s">
        <v>631</v>
      </c>
      <c r="B1150" s="1" t="s">
        <v>629</v>
      </c>
      <c r="C1150" s="1" t="s">
        <v>633</v>
      </c>
      <c r="D1150" s="1" t="s">
        <v>848</v>
      </c>
      <c r="E1150" s="1" t="s">
        <v>40</v>
      </c>
      <c r="F1150" s="2" t="s">
        <v>7</v>
      </c>
      <c r="G1150" s="2">
        <f>VLOOKUP(Tabla1[[#This Row],[NOMBRE DE SERIE]],CCD!$A$3:$D$181,2,0)</f>
        <v>15</v>
      </c>
      <c r="H1150" s="1" t="s">
        <v>2243</v>
      </c>
      <c r="I1150" s="2">
        <v>1</v>
      </c>
      <c r="J1150" s="2">
        <v>0</v>
      </c>
      <c r="K1150" s="2">
        <v>0</v>
      </c>
      <c r="L1150" s="2">
        <f>VLOOKUP(Tabla1[[#This Row],[NoMBRE DE SuBSERIE]],CCD!$C$3:$D$181,2,0)</f>
        <v>15</v>
      </c>
      <c r="M1150" s="1" t="s">
        <v>682</v>
      </c>
      <c r="N1150" s="2" t="s">
        <v>7</v>
      </c>
      <c r="O1150" s="2" t="s">
        <v>7</v>
      </c>
      <c r="P1150" s="2" t="s">
        <v>7</v>
      </c>
      <c r="Q1150" s="1" t="s">
        <v>65</v>
      </c>
      <c r="R1150" s="2" t="s">
        <v>8</v>
      </c>
      <c r="S1150" s="2" t="s">
        <v>8</v>
      </c>
      <c r="T1150" s="2" t="s">
        <v>634</v>
      </c>
      <c r="U1150" s="2" t="s">
        <v>7</v>
      </c>
      <c r="V1150" s="2" t="s">
        <v>7</v>
      </c>
      <c r="W1150" s="2" t="s">
        <v>8</v>
      </c>
      <c r="X1150" s="2">
        <v>0</v>
      </c>
      <c r="Y1150" s="1" t="s">
        <v>1553</v>
      </c>
      <c r="Z1150" s="1">
        <v>0</v>
      </c>
      <c r="AA1150" s="1" t="s">
        <v>2</v>
      </c>
      <c r="AB1150" s="1" t="s">
        <v>1</v>
      </c>
      <c r="AC1150" s="3">
        <v>46106</v>
      </c>
      <c r="AD1150" s="2" t="s">
        <v>7</v>
      </c>
      <c r="AE1150" s="1" t="s">
        <v>841</v>
      </c>
    </row>
    <row r="1151" spans="1:31" ht="39.65" customHeight="1">
      <c r="A1151" s="1" t="s">
        <v>631</v>
      </c>
      <c r="B1151" s="1" t="s">
        <v>629</v>
      </c>
      <c r="C1151" s="1" t="s">
        <v>633</v>
      </c>
      <c r="D1151" s="1" t="s">
        <v>848</v>
      </c>
      <c r="E1151" s="1" t="s">
        <v>40</v>
      </c>
      <c r="F1151" s="2" t="s">
        <v>7</v>
      </c>
      <c r="G1151" s="2">
        <f>VLOOKUP(Tabla1[[#This Row],[NOMBRE DE SERIE]],CCD!$A$3:$D$181,2,0)</f>
        <v>15</v>
      </c>
      <c r="H1151" s="1" t="s">
        <v>2243</v>
      </c>
      <c r="I1151" s="2">
        <v>1</v>
      </c>
      <c r="J1151" s="2">
        <v>0</v>
      </c>
      <c r="K1151" s="2">
        <v>0</v>
      </c>
      <c r="L1151" s="2">
        <f>VLOOKUP(Tabla1[[#This Row],[NoMBRE DE SuBSERIE]],CCD!$C$3:$D$181,2,0)</f>
        <v>15</v>
      </c>
      <c r="M1151" s="1" t="s">
        <v>682</v>
      </c>
      <c r="N1151" s="2" t="s">
        <v>7</v>
      </c>
      <c r="O1151" s="2" t="s">
        <v>7</v>
      </c>
      <c r="P1151" s="2" t="s">
        <v>7</v>
      </c>
      <c r="Q1151" s="1" t="s">
        <v>1047</v>
      </c>
      <c r="R1151" s="2" t="s">
        <v>233</v>
      </c>
      <c r="S1151" s="2" t="s">
        <v>8</v>
      </c>
      <c r="T1151" s="2" t="s">
        <v>634</v>
      </c>
      <c r="U1151" s="2" t="s">
        <v>7</v>
      </c>
      <c r="V1151" s="2" t="s">
        <v>7</v>
      </c>
      <c r="W1151" s="2" t="s">
        <v>8</v>
      </c>
      <c r="X1151" s="2">
        <v>0</v>
      </c>
      <c r="Y1151" s="1" t="s">
        <v>1554</v>
      </c>
      <c r="Z1151" s="1">
        <v>0</v>
      </c>
      <c r="AA1151" s="1" t="s">
        <v>2</v>
      </c>
      <c r="AB1151" s="1" t="s">
        <v>1</v>
      </c>
      <c r="AC1151" s="3">
        <v>46106</v>
      </c>
      <c r="AD1151" s="2" t="s">
        <v>7</v>
      </c>
      <c r="AE1151" s="1" t="s">
        <v>841</v>
      </c>
    </row>
    <row r="1152" spans="1:31" ht="39.65" customHeight="1">
      <c r="A1152" s="1" t="s">
        <v>631</v>
      </c>
      <c r="B1152" s="1" t="s">
        <v>629</v>
      </c>
      <c r="C1152" s="1" t="s">
        <v>633</v>
      </c>
      <c r="D1152" s="1" t="s">
        <v>848</v>
      </c>
      <c r="E1152" s="1" t="s">
        <v>40</v>
      </c>
      <c r="F1152" s="2" t="s">
        <v>7</v>
      </c>
      <c r="G1152" s="2">
        <f>VLOOKUP(Tabla1[[#This Row],[NOMBRE DE SERIE]],CCD!$A$3:$D$181,2,0)</f>
        <v>15</v>
      </c>
      <c r="H1152" s="1" t="s">
        <v>2243</v>
      </c>
      <c r="I1152" s="2">
        <v>1</v>
      </c>
      <c r="J1152" s="2">
        <v>0</v>
      </c>
      <c r="K1152" s="2">
        <v>0</v>
      </c>
      <c r="L1152" s="2">
        <f>VLOOKUP(Tabla1[[#This Row],[NoMBRE DE SuBSERIE]],CCD!$C$3:$D$181,2,0)</f>
        <v>15</v>
      </c>
      <c r="M1152" s="1" t="s">
        <v>682</v>
      </c>
      <c r="N1152" s="2" t="s">
        <v>7</v>
      </c>
      <c r="O1152" s="2" t="s">
        <v>7</v>
      </c>
      <c r="P1152" s="2" t="s">
        <v>7</v>
      </c>
      <c r="Q1152" s="1" t="s">
        <v>909</v>
      </c>
      <c r="R1152" s="2" t="s">
        <v>8</v>
      </c>
      <c r="S1152" s="2" t="s">
        <v>8</v>
      </c>
      <c r="T1152" s="2" t="s">
        <v>634</v>
      </c>
      <c r="U1152" s="2" t="s">
        <v>7</v>
      </c>
      <c r="V1152" s="2" t="s">
        <v>7</v>
      </c>
      <c r="W1152" s="2" t="s">
        <v>8</v>
      </c>
      <c r="X1152" s="2">
        <v>0</v>
      </c>
      <c r="Y1152" s="1" t="s">
        <v>1555</v>
      </c>
      <c r="Z1152" s="1">
        <v>0</v>
      </c>
      <c r="AA1152" s="1" t="s">
        <v>2</v>
      </c>
      <c r="AB1152" s="1" t="s">
        <v>1</v>
      </c>
      <c r="AC1152" s="3">
        <v>46106</v>
      </c>
      <c r="AD1152" s="2" t="s">
        <v>7</v>
      </c>
      <c r="AE1152" s="1" t="s">
        <v>841</v>
      </c>
    </row>
    <row r="1153" spans="1:31" ht="39.65" customHeight="1">
      <c r="A1153" s="1" t="s">
        <v>631</v>
      </c>
      <c r="B1153" s="1" t="s">
        <v>629</v>
      </c>
      <c r="C1153" s="1" t="s">
        <v>633</v>
      </c>
      <c r="D1153" s="1" t="s">
        <v>848</v>
      </c>
      <c r="E1153" s="1" t="s">
        <v>40</v>
      </c>
      <c r="F1153" s="2" t="s">
        <v>7</v>
      </c>
      <c r="G1153" s="2">
        <f>VLOOKUP(Tabla1[[#This Row],[NOMBRE DE SERIE]],CCD!$A$3:$D$181,2,0)</f>
        <v>15</v>
      </c>
      <c r="H1153" s="1" t="s">
        <v>2243</v>
      </c>
      <c r="I1153" s="2">
        <v>1</v>
      </c>
      <c r="J1153" s="2">
        <v>0</v>
      </c>
      <c r="K1153" s="2">
        <v>0</v>
      </c>
      <c r="L1153" s="2">
        <f>VLOOKUP(Tabla1[[#This Row],[NoMBRE DE SuBSERIE]],CCD!$C$3:$D$181,2,0)</f>
        <v>15</v>
      </c>
      <c r="M1153" s="1" t="s">
        <v>682</v>
      </c>
      <c r="N1153" s="2" t="s">
        <v>7</v>
      </c>
      <c r="O1153" s="2" t="s">
        <v>7</v>
      </c>
      <c r="P1153" s="2" t="s">
        <v>7</v>
      </c>
      <c r="Q1153" s="1" t="s">
        <v>650</v>
      </c>
      <c r="R1153" s="2" t="s">
        <v>8</v>
      </c>
      <c r="S1153" s="2" t="s">
        <v>8</v>
      </c>
      <c r="T1153" s="2" t="s">
        <v>634</v>
      </c>
      <c r="U1153" s="2" t="s">
        <v>7</v>
      </c>
      <c r="V1153" s="2" t="s">
        <v>7</v>
      </c>
      <c r="W1153" s="2" t="s">
        <v>8</v>
      </c>
      <c r="X1153" s="2">
        <v>0</v>
      </c>
      <c r="Y1153" s="1" t="s">
        <v>1556</v>
      </c>
      <c r="Z1153" s="1">
        <v>0</v>
      </c>
      <c r="AA1153" s="1" t="s">
        <v>2</v>
      </c>
      <c r="AB1153" s="1" t="s">
        <v>1</v>
      </c>
      <c r="AC1153" s="3">
        <v>46106</v>
      </c>
      <c r="AD1153" s="2" t="s">
        <v>7</v>
      </c>
      <c r="AE1153" s="1" t="s">
        <v>841</v>
      </c>
    </row>
    <row r="1154" spans="1:31" ht="39.65" customHeight="1">
      <c r="A1154" s="1" t="s">
        <v>631</v>
      </c>
      <c r="B1154" s="1" t="s">
        <v>629</v>
      </c>
      <c r="C1154" s="1" t="s">
        <v>633</v>
      </c>
      <c r="D1154" s="1" t="s">
        <v>848</v>
      </c>
      <c r="E1154" s="1" t="s">
        <v>40</v>
      </c>
      <c r="F1154" s="2" t="s">
        <v>7</v>
      </c>
      <c r="G1154" s="2">
        <f>VLOOKUP(Tabla1[[#This Row],[NOMBRE DE SERIE]],CCD!$A$3:$D$181,2,0)</f>
        <v>15</v>
      </c>
      <c r="H1154" s="1" t="s">
        <v>2243</v>
      </c>
      <c r="I1154" s="2">
        <v>1</v>
      </c>
      <c r="J1154" s="2">
        <v>0</v>
      </c>
      <c r="K1154" s="2">
        <v>0</v>
      </c>
      <c r="L1154" s="2">
        <f>VLOOKUP(Tabla1[[#This Row],[NoMBRE DE SuBSERIE]],CCD!$C$3:$D$181,2,0)</f>
        <v>15</v>
      </c>
      <c r="M1154" s="1" t="s">
        <v>682</v>
      </c>
      <c r="N1154" s="2" t="s">
        <v>7</v>
      </c>
      <c r="O1154" s="2" t="s">
        <v>7</v>
      </c>
      <c r="P1154" s="2" t="s">
        <v>7</v>
      </c>
      <c r="Q1154" s="1" t="s">
        <v>651</v>
      </c>
      <c r="R1154" s="2" t="s">
        <v>233</v>
      </c>
      <c r="S1154" s="2" t="s">
        <v>8</v>
      </c>
      <c r="T1154" s="2" t="s">
        <v>634</v>
      </c>
      <c r="U1154" s="2" t="s">
        <v>7</v>
      </c>
      <c r="V1154" s="2" t="s">
        <v>7</v>
      </c>
      <c r="W1154" s="2" t="s">
        <v>8</v>
      </c>
      <c r="X1154" s="2">
        <v>0</v>
      </c>
      <c r="Y1154" s="1" t="s">
        <v>1557</v>
      </c>
      <c r="Z1154" s="1">
        <v>0</v>
      </c>
      <c r="AA1154" s="1" t="s">
        <v>2</v>
      </c>
      <c r="AB1154" s="1" t="s">
        <v>1</v>
      </c>
      <c r="AC1154" s="3">
        <v>46106</v>
      </c>
      <c r="AD1154" s="2" t="s">
        <v>7</v>
      </c>
      <c r="AE1154" s="1" t="s">
        <v>841</v>
      </c>
    </row>
    <row r="1155" spans="1:31" ht="39.65" customHeight="1">
      <c r="A1155" s="1" t="s">
        <v>631</v>
      </c>
      <c r="B1155" s="1" t="s">
        <v>629</v>
      </c>
      <c r="C1155" s="1" t="s">
        <v>633</v>
      </c>
      <c r="D1155" s="1" t="s">
        <v>848</v>
      </c>
      <c r="E1155" s="1" t="s">
        <v>40</v>
      </c>
      <c r="F1155" s="2" t="s">
        <v>7</v>
      </c>
      <c r="G1155" s="2">
        <f>VLOOKUP(Tabla1[[#This Row],[NOMBRE DE SERIE]],CCD!$A$3:$D$181,2,0)</f>
        <v>15</v>
      </c>
      <c r="H1155" s="1" t="s">
        <v>2243</v>
      </c>
      <c r="I1155" s="2">
        <v>1</v>
      </c>
      <c r="J1155" s="2">
        <v>0</v>
      </c>
      <c r="K1155" s="2">
        <v>0</v>
      </c>
      <c r="L1155" s="2">
        <f>VLOOKUP(Tabla1[[#This Row],[NoMBRE DE SuBSERIE]],CCD!$C$3:$D$181,2,0)</f>
        <v>15</v>
      </c>
      <c r="M1155" s="1" t="s">
        <v>682</v>
      </c>
      <c r="N1155" s="2" t="s">
        <v>7</v>
      </c>
      <c r="O1155" s="2" t="s">
        <v>7</v>
      </c>
      <c r="P1155" s="2" t="s">
        <v>7</v>
      </c>
      <c r="Q1155" s="1" t="s">
        <v>652</v>
      </c>
      <c r="R1155" s="2" t="s">
        <v>244</v>
      </c>
      <c r="S1155" s="2" t="s">
        <v>8</v>
      </c>
      <c r="T1155" s="2" t="s">
        <v>634</v>
      </c>
      <c r="U1155" s="2" t="s">
        <v>7</v>
      </c>
      <c r="V1155" s="2" t="s">
        <v>7</v>
      </c>
      <c r="W1155" s="2" t="s">
        <v>8</v>
      </c>
      <c r="X1155" s="2">
        <v>0</v>
      </c>
      <c r="Y1155" s="1" t="s">
        <v>1558</v>
      </c>
      <c r="Z1155" s="1">
        <v>0</v>
      </c>
      <c r="AA1155" s="1" t="s">
        <v>2</v>
      </c>
      <c r="AB1155" s="1" t="s">
        <v>1</v>
      </c>
      <c r="AC1155" s="3">
        <v>46106</v>
      </c>
      <c r="AD1155" s="2" t="s">
        <v>7</v>
      </c>
      <c r="AE1155" s="1" t="s">
        <v>841</v>
      </c>
    </row>
    <row r="1156" spans="1:31" ht="39.65" customHeight="1">
      <c r="A1156" s="1" t="s">
        <v>631</v>
      </c>
      <c r="B1156" s="1" t="s">
        <v>629</v>
      </c>
      <c r="C1156" s="1" t="s">
        <v>633</v>
      </c>
      <c r="D1156" s="1" t="s">
        <v>848</v>
      </c>
      <c r="E1156" s="1" t="s">
        <v>40</v>
      </c>
      <c r="F1156" s="2" t="s">
        <v>7</v>
      </c>
      <c r="G1156" s="2">
        <f>VLOOKUP(Tabla1[[#This Row],[NOMBRE DE SERIE]],CCD!$A$3:$D$181,2,0)</f>
        <v>15</v>
      </c>
      <c r="H1156" s="1" t="s">
        <v>2243</v>
      </c>
      <c r="I1156" s="2">
        <v>1</v>
      </c>
      <c r="J1156" s="2">
        <v>0</v>
      </c>
      <c r="K1156" s="2">
        <v>0</v>
      </c>
      <c r="L1156" s="2">
        <f>VLOOKUP(Tabla1[[#This Row],[NoMBRE DE SuBSERIE]],CCD!$C$3:$D$181,2,0)</f>
        <v>15</v>
      </c>
      <c r="M1156" s="1" t="s">
        <v>682</v>
      </c>
      <c r="N1156" s="2" t="s">
        <v>7</v>
      </c>
      <c r="O1156" s="2" t="s">
        <v>7</v>
      </c>
      <c r="P1156" s="2" t="s">
        <v>7</v>
      </c>
      <c r="Q1156" s="1" t="s">
        <v>2123</v>
      </c>
      <c r="R1156" s="2" t="s">
        <v>244</v>
      </c>
      <c r="S1156" s="2" t="s">
        <v>8</v>
      </c>
      <c r="T1156" s="2" t="s">
        <v>634</v>
      </c>
      <c r="U1156" s="2" t="s">
        <v>7</v>
      </c>
      <c r="V1156" s="2" t="s">
        <v>7</v>
      </c>
      <c r="W1156" s="2" t="s">
        <v>8</v>
      </c>
      <c r="X1156" s="2">
        <v>0</v>
      </c>
      <c r="Y1156" s="1" t="s">
        <v>1559</v>
      </c>
      <c r="Z1156" s="1">
        <v>0</v>
      </c>
      <c r="AA1156" s="1" t="s">
        <v>2</v>
      </c>
      <c r="AB1156" s="1" t="s">
        <v>1</v>
      </c>
      <c r="AC1156" s="3">
        <v>46106</v>
      </c>
      <c r="AD1156" s="2" t="s">
        <v>7</v>
      </c>
      <c r="AE1156" s="1" t="s">
        <v>841</v>
      </c>
    </row>
    <row r="1157" spans="1:31" ht="39.65" customHeight="1">
      <c r="A1157" s="1" t="s">
        <v>631</v>
      </c>
      <c r="B1157" s="1" t="s">
        <v>629</v>
      </c>
      <c r="C1157" s="1" t="s">
        <v>633</v>
      </c>
      <c r="D1157" s="1" t="s">
        <v>848</v>
      </c>
      <c r="E1157" s="1" t="s">
        <v>40</v>
      </c>
      <c r="F1157" s="2" t="s">
        <v>7</v>
      </c>
      <c r="G1157" s="2">
        <f>VLOOKUP(Tabla1[[#This Row],[NOMBRE DE SERIE]],CCD!$A$3:$D$181,2,0)</f>
        <v>15</v>
      </c>
      <c r="H1157" s="1" t="s">
        <v>2243</v>
      </c>
      <c r="I1157" s="2">
        <v>1</v>
      </c>
      <c r="J1157" s="2">
        <v>0</v>
      </c>
      <c r="K1157" s="2">
        <v>0</v>
      </c>
      <c r="L1157" s="2">
        <f>VLOOKUP(Tabla1[[#This Row],[NoMBRE DE SuBSERIE]],CCD!$C$3:$D$181,2,0)</f>
        <v>15</v>
      </c>
      <c r="M1157" s="1" t="s">
        <v>682</v>
      </c>
      <c r="N1157" s="2" t="s">
        <v>7</v>
      </c>
      <c r="O1157" s="2" t="s">
        <v>7</v>
      </c>
      <c r="P1157" s="2" t="s">
        <v>7</v>
      </c>
      <c r="Q1157" s="1" t="s">
        <v>653</v>
      </c>
      <c r="R1157" s="2" t="s">
        <v>233</v>
      </c>
      <c r="S1157" s="2" t="s">
        <v>8</v>
      </c>
      <c r="T1157" s="2" t="s">
        <v>634</v>
      </c>
      <c r="U1157" s="2" t="s">
        <v>7</v>
      </c>
      <c r="V1157" s="2" t="s">
        <v>7</v>
      </c>
      <c r="W1157" s="2" t="s">
        <v>8</v>
      </c>
      <c r="X1157" s="2">
        <v>0</v>
      </c>
      <c r="Y1157" s="1" t="s">
        <v>1560</v>
      </c>
      <c r="Z1157" s="1">
        <v>0</v>
      </c>
      <c r="AA1157" s="1" t="s">
        <v>2</v>
      </c>
      <c r="AB1157" s="1" t="s">
        <v>1</v>
      </c>
      <c r="AC1157" s="3">
        <v>46106</v>
      </c>
      <c r="AD1157" s="2" t="s">
        <v>7</v>
      </c>
      <c r="AE1157" s="1" t="s">
        <v>841</v>
      </c>
    </row>
    <row r="1158" spans="1:31" ht="39.65" customHeight="1">
      <c r="A1158" s="1" t="s">
        <v>631</v>
      </c>
      <c r="B1158" s="1" t="s">
        <v>629</v>
      </c>
      <c r="C1158" s="1" t="s">
        <v>633</v>
      </c>
      <c r="D1158" s="1" t="s">
        <v>848</v>
      </c>
      <c r="E1158" s="1" t="s">
        <v>40</v>
      </c>
      <c r="F1158" s="2" t="s">
        <v>7</v>
      </c>
      <c r="G1158" s="2">
        <f>VLOOKUP(Tabla1[[#This Row],[NOMBRE DE SERIE]],CCD!$A$3:$D$181,2,0)</f>
        <v>15</v>
      </c>
      <c r="H1158" s="1" t="s">
        <v>2243</v>
      </c>
      <c r="I1158" s="2">
        <v>1</v>
      </c>
      <c r="J1158" s="2">
        <v>0</v>
      </c>
      <c r="K1158" s="2">
        <v>0</v>
      </c>
      <c r="L1158" s="2">
        <f>VLOOKUP(Tabla1[[#This Row],[NoMBRE DE SuBSERIE]],CCD!$C$3:$D$181,2,0)</f>
        <v>15</v>
      </c>
      <c r="M1158" s="1" t="s">
        <v>682</v>
      </c>
      <c r="N1158" s="2" t="s">
        <v>7</v>
      </c>
      <c r="O1158" s="2" t="s">
        <v>7</v>
      </c>
      <c r="P1158" s="2" t="s">
        <v>7</v>
      </c>
      <c r="Q1158" s="1" t="s">
        <v>654</v>
      </c>
      <c r="R1158" s="2" t="s">
        <v>233</v>
      </c>
      <c r="S1158" s="2" t="s">
        <v>8</v>
      </c>
      <c r="T1158" s="2" t="s">
        <v>634</v>
      </c>
      <c r="U1158" s="2" t="s">
        <v>7</v>
      </c>
      <c r="V1158" s="2" t="s">
        <v>7</v>
      </c>
      <c r="W1158" s="2" t="s">
        <v>8</v>
      </c>
      <c r="X1158" s="2">
        <v>0</v>
      </c>
      <c r="Y1158" s="1" t="s">
        <v>1561</v>
      </c>
      <c r="Z1158" s="1">
        <v>0</v>
      </c>
      <c r="AA1158" s="1" t="s">
        <v>2</v>
      </c>
      <c r="AB1158" s="1" t="s">
        <v>1</v>
      </c>
      <c r="AC1158" s="3">
        <v>46106</v>
      </c>
      <c r="AD1158" s="2" t="s">
        <v>7</v>
      </c>
      <c r="AE1158" s="1" t="s">
        <v>841</v>
      </c>
    </row>
    <row r="1159" spans="1:31" ht="39.65" customHeight="1">
      <c r="A1159" s="1" t="s">
        <v>631</v>
      </c>
      <c r="B1159" s="1" t="s">
        <v>629</v>
      </c>
      <c r="C1159" s="1" t="s">
        <v>633</v>
      </c>
      <c r="D1159" s="1" t="s">
        <v>848</v>
      </c>
      <c r="E1159" s="1" t="s">
        <v>40</v>
      </c>
      <c r="F1159" s="2" t="s">
        <v>7</v>
      </c>
      <c r="G1159" s="2">
        <f>VLOOKUP(Tabla1[[#This Row],[NOMBRE DE SERIE]],CCD!$A$3:$D$181,2,0)</f>
        <v>15</v>
      </c>
      <c r="H1159" s="1" t="s">
        <v>2243</v>
      </c>
      <c r="I1159" s="2">
        <v>1</v>
      </c>
      <c r="J1159" s="2">
        <v>0</v>
      </c>
      <c r="K1159" s="2">
        <v>0</v>
      </c>
      <c r="L1159" s="2">
        <f>VLOOKUP(Tabla1[[#This Row],[NoMBRE DE SuBSERIE]],CCD!$C$3:$D$181,2,0)</f>
        <v>15</v>
      </c>
      <c r="M1159" s="1" t="s">
        <v>682</v>
      </c>
      <c r="N1159" s="2" t="s">
        <v>7</v>
      </c>
      <c r="O1159" s="2" t="s">
        <v>7</v>
      </c>
      <c r="P1159" s="2" t="s">
        <v>7</v>
      </c>
      <c r="Q1159" s="1" t="s">
        <v>655</v>
      </c>
      <c r="R1159" s="2" t="s">
        <v>244</v>
      </c>
      <c r="S1159" s="2" t="s">
        <v>8</v>
      </c>
      <c r="T1159" s="2" t="s">
        <v>634</v>
      </c>
      <c r="U1159" s="2" t="s">
        <v>7</v>
      </c>
      <c r="V1159" s="2" t="s">
        <v>7</v>
      </c>
      <c r="W1159" s="2" t="s">
        <v>8</v>
      </c>
      <c r="X1159" s="2">
        <v>0</v>
      </c>
      <c r="Y1159" s="1" t="s">
        <v>1562</v>
      </c>
      <c r="Z1159" s="1">
        <v>0</v>
      </c>
      <c r="AA1159" s="1" t="s">
        <v>2</v>
      </c>
      <c r="AB1159" s="1" t="s">
        <v>1</v>
      </c>
      <c r="AC1159" s="3">
        <v>46106</v>
      </c>
      <c r="AD1159" s="2" t="s">
        <v>7</v>
      </c>
      <c r="AE1159" s="1" t="s">
        <v>841</v>
      </c>
    </row>
    <row r="1160" spans="1:31" ht="39.65" customHeight="1">
      <c r="A1160" s="1" t="s">
        <v>631</v>
      </c>
      <c r="B1160" s="1" t="s">
        <v>629</v>
      </c>
      <c r="C1160" s="1" t="s">
        <v>633</v>
      </c>
      <c r="D1160" s="1" t="s">
        <v>848</v>
      </c>
      <c r="E1160" s="1" t="s">
        <v>40</v>
      </c>
      <c r="F1160" s="2" t="s">
        <v>7</v>
      </c>
      <c r="G1160" s="2">
        <f>VLOOKUP(Tabla1[[#This Row],[NOMBRE DE SERIE]],CCD!$A$3:$D$181,2,0)</f>
        <v>15</v>
      </c>
      <c r="H1160" s="1" t="s">
        <v>2243</v>
      </c>
      <c r="I1160" s="2">
        <v>1</v>
      </c>
      <c r="J1160" s="2">
        <v>0</v>
      </c>
      <c r="K1160" s="2">
        <v>0</v>
      </c>
      <c r="L1160" s="2">
        <f>VLOOKUP(Tabla1[[#This Row],[NoMBRE DE SuBSERIE]],CCD!$C$3:$D$181,2,0)</f>
        <v>15</v>
      </c>
      <c r="M1160" s="1" t="s">
        <v>682</v>
      </c>
      <c r="N1160" s="2" t="s">
        <v>7</v>
      </c>
      <c r="O1160" s="2" t="s">
        <v>7</v>
      </c>
      <c r="P1160" s="2" t="s">
        <v>7</v>
      </c>
      <c r="Q1160" s="1" t="s">
        <v>656</v>
      </c>
      <c r="R1160" s="2" t="s">
        <v>244</v>
      </c>
      <c r="S1160" s="2" t="s">
        <v>8</v>
      </c>
      <c r="T1160" s="2" t="s">
        <v>634</v>
      </c>
      <c r="U1160" s="2" t="s">
        <v>7</v>
      </c>
      <c r="V1160" s="2" t="s">
        <v>7</v>
      </c>
      <c r="W1160" s="2" t="s">
        <v>8</v>
      </c>
      <c r="X1160" s="2">
        <v>0</v>
      </c>
      <c r="Y1160" s="1" t="s">
        <v>1563</v>
      </c>
      <c r="Z1160" s="1">
        <v>0</v>
      </c>
      <c r="AA1160" s="1" t="s">
        <v>2</v>
      </c>
      <c r="AB1160" s="1" t="s">
        <v>1</v>
      </c>
      <c r="AC1160" s="3">
        <v>46106</v>
      </c>
      <c r="AD1160" s="2" t="s">
        <v>7</v>
      </c>
      <c r="AE1160" s="1" t="s">
        <v>841</v>
      </c>
    </row>
    <row r="1161" spans="1:31" ht="39.65" customHeight="1">
      <c r="A1161" s="1" t="s">
        <v>631</v>
      </c>
      <c r="B1161" s="1" t="s">
        <v>629</v>
      </c>
      <c r="C1161" s="1" t="s">
        <v>633</v>
      </c>
      <c r="D1161" s="1" t="s">
        <v>848</v>
      </c>
      <c r="E1161" s="1" t="s">
        <v>40</v>
      </c>
      <c r="F1161" s="2" t="s">
        <v>7</v>
      </c>
      <c r="G1161" s="2">
        <f>VLOOKUP(Tabla1[[#This Row],[NOMBRE DE SERIE]],CCD!$A$3:$D$181,2,0)</f>
        <v>15</v>
      </c>
      <c r="H1161" s="1" t="s">
        <v>2243</v>
      </c>
      <c r="I1161" s="2">
        <v>1</v>
      </c>
      <c r="J1161" s="2">
        <v>0</v>
      </c>
      <c r="K1161" s="2">
        <v>0</v>
      </c>
      <c r="L1161" s="2">
        <f>VLOOKUP(Tabla1[[#This Row],[NoMBRE DE SuBSERIE]],CCD!$C$3:$D$181,2,0)</f>
        <v>15</v>
      </c>
      <c r="M1161" s="1" t="s">
        <v>682</v>
      </c>
      <c r="N1161" s="2" t="s">
        <v>7</v>
      </c>
      <c r="O1161" s="2" t="s">
        <v>7</v>
      </c>
      <c r="P1161" s="2" t="s">
        <v>7</v>
      </c>
      <c r="Q1161" s="1" t="s">
        <v>911</v>
      </c>
      <c r="R1161" s="2" t="s">
        <v>244</v>
      </c>
      <c r="S1161" s="2" t="s">
        <v>8</v>
      </c>
      <c r="T1161" s="2" t="s">
        <v>634</v>
      </c>
      <c r="U1161" s="2" t="s">
        <v>7</v>
      </c>
      <c r="V1161" s="2" t="s">
        <v>7</v>
      </c>
      <c r="W1161" s="2" t="s">
        <v>8</v>
      </c>
      <c r="X1161" s="2">
        <v>0</v>
      </c>
      <c r="Y1161" s="1" t="s">
        <v>1564</v>
      </c>
      <c r="Z1161" s="1">
        <v>0</v>
      </c>
      <c r="AA1161" s="1" t="s">
        <v>2</v>
      </c>
      <c r="AB1161" s="1" t="s">
        <v>1</v>
      </c>
      <c r="AC1161" s="3">
        <v>46106</v>
      </c>
      <c r="AD1161" s="2" t="s">
        <v>7</v>
      </c>
      <c r="AE1161" s="1" t="s">
        <v>841</v>
      </c>
    </row>
    <row r="1162" spans="1:31" ht="39.65" customHeight="1">
      <c r="A1162" s="1" t="s">
        <v>631</v>
      </c>
      <c r="B1162" s="1" t="s">
        <v>629</v>
      </c>
      <c r="C1162" s="1" t="s">
        <v>633</v>
      </c>
      <c r="D1162" s="1" t="s">
        <v>848</v>
      </c>
      <c r="E1162" s="1" t="s">
        <v>40</v>
      </c>
      <c r="F1162" s="2" t="s">
        <v>7</v>
      </c>
      <c r="G1162" s="2">
        <f>VLOOKUP(Tabla1[[#This Row],[NOMBRE DE SERIE]],CCD!$A$3:$D$181,2,0)</f>
        <v>15</v>
      </c>
      <c r="H1162" s="1" t="s">
        <v>2243</v>
      </c>
      <c r="I1162" s="2">
        <v>1</v>
      </c>
      <c r="J1162" s="2">
        <v>0</v>
      </c>
      <c r="K1162" s="2">
        <v>0</v>
      </c>
      <c r="L1162" s="2">
        <f>VLOOKUP(Tabla1[[#This Row],[NoMBRE DE SuBSERIE]],CCD!$C$3:$D$181,2,0)</f>
        <v>15</v>
      </c>
      <c r="M1162" s="1" t="s">
        <v>682</v>
      </c>
      <c r="N1162" s="2" t="s">
        <v>7</v>
      </c>
      <c r="O1162" s="2" t="s">
        <v>7</v>
      </c>
      <c r="P1162" s="2" t="s">
        <v>7</v>
      </c>
      <c r="Q1162" s="1" t="s">
        <v>657</v>
      </c>
      <c r="R1162" s="2" t="s">
        <v>244</v>
      </c>
      <c r="S1162" s="2" t="s">
        <v>8</v>
      </c>
      <c r="T1162" s="2" t="s">
        <v>634</v>
      </c>
      <c r="U1162" s="2" t="s">
        <v>7</v>
      </c>
      <c r="V1162" s="2" t="s">
        <v>7</v>
      </c>
      <c r="W1162" s="2" t="s">
        <v>8</v>
      </c>
      <c r="X1162" s="2">
        <v>0</v>
      </c>
      <c r="Y1162" s="1" t="s">
        <v>1565</v>
      </c>
      <c r="Z1162" s="1">
        <v>0</v>
      </c>
      <c r="AA1162" s="1" t="s">
        <v>2</v>
      </c>
      <c r="AB1162" s="1" t="s">
        <v>1</v>
      </c>
      <c r="AC1162" s="3">
        <v>46106</v>
      </c>
      <c r="AD1162" s="2" t="s">
        <v>7</v>
      </c>
      <c r="AE1162" s="1" t="s">
        <v>841</v>
      </c>
    </row>
    <row r="1163" spans="1:31" ht="39.65" customHeight="1">
      <c r="A1163" s="1" t="s">
        <v>631</v>
      </c>
      <c r="B1163" s="1" t="s">
        <v>629</v>
      </c>
      <c r="C1163" s="1" t="s">
        <v>633</v>
      </c>
      <c r="D1163" s="1" t="s">
        <v>848</v>
      </c>
      <c r="E1163" s="1" t="s">
        <v>40</v>
      </c>
      <c r="F1163" s="2" t="s">
        <v>7</v>
      </c>
      <c r="G1163" s="2">
        <f>VLOOKUP(Tabla1[[#This Row],[NOMBRE DE SERIE]],CCD!$A$3:$D$181,2,0)</f>
        <v>15</v>
      </c>
      <c r="H1163" s="1" t="s">
        <v>2243</v>
      </c>
      <c r="I1163" s="2">
        <v>1</v>
      </c>
      <c r="J1163" s="2">
        <v>0</v>
      </c>
      <c r="K1163" s="2">
        <v>0</v>
      </c>
      <c r="L1163" s="2">
        <f>VLOOKUP(Tabla1[[#This Row],[NoMBRE DE SuBSERIE]],CCD!$C$3:$D$181,2,0)</f>
        <v>15</v>
      </c>
      <c r="M1163" s="1" t="s">
        <v>682</v>
      </c>
      <c r="N1163" s="2" t="s">
        <v>7</v>
      </c>
      <c r="O1163" s="2" t="s">
        <v>7</v>
      </c>
      <c r="P1163" s="2" t="s">
        <v>7</v>
      </c>
      <c r="Q1163" s="1" t="s">
        <v>912</v>
      </c>
      <c r="R1163" s="2" t="s">
        <v>244</v>
      </c>
      <c r="S1163" s="2" t="s">
        <v>8</v>
      </c>
      <c r="T1163" s="2" t="s">
        <v>634</v>
      </c>
      <c r="U1163" s="2" t="s">
        <v>7</v>
      </c>
      <c r="V1163" s="2" t="s">
        <v>7</v>
      </c>
      <c r="W1163" s="2" t="s">
        <v>8</v>
      </c>
      <c r="X1163" s="2">
        <v>0</v>
      </c>
      <c r="Y1163" s="1" t="s">
        <v>1566</v>
      </c>
      <c r="Z1163" s="1">
        <v>0</v>
      </c>
      <c r="AA1163" s="1" t="s">
        <v>2</v>
      </c>
      <c r="AB1163" s="1" t="s">
        <v>1</v>
      </c>
      <c r="AC1163" s="3">
        <v>46106</v>
      </c>
      <c r="AD1163" s="2" t="s">
        <v>7</v>
      </c>
      <c r="AE1163" s="1" t="s">
        <v>841</v>
      </c>
    </row>
    <row r="1164" spans="1:31" ht="39.65" customHeight="1">
      <c r="A1164" s="1" t="s">
        <v>631</v>
      </c>
      <c r="B1164" s="1" t="s">
        <v>629</v>
      </c>
      <c r="C1164" s="1" t="s">
        <v>633</v>
      </c>
      <c r="D1164" s="1" t="s">
        <v>848</v>
      </c>
      <c r="E1164" s="1" t="s">
        <v>40</v>
      </c>
      <c r="F1164" s="2" t="s">
        <v>7</v>
      </c>
      <c r="G1164" s="2">
        <f>VLOOKUP(Tabla1[[#This Row],[NOMBRE DE SERIE]],CCD!$A$3:$D$181,2,0)</f>
        <v>15</v>
      </c>
      <c r="H1164" s="1" t="s">
        <v>2243</v>
      </c>
      <c r="I1164" s="2">
        <v>1</v>
      </c>
      <c r="J1164" s="2">
        <v>0</v>
      </c>
      <c r="K1164" s="2">
        <v>0</v>
      </c>
      <c r="L1164" s="2">
        <f>VLOOKUP(Tabla1[[#This Row],[NoMBRE DE SuBSERIE]],CCD!$C$3:$D$181,2,0)</f>
        <v>15</v>
      </c>
      <c r="M1164" s="1" t="s">
        <v>682</v>
      </c>
      <c r="N1164" s="2" t="s">
        <v>7</v>
      </c>
      <c r="O1164" s="2" t="s">
        <v>7</v>
      </c>
      <c r="P1164" s="2" t="s">
        <v>7</v>
      </c>
      <c r="Q1164" s="1" t="s">
        <v>917</v>
      </c>
      <c r="R1164" s="2" t="s">
        <v>233</v>
      </c>
      <c r="S1164" s="2" t="s">
        <v>8</v>
      </c>
      <c r="T1164" s="2" t="s">
        <v>634</v>
      </c>
      <c r="U1164" s="2" t="s">
        <v>7</v>
      </c>
      <c r="V1164" s="2" t="s">
        <v>7</v>
      </c>
      <c r="W1164" s="2" t="s">
        <v>8</v>
      </c>
      <c r="X1164" s="2">
        <v>0</v>
      </c>
      <c r="Y1164" s="1" t="s">
        <v>1567</v>
      </c>
      <c r="Z1164" s="1">
        <v>0</v>
      </c>
      <c r="AA1164" s="1" t="s">
        <v>2</v>
      </c>
      <c r="AB1164" s="1" t="s">
        <v>1</v>
      </c>
      <c r="AC1164" s="3">
        <v>46106</v>
      </c>
      <c r="AD1164" s="2" t="s">
        <v>7</v>
      </c>
      <c r="AE1164" s="1" t="s">
        <v>841</v>
      </c>
    </row>
    <row r="1165" spans="1:31" ht="39.65" customHeight="1">
      <c r="A1165" s="1" t="s">
        <v>631</v>
      </c>
      <c r="B1165" s="1" t="s">
        <v>629</v>
      </c>
      <c r="C1165" s="1" t="s">
        <v>633</v>
      </c>
      <c r="D1165" s="1" t="s">
        <v>848</v>
      </c>
      <c r="E1165" s="1" t="s">
        <v>40</v>
      </c>
      <c r="F1165" s="2" t="s">
        <v>7</v>
      </c>
      <c r="G1165" s="2">
        <f>VLOOKUP(Tabla1[[#This Row],[NOMBRE DE SERIE]],CCD!$A$3:$D$181,2,0)</f>
        <v>15</v>
      </c>
      <c r="H1165" s="1" t="s">
        <v>2243</v>
      </c>
      <c r="I1165" s="2">
        <v>1</v>
      </c>
      <c r="J1165" s="2">
        <v>0</v>
      </c>
      <c r="K1165" s="2">
        <v>0</v>
      </c>
      <c r="L1165" s="2">
        <f>VLOOKUP(Tabla1[[#This Row],[NoMBRE DE SuBSERIE]],CCD!$C$3:$D$181,2,0)</f>
        <v>15</v>
      </c>
      <c r="M1165" s="1" t="s">
        <v>682</v>
      </c>
      <c r="N1165" s="2" t="s">
        <v>7</v>
      </c>
      <c r="O1165" s="2" t="s">
        <v>7</v>
      </c>
      <c r="P1165" s="2" t="s">
        <v>7</v>
      </c>
      <c r="Q1165" s="1" t="s">
        <v>918</v>
      </c>
      <c r="R1165" s="2" t="s">
        <v>244</v>
      </c>
      <c r="S1165" s="2" t="s">
        <v>8</v>
      </c>
      <c r="T1165" s="2" t="s">
        <v>634</v>
      </c>
      <c r="U1165" s="2" t="s">
        <v>7</v>
      </c>
      <c r="V1165" s="2" t="s">
        <v>7</v>
      </c>
      <c r="W1165" s="2" t="s">
        <v>8</v>
      </c>
      <c r="X1165" s="2">
        <v>0</v>
      </c>
      <c r="Y1165" s="1" t="s">
        <v>1568</v>
      </c>
      <c r="Z1165" s="1">
        <v>0</v>
      </c>
      <c r="AA1165" s="1" t="s">
        <v>2</v>
      </c>
      <c r="AB1165" s="1" t="s">
        <v>1</v>
      </c>
      <c r="AC1165" s="3">
        <v>46106</v>
      </c>
      <c r="AD1165" s="2" t="s">
        <v>7</v>
      </c>
      <c r="AE1165" s="1" t="s">
        <v>841</v>
      </c>
    </row>
    <row r="1166" spans="1:31" ht="39.65" customHeight="1">
      <c r="A1166" s="1" t="s">
        <v>631</v>
      </c>
      <c r="B1166" s="1" t="s">
        <v>629</v>
      </c>
      <c r="C1166" s="1" t="s">
        <v>633</v>
      </c>
      <c r="D1166" s="1" t="s">
        <v>848</v>
      </c>
      <c r="E1166" s="1" t="s">
        <v>40</v>
      </c>
      <c r="F1166" s="2" t="s">
        <v>7</v>
      </c>
      <c r="G1166" s="2">
        <f>VLOOKUP(Tabla1[[#This Row],[NOMBRE DE SERIE]],CCD!$A$3:$D$181,2,0)</f>
        <v>15</v>
      </c>
      <c r="H1166" s="1" t="s">
        <v>2243</v>
      </c>
      <c r="I1166" s="2">
        <v>1</v>
      </c>
      <c r="J1166" s="2">
        <v>0</v>
      </c>
      <c r="K1166" s="2">
        <v>0</v>
      </c>
      <c r="L1166" s="2">
        <f>VLOOKUP(Tabla1[[#This Row],[NoMBRE DE SuBSERIE]],CCD!$C$3:$D$181,2,0)</f>
        <v>15</v>
      </c>
      <c r="M1166" s="1" t="s">
        <v>682</v>
      </c>
      <c r="N1166" s="2" t="s">
        <v>7</v>
      </c>
      <c r="O1166" s="2" t="s">
        <v>7</v>
      </c>
      <c r="P1166" s="2" t="s">
        <v>7</v>
      </c>
      <c r="Q1166" s="1" t="s">
        <v>913</v>
      </c>
      <c r="R1166" s="2" t="s">
        <v>244</v>
      </c>
      <c r="S1166" s="2" t="s">
        <v>8</v>
      </c>
      <c r="T1166" s="2" t="s">
        <v>634</v>
      </c>
      <c r="U1166" s="2" t="s">
        <v>7</v>
      </c>
      <c r="V1166" s="2" t="s">
        <v>7</v>
      </c>
      <c r="W1166" s="2" t="s">
        <v>8</v>
      </c>
      <c r="X1166" s="2">
        <v>0</v>
      </c>
      <c r="Y1166" s="1" t="s">
        <v>1569</v>
      </c>
      <c r="Z1166" s="1">
        <v>0</v>
      </c>
      <c r="AA1166" s="1" t="s">
        <v>2</v>
      </c>
      <c r="AB1166" s="1" t="s">
        <v>1</v>
      </c>
      <c r="AC1166" s="3">
        <v>46106</v>
      </c>
      <c r="AD1166" s="2" t="s">
        <v>7</v>
      </c>
      <c r="AE1166" s="1" t="s">
        <v>841</v>
      </c>
    </row>
    <row r="1167" spans="1:31" ht="39.65" customHeight="1">
      <c r="A1167" s="1" t="s">
        <v>631</v>
      </c>
      <c r="B1167" s="1" t="s">
        <v>629</v>
      </c>
      <c r="C1167" s="1" t="s">
        <v>633</v>
      </c>
      <c r="D1167" s="1" t="s">
        <v>848</v>
      </c>
      <c r="E1167" s="1" t="s">
        <v>40</v>
      </c>
      <c r="F1167" s="2" t="s">
        <v>7</v>
      </c>
      <c r="G1167" s="2">
        <f>VLOOKUP(Tabla1[[#This Row],[NOMBRE DE SERIE]],CCD!$A$3:$D$181,2,0)</f>
        <v>15</v>
      </c>
      <c r="H1167" s="1" t="s">
        <v>2243</v>
      </c>
      <c r="I1167" s="2">
        <v>1</v>
      </c>
      <c r="J1167" s="2">
        <v>0</v>
      </c>
      <c r="K1167" s="2">
        <v>0</v>
      </c>
      <c r="L1167" s="2">
        <f>VLOOKUP(Tabla1[[#This Row],[NoMBRE DE SuBSERIE]],CCD!$C$3:$D$181,2,0)</f>
        <v>15</v>
      </c>
      <c r="M1167" s="1" t="s">
        <v>682</v>
      </c>
      <c r="N1167" s="2" t="s">
        <v>7</v>
      </c>
      <c r="O1167" s="2" t="s">
        <v>7</v>
      </c>
      <c r="P1167" s="2" t="s">
        <v>7</v>
      </c>
      <c r="Q1167" s="1" t="s">
        <v>2116</v>
      </c>
      <c r="R1167" s="2">
        <v>3</v>
      </c>
      <c r="S1167" s="2" t="s">
        <v>8</v>
      </c>
      <c r="T1167" s="2" t="s">
        <v>634</v>
      </c>
      <c r="U1167" s="2" t="s">
        <v>7</v>
      </c>
      <c r="V1167" s="2" t="s">
        <v>7</v>
      </c>
      <c r="W1167" s="2" t="s">
        <v>8</v>
      </c>
      <c r="X1167" s="2">
        <v>0</v>
      </c>
      <c r="Y1167" s="1" t="s">
        <v>1570</v>
      </c>
      <c r="Z1167" s="1">
        <v>0</v>
      </c>
      <c r="AA1167" s="1" t="s">
        <v>2</v>
      </c>
      <c r="AB1167" s="1" t="s">
        <v>1</v>
      </c>
      <c r="AC1167" s="3">
        <v>46106</v>
      </c>
      <c r="AD1167" s="2" t="s">
        <v>7</v>
      </c>
      <c r="AE1167" s="1" t="s">
        <v>841</v>
      </c>
    </row>
    <row r="1168" spans="1:31" ht="39.65" customHeight="1">
      <c r="A1168" s="1" t="s">
        <v>631</v>
      </c>
      <c r="B1168" s="1" t="s">
        <v>629</v>
      </c>
      <c r="C1168" s="1" t="s">
        <v>633</v>
      </c>
      <c r="D1168" s="1" t="s">
        <v>848</v>
      </c>
      <c r="E1168" s="1" t="s">
        <v>40</v>
      </c>
      <c r="F1168" s="2" t="s">
        <v>7</v>
      </c>
      <c r="G1168" s="2">
        <f>VLOOKUP(Tabla1[[#This Row],[NOMBRE DE SERIE]],CCD!$A$3:$D$181,2,0)</f>
        <v>15</v>
      </c>
      <c r="H1168" s="1" t="s">
        <v>2243</v>
      </c>
      <c r="I1168" s="2">
        <v>1</v>
      </c>
      <c r="J1168" s="2">
        <v>0</v>
      </c>
      <c r="K1168" s="2">
        <v>0</v>
      </c>
      <c r="L1168" s="2">
        <f>VLOOKUP(Tabla1[[#This Row],[NoMBRE DE SuBSERIE]],CCD!$C$3:$D$181,2,0)</f>
        <v>15</v>
      </c>
      <c r="M1168" s="1" t="s">
        <v>682</v>
      </c>
      <c r="N1168" s="2" t="s">
        <v>7</v>
      </c>
      <c r="O1168" s="2" t="s">
        <v>7</v>
      </c>
      <c r="P1168" s="2" t="s">
        <v>7</v>
      </c>
      <c r="Q1168" s="1" t="s">
        <v>636</v>
      </c>
      <c r="R1168" s="2" t="s">
        <v>233</v>
      </c>
      <c r="S1168" s="2" t="s">
        <v>8</v>
      </c>
      <c r="T1168" s="2" t="s">
        <v>634</v>
      </c>
      <c r="U1168" s="2" t="s">
        <v>7</v>
      </c>
      <c r="V1168" s="2" t="s">
        <v>7</v>
      </c>
      <c r="W1168" s="2" t="s">
        <v>8</v>
      </c>
      <c r="X1168" s="2">
        <v>0</v>
      </c>
      <c r="Y1168" s="1" t="s">
        <v>1571</v>
      </c>
      <c r="Z1168" s="1">
        <v>0</v>
      </c>
      <c r="AA1168" s="1" t="s">
        <v>2</v>
      </c>
      <c r="AB1168" s="1" t="s">
        <v>1</v>
      </c>
      <c r="AC1168" s="3">
        <v>46106</v>
      </c>
      <c r="AD1168" s="2" t="s">
        <v>7</v>
      </c>
      <c r="AE1168" s="1" t="s">
        <v>841</v>
      </c>
    </row>
    <row r="1169" spans="1:31" ht="39.65" customHeight="1">
      <c r="A1169" s="1" t="s">
        <v>631</v>
      </c>
      <c r="B1169" s="1" t="s">
        <v>629</v>
      </c>
      <c r="C1169" s="1" t="s">
        <v>633</v>
      </c>
      <c r="D1169" s="1" t="s">
        <v>848</v>
      </c>
      <c r="E1169" s="1" t="s">
        <v>40</v>
      </c>
      <c r="F1169" s="2" t="s">
        <v>7</v>
      </c>
      <c r="G1169" s="2">
        <f>VLOOKUP(Tabla1[[#This Row],[NOMBRE DE SERIE]],CCD!$A$3:$D$181,2,0)</f>
        <v>15</v>
      </c>
      <c r="H1169" s="1" t="s">
        <v>2243</v>
      </c>
      <c r="I1169" s="2">
        <v>1</v>
      </c>
      <c r="J1169" s="2">
        <v>0</v>
      </c>
      <c r="K1169" s="2">
        <v>0</v>
      </c>
      <c r="L1169" s="2">
        <f>VLOOKUP(Tabla1[[#This Row],[NoMBRE DE SuBSERIE]],CCD!$C$3:$D$181,2,0)</f>
        <v>15</v>
      </c>
      <c r="M1169" s="1" t="s">
        <v>682</v>
      </c>
      <c r="N1169" s="2" t="s">
        <v>7</v>
      </c>
      <c r="O1169" s="2" t="s">
        <v>7</v>
      </c>
      <c r="P1169" s="2" t="s">
        <v>7</v>
      </c>
      <c r="Q1169" s="1" t="s">
        <v>59</v>
      </c>
      <c r="R1169" s="2" t="s">
        <v>233</v>
      </c>
      <c r="S1169" s="2" t="s">
        <v>8</v>
      </c>
      <c r="T1169" s="2" t="s">
        <v>634</v>
      </c>
      <c r="U1169" s="2" t="s">
        <v>7</v>
      </c>
      <c r="V1169" s="2" t="s">
        <v>7</v>
      </c>
      <c r="W1169" s="2" t="s">
        <v>8</v>
      </c>
      <c r="X1169" s="2">
        <v>0</v>
      </c>
      <c r="Y1169" s="1" t="s">
        <v>1572</v>
      </c>
      <c r="Z1169" s="1">
        <v>0</v>
      </c>
      <c r="AA1169" s="1" t="s">
        <v>2</v>
      </c>
      <c r="AB1169" s="1" t="s">
        <v>1</v>
      </c>
      <c r="AC1169" s="3">
        <v>46106</v>
      </c>
      <c r="AD1169" s="2" t="s">
        <v>7</v>
      </c>
      <c r="AE1169" s="1" t="s">
        <v>841</v>
      </c>
    </row>
    <row r="1170" spans="1:31" ht="39.65" customHeight="1">
      <c r="A1170" s="1" t="s">
        <v>631</v>
      </c>
      <c r="B1170" s="1" t="s">
        <v>629</v>
      </c>
      <c r="C1170" s="1" t="s">
        <v>633</v>
      </c>
      <c r="D1170" s="1" t="s">
        <v>848</v>
      </c>
      <c r="E1170" s="1" t="s">
        <v>40</v>
      </c>
      <c r="F1170" s="2" t="s">
        <v>7</v>
      </c>
      <c r="G1170" s="2">
        <f>VLOOKUP(Tabla1[[#This Row],[NOMBRE DE SERIE]],CCD!$A$3:$D$181,2,0)</f>
        <v>15</v>
      </c>
      <c r="H1170" s="1" t="s">
        <v>2243</v>
      </c>
      <c r="I1170" s="2">
        <v>1</v>
      </c>
      <c r="J1170" s="2">
        <v>0</v>
      </c>
      <c r="K1170" s="2">
        <v>0</v>
      </c>
      <c r="L1170" s="2">
        <f>VLOOKUP(Tabla1[[#This Row],[NoMBRE DE SuBSERIE]],CCD!$C$3:$D$181,2,0)</f>
        <v>15</v>
      </c>
      <c r="M1170" s="1" t="s">
        <v>682</v>
      </c>
      <c r="N1170" s="2" t="s">
        <v>7</v>
      </c>
      <c r="O1170" s="2" t="s">
        <v>7</v>
      </c>
      <c r="P1170" s="2" t="s">
        <v>7</v>
      </c>
      <c r="Q1170" s="1" t="s">
        <v>882</v>
      </c>
      <c r="R1170" s="2" t="s">
        <v>8</v>
      </c>
      <c r="S1170" s="2" t="s">
        <v>8</v>
      </c>
      <c r="T1170" s="2" t="s">
        <v>634</v>
      </c>
      <c r="U1170" s="2" t="s">
        <v>7</v>
      </c>
      <c r="V1170" s="2" t="s">
        <v>7</v>
      </c>
      <c r="W1170" s="2" t="s">
        <v>8</v>
      </c>
      <c r="X1170" s="2">
        <v>0</v>
      </c>
      <c r="Y1170" s="1" t="s">
        <v>1573</v>
      </c>
      <c r="Z1170" s="1">
        <v>0</v>
      </c>
      <c r="AA1170" s="1" t="s">
        <v>2</v>
      </c>
      <c r="AB1170" s="1" t="s">
        <v>1</v>
      </c>
      <c r="AC1170" s="3">
        <v>46106</v>
      </c>
      <c r="AD1170" s="2" t="s">
        <v>7</v>
      </c>
      <c r="AE1170" s="1" t="s">
        <v>841</v>
      </c>
    </row>
    <row r="1171" spans="1:31" ht="39.65" customHeight="1">
      <c r="A1171" s="1" t="s">
        <v>631</v>
      </c>
      <c r="B1171" s="1" t="s">
        <v>629</v>
      </c>
      <c r="C1171" s="1" t="s">
        <v>633</v>
      </c>
      <c r="D1171" s="1" t="s">
        <v>848</v>
      </c>
      <c r="E1171" s="1" t="s">
        <v>40</v>
      </c>
      <c r="F1171" s="2" t="s">
        <v>7</v>
      </c>
      <c r="G1171" s="2">
        <f>VLOOKUP(Tabla1[[#This Row],[NOMBRE DE SERIE]],CCD!$A$3:$D$181,2,0)</f>
        <v>15</v>
      </c>
      <c r="H1171" s="1" t="s">
        <v>2243</v>
      </c>
      <c r="I1171" s="2">
        <v>1</v>
      </c>
      <c r="J1171" s="2">
        <v>0</v>
      </c>
      <c r="K1171" s="2">
        <v>0</v>
      </c>
      <c r="L1171" s="2">
        <f>VLOOKUP(Tabla1[[#This Row],[NoMBRE DE SuBSERIE]],CCD!$C$3:$D$181,2,0)</f>
        <v>15</v>
      </c>
      <c r="M1171" s="1" t="s">
        <v>682</v>
      </c>
      <c r="N1171" s="2" t="s">
        <v>7</v>
      </c>
      <c r="O1171" s="2" t="s">
        <v>7</v>
      </c>
      <c r="P1171" s="2" t="s">
        <v>7</v>
      </c>
      <c r="Q1171" s="1" t="s">
        <v>1069</v>
      </c>
      <c r="R1171" s="2" t="s">
        <v>233</v>
      </c>
      <c r="S1171" s="2" t="s">
        <v>8</v>
      </c>
      <c r="T1171" s="2" t="s">
        <v>634</v>
      </c>
      <c r="U1171" s="2" t="s">
        <v>7</v>
      </c>
      <c r="V1171" s="2" t="s">
        <v>7</v>
      </c>
      <c r="W1171" s="2" t="s">
        <v>8</v>
      </c>
      <c r="X1171" s="2">
        <v>0</v>
      </c>
      <c r="Y1171" s="1" t="s">
        <v>1574</v>
      </c>
      <c r="Z1171" s="1">
        <v>0</v>
      </c>
      <c r="AA1171" s="1" t="s">
        <v>2</v>
      </c>
      <c r="AB1171" s="1" t="s">
        <v>1</v>
      </c>
      <c r="AC1171" s="3">
        <v>46106</v>
      </c>
      <c r="AD1171" s="2" t="s">
        <v>7</v>
      </c>
      <c r="AE1171" s="1" t="s">
        <v>841</v>
      </c>
    </row>
    <row r="1172" spans="1:31" ht="39.65" customHeight="1">
      <c r="A1172" s="1" t="s">
        <v>631</v>
      </c>
      <c r="B1172" s="1" t="s">
        <v>629</v>
      </c>
      <c r="C1172" s="1" t="s">
        <v>633</v>
      </c>
      <c r="D1172" s="1" t="s">
        <v>848</v>
      </c>
      <c r="E1172" s="1" t="s">
        <v>40</v>
      </c>
      <c r="F1172" s="2" t="s">
        <v>7</v>
      </c>
      <c r="G1172" s="2">
        <f>VLOOKUP(Tabla1[[#This Row],[NOMBRE DE SERIE]],CCD!$A$3:$D$181,2,0)</f>
        <v>15</v>
      </c>
      <c r="H1172" s="1" t="s">
        <v>2243</v>
      </c>
      <c r="I1172" s="2">
        <v>1</v>
      </c>
      <c r="J1172" s="2">
        <v>0</v>
      </c>
      <c r="K1172" s="2">
        <v>0</v>
      </c>
      <c r="L1172" s="2">
        <f>VLOOKUP(Tabla1[[#This Row],[NoMBRE DE SuBSERIE]],CCD!$C$3:$D$181,2,0)</f>
        <v>15</v>
      </c>
      <c r="M1172" s="1" t="s">
        <v>682</v>
      </c>
      <c r="N1172" s="2" t="s">
        <v>7</v>
      </c>
      <c r="O1172" s="2" t="s">
        <v>7</v>
      </c>
      <c r="P1172" s="2" t="s">
        <v>7</v>
      </c>
      <c r="Q1172" s="1" t="s">
        <v>2093</v>
      </c>
      <c r="R1172" s="2" t="s">
        <v>8</v>
      </c>
      <c r="S1172" s="2" t="s">
        <v>8</v>
      </c>
      <c r="T1172" s="2" t="s">
        <v>634</v>
      </c>
      <c r="U1172" s="2" t="s">
        <v>7</v>
      </c>
      <c r="V1172" s="2" t="s">
        <v>7</v>
      </c>
      <c r="W1172" s="2" t="s">
        <v>8</v>
      </c>
      <c r="X1172" s="2">
        <v>0</v>
      </c>
      <c r="Y1172" s="1" t="s">
        <v>1575</v>
      </c>
      <c r="Z1172" s="1">
        <v>0</v>
      </c>
      <c r="AA1172" s="1" t="s">
        <v>2</v>
      </c>
      <c r="AB1172" s="1" t="s">
        <v>1</v>
      </c>
      <c r="AC1172" s="3">
        <v>46106</v>
      </c>
      <c r="AD1172" s="2" t="s">
        <v>7</v>
      </c>
      <c r="AE1172" s="1" t="s">
        <v>841</v>
      </c>
    </row>
    <row r="1173" spans="1:31" ht="39.65" customHeight="1">
      <c r="A1173" s="1" t="s">
        <v>631</v>
      </c>
      <c r="B1173" s="1" t="s">
        <v>629</v>
      </c>
      <c r="C1173" s="1" t="s">
        <v>633</v>
      </c>
      <c r="D1173" s="1" t="s">
        <v>848</v>
      </c>
      <c r="E1173" s="1" t="s">
        <v>40</v>
      </c>
      <c r="F1173" s="2" t="s">
        <v>7</v>
      </c>
      <c r="G1173" s="2">
        <f>VLOOKUP(Tabla1[[#This Row],[NOMBRE DE SERIE]],CCD!$A$3:$D$181,2,0)</f>
        <v>15</v>
      </c>
      <c r="H1173" s="1" t="s">
        <v>2243</v>
      </c>
      <c r="I1173" s="2">
        <v>1</v>
      </c>
      <c r="J1173" s="2">
        <v>0</v>
      </c>
      <c r="K1173" s="2">
        <v>0</v>
      </c>
      <c r="L1173" s="2">
        <f>VLOOKUP(Tabla1[[#This Row],[NoMBRE DE SuBSERIE]],CCD!$C$3:$D$181,2,0)</f>
        <v>15</v>
      </c>
      <c r="M1173" s="1" t="s">
        <v>682</v>
      </c>
      <c r="N1173" s="2" t="s">
        <v>7</v>
      </c>
      <c r="O1173" s="2" t="s">
        <v>7</v>
      </c>
      <c r="P1173" s="2" t="s">
        <v>7</v>
      </c>
      <c r="Q1173" s="1" t="s">
        <v>920</v>
      </c>
      <c r="R1173" s="2" t="s">
        <v>8</v>
      </c>
      <c r="S1173" s="2" t="s">
        <v>8</v>
      </c>
      <c r="T1173" s="2" t="s">
        <v>634</v>
      </c>
      <c r="U1173" s="2" t="s">
        <v>7</v>
      </c>
      <c r="V1173" s="2" t="s">
        <v>7</v>
      </c>
      <c r="W1173" s="2" t="s">
        <v>8</v>
      </c>
      <c r="X1173" s="2">
        <v>0</v>
      </c>
      <c r="Y1173" s="1" t="s">
        <v>1576</v>
      </c>
      <c r="Z1173" s="1">
        <v>0</v>
      </c>
      <c r="AA1173" s="1" t="s">
        <v>2</v>
      </c>
      <c r="AB1173" s="1" t="s">
        <v>1</v>
      </c>
      <c r="AC1173" s="3">
        <v>46106</v>
      </c>
      <c r="AD1173" s="2" t="s">
        <v>7</v>
      </c>
      <c r="AE1173" s="1" t="s">
        <v>841</v>
      </c>
    </row>
    <row r="1174" spans="1:31" ht="39.65" customHeight="1">
      <c r="A1174" s="1" t="s">
        <v>631</v>
      </c>
      <c r="B1174" s="1" t="s">
        <v>629</v>
      </c>
      <c r="C1174" s="1" t="s">
        <v>633</v>
      </c>
      <c r="D1174" s="1" t="s">
        <v>848</v>
      </c>
      <c r="E1174" s="1" t="s">
        <v>40</v>
      </c>
      <c r="F1174" s="2" t="s">
        <v>7</v>
      </c>
      <c r="G1174" s="2">
        <f>VLOOKUP(Tabla1[[#This Row],[NOMBRE DE SERIE]],CCD!$A$3:$D$181,2,0)</f>
        <v>15</v>
      </c>
      <c r="H1174" s="1" t="s">
        <v>2243</v>
      </c>
      <c r="I1174" s="2">
        <v>1</v>
      </c>
      <c r="J1174" s="2">
        <v>0</v>
      </c>
      <c r="K1174" s="2">
        <v>0</v>
      </c>
      <c r="L1174" s="2">
        <f>VLOOKUP(Tabla1[[#This Row],[NoMBRE DE SuBSERIE]],CCD!$C$3:$D$181,2,0)</f>
        <v>15</v>
      </c>
      <c r="M1174" s="1" t="s">
        <v>682</v>
      </c>
      <c r="N1174" s="2" t="s">
        <v>7</v>
      </c>
      <c r="O1174" s="2" t="s">
        <v>7</v>
      </c>
      <c r="P1174" s="2" t="s">
        <v>7</v>
      </c>
      <c r="Q1174" s="1" t="s">
        <v>637</v>
      </c>
      <c r="R1174" s="2" t="s">
        <v>233</v>
      </c>
      <c r="S1174" s="2" t="s">
        <v>8</v>
      </c>
      <c r="T1174" s="2" t="s">
        <v>634</v>
      </c>
      <c r="U1174" s="2" t="s">
        <v>7</v>
      </c>
      <c r="V1174" s="2" t="s">
        <v>7</v>
      </c>
      <c r="W1174" s="2" t="s">
        <v>8</v>
      </c>
      <c r="X1174" s="2">
        <v>0</v>
      </c>
      <c r="Y1174" s="1" t="s">
        <v>1577</v>
      </c>
      <c r="Z1174" s="1">
        <v>0</v>
      </c>
      <c r="AA1174" s="1" t="s">
        <v>2</v>
      </c>
      <c r="AB1174" s="1" t="s">
        <v>1</v>
      </c>
      <c r="AC1174" s="3">
        <v>46106</v>
      </c>
      <c r="AD1174" s="2" t="s">
        <v>7</v>
      </c>
      <c r="AE1174" s="1" t="s">
        <v>841</v>
      </c>
    </row>
    <row r="1175" spans="1:31" ht="39.65" customHeight="1">
      <c r="A1175" s="1" t="s">
        <v>631</v>
      </c>
      <c r="B1175" s="1" t="s">
        <v>629</v>
      </c>
      <c r="C1175" s="1" t="s">
        <v>633</v>
      </c>
      <c r="D1175" s="1" t="s">
        <v>848</v>
      </c>
      <c r="E1175" s="1" t="s">
        <v>40</v>
      </c>
      <c r="F1175" s="2" t="s">
        <v>7</v>
      </c>
      <c r="G1175" s="2">
        <f>VLOOKUP(Tabla1[[#This Row],[NOMBRE DE SERIE]],CCD!$A$3:$D$181,2,0)</f>
        <v>15</v>
      </c>
      <c r="H1175" s="1" t="s">
        <v>2243</v>
      </c>
      <c r="I1175" s="2">
        <v>1</v>
      </c>
      <c r="J1175" s="2">
        <v>0</v>
      </c>
      <c r="K1175" s="2">
        <v>0</v>
      </c>
      <c r="L1175" s="2">
        <f>VLOOKUP(Tabla1[[#This Row],[NoMBRE DE SuBSERIE]],CCD!$C$3:$D$181,2,0)</f>
        <v>15</v>
      </c>
      <c r="M1175" s="1" t="s">
        <v>682</v>
      </c>
      <c r="N1175" s="2" t="s">
        <v>7</v>
      </c>
      <c r="O1175" s="2" t="s">
        <v>7</v>
      </c>
      <c r="P1175" s="2" t="s">
        <v>7</v>
      </c>
      <c r="Q1175" s="1" t="s">
        <v>915</v>
      </c>
      <c r="R1175" s="2" t="s">
        <v>8</v>
      </c>
      <c r="S1175" s="2" t="s">
        <v>8</v>
      </c>
      <c r="T1175" s="2" t="s">
        <v>634</v>
      </c>
      <c r="U1175" s="2" t="s">
        <v>7</v>
      </c>
      <c r="V1175" s="2" t="s">
        <v>7</v>
      </c>
      <c r="W1175" s="2" t="s">
        <v>8</v>
      </c>
      <c r="X1175" s="2">
        <v>0</v>
      </c>
      <c r="Y1175" s="1" t="s">
        <v>1578</v>
      </c>
      <c r="Z1175" s="1">
        <v>0</v>
      </c>
      <c r="AA1175" s="1" t="s">
        <v>2</v>
      </c>
      <c r="AB1175" s="1" t="s">
        <v>1</v>
      </c>
      <c r="AC1175" s="3">
        <v>46106</v>
      </c>
      <c r="AD1175" s="2" t="s">
        <v>7</v>
      </c>
      <c r="AE1175" s="1" t="s">
        <v>841</v>
      </c>
    </row>
    <row r="1176" spans="1:31" ht="39.65" customHeight="1">
      <c r="A1176" s="1" t="s">
        <v>631</v>
      </c>
      <c r="B1176" s="1" t="s">
        <v>629</v>
      </c>
      <c r="C1176" s="1" t="s">
        <v>633</v>
      </c>
      <c r="D1176" s="1" t="s">
        <v>848</v>
      </c>
      <c r="E1176" s="1" t="s">
        <v>40</v>
      </c>
      <c r="F1176" s="2" t="s">
        <v>7</v>
      </c>
      <c r="G1176" s="2">
        <f>VLOOKUP(Tabla1[[#This Row],[NOMBRE DE SERIE]],CCD!$A$3:$D$181,2,0)</f>
        <v>15</v>
      </c>
      <c r="H1176" s="1" t="s">
        <v>2243</v>
      </c>
      <c r="I1176" s="2">
        <v>1</v>
      </c>
      <c r="J1176" s="2">
        <v>0</v>
      </c>
      <c r="K1176" s="2">
        <v>0</v>
      </c>
      <c r="L1176" s="2">
        <f>VLOOKUP(Tabla1[[#This Row],[NoMBRE DE SuBSERIE]],CCD!$C$3:$D$181,2,0)</f>
        <v>15</v>
      </c>
      <c r="M1176" s="1" t="s">
        <v>682</v>
      </c>
      <c r="N1176" s="2" t="s">
        <v>7</v>
      </c>
      <c r="O1176" s="2" t="s">
        <v>7</v>
      </c>
      <c r="P1176" s="2" t="s">
        <v>7</v>
      </c>
      <c r="Q1176" s="1" t="s">
        <v>860</v>
      </c>
      <c r="R1176" s="2" t="s">
        <v>8</v>
      </c>
      <c r="S1176" s="2" t="s">
        <v>8</v>
      </c>
      <c r="T1176" s="2" t="s">
        <v>634</v>
      </c>
      <c r="U1176" s="2" t="s">
        <v>7</v>
      </c>
      <c r="V1176" s="2" t="s">
        <v>7</v>
      </c>
      <c r="W1176" s="2" t="s">
        <v>8</v>
      </c>
      <c r="X1176" s="2">
        <v>0</v>
      </c>
      <c r="Y1176" s="1" t="s">
        <v>1579</v>
      </c>
      <c r="Z1176" s="1">
        <v>0</v>
      </c>
      <c r="AA1176" s="1" t="s">
        <v>2</v>
      </c>
      <c r="AB1176" s="1" t="s">
        <v>1</v>
      </c>
      <c r="AC1176" s="3">
        <v>46106</v>
      </c>
      <c r="AD1176" s="2" t="s">
        <v>7</v>
      </c>
      <c r="AE1176" s="1" t="s">
        <v>841</v>
      </c>
    </row>
    <row r="1177" spans="1:31" ht="39.65" customHeight="1">
      <c r="A1177" s="1" t="s">
        <v>631</v>
      </c>
      <c r="B1177" s="1" t="s">
        <v>629</v>
      </c>
      <c r="C1177" s="1" t="s">
        <v>633</v>
      </c>
      <c r="D1177" s="1" t="s">
        <v>848</v>
      </c>
      <c r="E1177" s="1" t="s">
        <v>40</v>
      </c>
      <c r="F1177" s="2" t="s">
        <v>7</v>
      </c>
      <c r="G1177" s="2">
        <f>VLOOKUP(Tabla1[[#This Row],[NOMBRE DE SERIE]],CCD!$A$3:$D$181,2,0)</f>
        <v>15</v>
      </c>
      <c r="H1177" s="1" t="s">
        <v>2243</v>
      </c>
      <c r="I1177" s="2">
        <v>1</v>
      </c>
      <c r="J1177" s="2">
        <v>0</v>
      </c>
      <c r="K1177" s="2">
        <v>0</v>
      </c>
      <c r="L1177" s="2">
        <f>VLOOKUP(Tabla1[[#This Row],[NoMBRE DE SuBSERIE]],CCD!$C$3:$D$181,2,0)</f>
        <v>15</v>
      </c>
      <c r="M1177" s="1" t="s">
        <v>682</v>
      </c>
      <c r="N1177" s="2" t="s">
        <v>7</v>
      </c>
      <c r="O1177" s="2" t="s">
        <v>7</v>
      </c>
      <c r="P1177" s="2" t="s">
        <v>7</v>
      </c>
      <c r="Q1177" s="1" t="s">
        <v>861</v>
      </c>
      <c r="R1177" s="2" t="s">
        <v>8</v>
      </c>
      <c r="S1177" s="2" t="s">
        <v>8</v>
      </c>
      <c r="T1177" s="2" t="s">
        <v>634</v>
      </c>
      <c r="U1177" s="2" t="s">
        <v>7</v>
      </c>
      <c r="V1177" s="2" t="s">
        <v>7</v>
      </c>
      <c r="W1177" s="2" t="s">
        <v>8</v>
      </c>
      <c r="X1177" s="2">
        <v>0</v>
      </c>
      <c r="Y1177" s="1" t="s">
        <v>1580</v>
      </c>
      <c r="Z1177" s="1">
        <v>0</v>
      </c>
      <c r="AA1177" s="1" t="s">
        <v>2</v>
      </c>
      <c r="AB1177" s="1" t="s">
        <v>1</v>
      </c>
      <c r="AC1177" s="3">
        <v>46106</v>
      </c>
      <c r="AD1177" s="2" t="s">
        <v>7</v>
      </c>
      <c r="AE1177" s="1" t="s">
        <v>841</v>
      </c>
    </row>
    <row r="1178" spans="1:31" ht="39.65" customHeight="1">
      <c r="A1178" s="1" t="s">
        <v>631</v>
      </c>
      <c r="B1178" s="1" t="s">
        <v>629</v>
      </c>
      <c r="C1178" s="1" t="s">
        <v>633</v>
      </c>
      <c r="D1178" s="1" t="s">
        <v>848</v>
      </c>
      <c r="E1178" s="1" t="s">
        <v>40</v>
      </c>
      <c r="F1178" s="2" t="s">
        <v>7</v>
      </c>
      <c r="G1178" s="2">
        <f>VLOOKUP(Tabla1[[#This Row],[NOMBRE DE SERIE]],CCD!$A$3:$D$181,2,0)</f>
        <v>15</v>
      </c>
      <c r="H1178" s="1" t="s">
        <v>2243</v>
      </c>
      <c r="I1178" s="2">
        <v>1</v>
      </c>
      <c r="J1178" s="2">
        <v>0</v>
      </c>
      <c r="K1178" s="2">
        <v>0</v>
      </c>
      <c r="L1178" s="2">
        <f>VLOOKUP(Tabla1[[#This Row],[NoMBRE DE SuBSERIE]],CCD!$C$3:$D$181,2,0)</f>
        <v>15</v>
      </c>
      <c r="M1178" s="1" t="s">
        <v>682</v>
      </c>
      <c r="N1178" s="2" t="s">
        <v>7</v>
      </c>
      <c r="O1178" s="2" t="s">
        <v>7</v>
      </c>
      <c r="P1178" s="2" t="s">
        <v>7</v>
      </c>
      <c r="Q1178" s="1" t="s">
        <v>2097</v>
      </c>
      <c r="R1178" s="2" t="s">
        <v>233</v>
      </c>
      <c r="S1178" s="2" t="s">
        <v>8</v>
      </c>
      <c r="T1178" s="2" t="s">
        <v>634</v>
      </c>
      <c r="U1178" s="2" t="s">
        <v>7</v>
      </c>
      <c r="V1178" s="2" t="s">
        <v>7</v>
      </c>
      <c r="W1178" s="2" t="s">
        <v>8</v>
      </c>
      <c r="X1178" s="2">
        <v>0</v>
      </c>
      <c r="Y1178" s="1" t="s">
        <v>1581</v>
      </c>
      <c r="Z1178" s="1">
        <v>0</v>
      </c>
      <c r="AA1178" s="1" t="s">
        <v>2</v>
      </c>
      <c r="AB1178" s="1" t="s">
        <v>1</v>
      </c>
      <c r="AC1178" s="3">
        <v>46106</v>
      </c>
      <c r="AD1178" s="2" t="s">
        <v>7</v>
      </c>
      <c r="AE1178" s="1" t="s">
        <v>841</v>
      </c>
    </row>
    <row r="1179" spans="1:31" ht="39.65" customHeight="1">
      <c r="A1179" s="1" t="s">
        <v>631</v>
      </c>
      <c r="B1179" s="1" t="s">
        <v>629</v>
      </c>
      <c r="C1179" s="1" t="s">
        <v>633</v>
      </c>
      <c r="D1179" s="1" t="s">
        <v>848</v>
      </c>
      <c r="E1179" s="1" t="s">
        <v>40</v>
      </c>
      <c r="F1179" s="2" t="s">
        <v>7</v>
      </c>
      <c r="G1179" s="2">
        <f>VLOOKUP(Tabla1[[#This Row],[NOMBRE DE SERIE]],CCD!$A$3:$D$181,2,0)</f>
        <v>15</v>
      </c>
      <c r="H1179" s="1" t="s">
        <v>2243</v>
      </c>
      <c r="I1179" s="2">
        <v>1</v>
      </c>
      <c r="J1179" s="2">
        <v>0</v>
      </c>
      <c r="K1179" s="2">
        <v>0</v>
      </c>
      <c r="L1179" s="2">
        <f>VLOOKUP(Tabla1[[#This Row],[NoMBRE DE SuBSERIE]],CCD!$C$3:$D$181,2,0)</f>
        <v>15</v>
      </c>
      <c r="M1179" s="1" t="s">
        <v>682</v>
      </c>
      <c r="N1179" s="2" t="s">
        <v>7</v>
      </c>
      <c r="O1179" s="2" t="s">
        <v>7</v>
      </c>
      <c r="P1179" s="2" t="s">
        <v>7</v>
      </c>
      <c r="Q1179" s="1" t="s">
        <v>907</v>
      </c>
      <c r="R1179" s="2" t="s">
        <v>8</v>
      </c>
      <c r="S1179" s="2" t="s">
        <v>8</v>
      </c>
      <c r="T1179" s="2" t="s">
        <v>634</v>
      </c>
      <c r="U1179" s="2" t="s">
        <v>7</v>
      </c>
      <c r="V1179" s="2" t="s">
        <v>7</v>
      </c>
      <c r="W1179" s="2" t="s">
        <v>8</v>
      </c>
      <c r="X1179" s="2">
        <v>0</v>
      </c>
      <c r="Y1179" s="1" t="s">
        <v>1582</v>
      </c>
      <c r="Z1179" s="1">
        <v>0</v>
      </c>
      <c r="AA1179" s="1" t="s">
        <v>2</v>
      </c>
      <c r="AB1179" s="1" t="s">
        <v>1</v>
      </c>
      <c r="AC1179" s="3">
        <v>46106</v>
      </c>
      <c r="AD1179" s="2" t="s">
        <v>7</v>
      </c>
      <c r="AE1179" s="1" t="s">
        <v>841</v>
      </c>
    </row>
    <row r="1180" spans="1:31" ht="39.65" customHeight="1">
      <c r="A1180" s="1" t="s">
        <v>631</v>
      </c>
      <c r="B1180" s="1" t="s">
        <v>629</v>
      </c>
      <c r="C1180" s="1" t="s">
        <v>633</v>
      </c>
      <c r="D1180" s="1" t="s">
        <v>848</v>
      </c>
      <c r="E1180" s="1" t="s">
        <v>40</v>
      </c>
      <c r="F1180" s="2" t="s">
        <v>7</v>
      </c>
      <c r="G1180" s="2">
        <f>VLOOKUP(Tabla1[[#This Row],[NOMBRE DE SERIE]],CCD!$A$3:$D$181,2,0)</f>
        <v>15</v>
      </c>
      <c r="H1180" s="1" t="s">
        <v>2243</v>
      </c>
      <c r="I1180" s="2">
        <v>1</v>
      </c>
      <c r="J1180" s="2">
        <v>0</v>
      </c>
      <c r="K1180" s="2">
        <v>0</v>
      </c>
      <c r="L1180" s="2">
        <f>VLOOKUP(Tabla1[[#This Row],[NoMBRE DE SuBSERIE]],CCD!$C$3:$D$181,2,0)</f>
        <v>15</v>
      </c>
      <c r="M1180" s="1" t="s">
        <v>682</v>
      </c>
      <c r="N1180" s="2" t="s">
        <v>7</v>
      </c>
      <c r="O1180" s="2" t="s">
        <v>7</v>
      </c>
      <c r="P1180" s="2" t="s">
        <v>7</v>
      </c>
      <c r="Q1180" s="1" t="s">
        <v>660</v>
      </c>
      <c r="R1180" s="2" t="s">
        <v>233</v>
      </c>
      <c r="S1180" s="2" t="s">
        <v>8</v>
      </c>
      <c r="T1180" s="2" t="s">
        <v>634</v>
      </c>
      <c r="U1180" s="2" t="s">
        <v>7</v>
      </c>
      <c r="V1180" s="2" t="s">
        <v>7</v>
      </c>
      <c r="W1180" s="2" t="s">
        <v>8</v>
      </c>
      <c r="X1180" s="2">
        <v>0</v>
      </c>
      <c r="Y1180" s="1" t="s">
        <v>1583</v>
      </c>
      <c r="Z1180" s="1">
        <v>0</v>
      </c>
      <c r="AA1180" s="1" t="s">
        <v>2</v>
      </c>
      <c r="AB1180" s="1" t="s">
        <v>1</v>
      </c>
      <c r="AC1180" s="3">
        <v>46106</v>
      </c>
      <c r="AD1180" s="2" t="s">
        <v>7</v>
      </c>
      <c r="AE1180" s="1" t="s">
        <v>841</v>
      </c>
    </row>
    <row r="1181" spans="1:31" ht="39.65" customHeight="1">
      <c r="A1181" s="1" t="s">
        <v>631</v>
      </c>
      <c r="B1181" s="1" t="s">
        <v>629</v>
      </c>
      <c r="C1181" s="1" t="s">
        <v>633</v>
      </c>
      <c r="D1181" s="1" t="s">
        <v>848</v>
      </c>
      <c r="E1181" s="1" t="s">
        <v>40</v>
      </c>
      <c r="F1181" s="2" t="s">
        <v>7</v>
      </c>
      <c r="G1181" s="2">
        <f>VLOOKUP(Tabla1[[#This Row],[NOMBRE DE SERIE]],CCD!$A$3:$D$181,2,0)</f>
        <v>15</v>
      </c>
      <c r="H1181" s="1" t="s">
        <v>2243</v>
      </c>
      <c r="I1181" s="2">
        <v>1</v>
      </c>
      <c r="J1181" s="2">
        <v>0</v>
      </c>
      <c r="K1181" s="2">
        <v>0</v>
      </c>
      <c r="L1181" s="2">
        <f>VLOOKUP(Tabla1[[#This Row],[NoMBRE DE SuBSERIE]],CCD!$C$3:$D$181,2,0)</f>
        <v>15</v>
      </c>
      <c r="M1181" s="1" t="s">
        <v>682</v>
      </c>
      <c r="N1181" s="2" t="s">
        <v>7</v>
      </c>
      <c r="O1181" s="2" t="s">
        <v>7</v>
      </c>
      <c r="P1181" s="2" t="s">
        <v>7</v>
      </c>
      <c r="Q1181" s="1" t="s">
        <v>853</v>
      </c>
      <c r="R1181" s="2" t="s">
        <v>244</v>
      </c>
      <c r="S1181" s="2" t="s">
        <v>8</v>
      </c>
      <c r="T1181" s="2" t="s">
        <v>634</v>
      </c>
      <c r="U1181" s="2" t="s">
        <v>7</v>
      </c>
      <c r="V1181" s="2" t="s">
        <v>7</v>
      </c>
      <c r="W1181" s="2" t="s">
        <v>8</v>
      </c>
      <c r="X1181" s="2">
        <v>0</v>
      </c>
      <c r="Y1181" s="1" t="s">
        <v>1584</v>
      </c>
      <c r="Z1181" s="1">
        <v>0</v>
      </c>
      <c r="AA1181" s="1" t="s">
        <v>2</v>
      </c>
      <c r="AB1181" s="1" t="s">
        <v>1</v>
      </c>
      <c r="AC1181" s="3">
        <v>46106</v>
      </c>
      <c r="AD1181" s="2" t="s">
        <v>7</v>
      </c>
      <c r="AE1181" s="1" t="s">
        <v>841</v>
      </c>
    </row>
    <row r="1182" spans="1:31" ht="39.65" customHeight="1">
      <c r="A1182" s="1" t="s">
        <v>631</v>
      </c>
      <c r="B1182" s="1" t="s">
        <v>629</v>
      </c>
      <c r="C1182" s="1" t="s">
        <v>633</v>
      </c>
      <c r="D1182" s="1" t="s">
        <v>848</v>
      </c>
      <c r="E1182" s="1" t="s">
        <v>40</v>
      </c>
      <c r="F1182" s="2" t="s">
        <v>7</v>
      </c>
      <c r="G1182" s="2">
        <f>VLOOKUP(Tabla1[[#This Row],[NOMBRE DE SERIE]],CCD!$A$3:$D$181,2,0)</f>
        <v>15</v>
      </c>
      <c r="H1182" s="1" t="s">
        <v>2243</v>
      </c>
      <c r="I1182" s="2">
        <v>1</v>
      </c>
      <c r="J1182" s="2">
        <v>0</v>
      </c>
      <c r="K1182" s="2">
        <v>0</v>
      </c>
      <c r="L1182" s="2">
        <f>VLOOKUP(Tabla1[[#This Row],[NoMBRE DE SuBSERIE]],CCD!$C$3:$D$181,2,0)</f>
        <v>15</v>
      </c>
      <c r="M1182" s="1" t="s">
        <v>682</v>
      </c>
      <c r="N1182" s="2" t="s">
        <v>7</v>
      </c>
      <c r="O1182" s="2" t="s">
        <v>7</v>
      </c>
      <c r="P1182" s="2" t="s">
        <v>7</v>
      </c>
      <c r="Q1182" s="1" t="s">
        <v>908</v>
      </c>
      <c r="R1182" s="2" t="s">
        <v>8</v>
      </c>
      <c r="S1182" s="2" t="s">
        <v>8</v>
      </c>
      <c r="T1182" s="2" t="s">
        <v>634</v>
      </c>
      <c r="U1182" s="2" t="s">
        <v>7</v>
      </c>
      <c r="V1182" s="2" t="s">
        <v>7</v>
      </c>
      <c r="W1182" s="2" t="s">
        <v>8</v>
      </c>
      <c r="X1182" s="2">
        <v>0</v>
      </c>
      <c r="Y1182" s="1" t="s">
        <v>1585</v>
      </c>
      <c r="Z1182" s="1">
        <v>0</v>
      </c>
      <c r="AA1182" s="1" t="s">
        <v>2</v>
      </c>
      <c r="AB1182" s="1" t="s">
        <v>1</v>
      </c>
      <c r="AC1182" s="3">
        <v>46106</v>
      </c>
      <c r="AD1182" s="2" t="s">
        <v>7</v>
      </c>
      <c r="AE1182" s="1" t="s">
        <v>841</v>
      </c>
    </row>
    <row r="1183" spans="1:31" ht="39.65" customHeight="1">
      <c r="A1183" s="1" t="s">
        <v>631</v>
      </c>
      <c r="B1183" s="1" t="s">
        <v>629</v>
      </c>
      <c r="C1183" s="1" t="s">
        <v>633</v>
      </c>
      <c r="D1183" s="1" t="s">
        <v>848</v>
      </c>
      <c r="E1183" s="1" t="s">
        <v>40</v>
      </c>
      <c r="F1183" s="2" t="s">
        <v>7</v>
      </c>
      <c r="G1183" s="2">
        <f>VLOOKUP(Tabla1[[#This Row],[NOMBRE DE SERIE]],CCD!$A$3:$D$181,2,0)</f>
        <v>15</v>
      </c>
      <c r="H1183" s="1" t="s">
        <v>2243</v>
      </c>
      <c r="I1183" s="2">
        <v>1</v>
      </c>
      <c r="J1183" s="2">
        <v>0</v>
      </c>
      <c r="K1183" s="2">
        <v>0</v>
      </c>
      <c r="L1183" s="2">
        <f>VLOOKUP(Tabla1[[#This Row],[NoMBRE DE SuBSERIE]],CCD!$C$3:$D$181,2,0)</f>
        <v>15</v>
      </c>
      <c r="M1183" s="1" t="s">
        <v>682</v>
      </c>
      <c r="N1183" s="2" t="s">
        <v>7</v>
      </c>
      <c r="O1183" s="2" t="s">
        <v>7</v>
      </c>
      <c r="P1183" s="2" t="s">
        <v>7</v>
      </c>
      <c r="Q1183" s="1" t="s">
        <v>642</v>
      </c>
      <c r="R1183" s="2" t="s">
        <v>8</v>
      </c>
      <c r="S1183" s="2" t="s">
        <v>8</v>
      </c>
      <c r="T1183" s="2" t="s">
        <v>634</v>
      </c>
      <c r="U1183" s="2" t="s">
        <v>7</v>
      </c>
      <c r="V1183" s="2" t="s">
        <v>7</v>
      </c>
      <c r="W1183" s="2" t="s">
        <v>8</v>
      </c>
      <c r="X1183" s="2">
        <v>0</v>
      </c>
      <c r="Y1183" s="1" t="s">
        <v>1586</v>
      </c>
      <c r="Z1183" s="1">
        <v>0</v>
      </c>
      <c r="AA1183" s="1" t="s">
        <v>2</v>
      </c>
      <c r="AB1183" s="1" t="s">
        <v>1</v>
      </c>
      <c r="AC1183" s="3">
        <v>46106</v>
      </c>
      <c r="AD1183" s="2" t="s">
        <v>7</v>
      </c>
      <c r="AE1183" s="1" t="s">
        <v>841</v>
      </c>
    </row>
    <row r="1184" spans="1:31" ht="39.65" customHeight="1">
      <c r="A1184" s="1" t="s">
        <v>631</v>
      </c>
      <c r="B1184" s="1" t="s">
        <v>629</v>
      </c>
      <c r="C1184" s="1" t="s">
        <v>633</v>
      </c>
      <c r="D1184" s="1" t="s">
        <v>848</v>
      </c>
      <c r="E1184" s="1" t="s">
        <v>40</v>
      </c>
      <c r="F1184" s="2" t="s">
        <v>7</v>
      </c>
      <c r="G1184" s="2">
        <f>VLOOKUP(Tabla1[[#This Row],[NOMBRE DE SERIE]],CCD!$A$3:$D$181,2,0)</f>
        <v>15</v>
      </c>
      <c r="H1184" s="1" t="s">
        <v>2243</v>
      </c>
      <c r="I1184" s="2">
        <v>1</v>
      </c>
      <c r="J1184" s="2">
        <v>0</v>
      </c>
      <c r="K1184" s="2">
        <v>0</v>
      </c>
      <c r="L1184" s="2">
        <f>VLOOKUP(Tabla1[[#This Row],[NoMBRE DE SuBSERIE]],CCD!$C$3:$D$181,2,0)</f>
        <v>15</v>
      </c>
      <c r="M1184" s="1" t="s">
        <v>682</v>
      </c>
      <c r="N1184" s="2" t="s">
        <v>7</v>
      </c>
      <c r="O1184" s="2" t="s">
        <v>7</v>
      </c>
      <c r="P1184" s="2" t="s">
        <v>7</v>
      </c>
      <c r="Q1184" s="1" t="s">
        <v>65</v>
      </c>
      <c r="R1184" s="2" t="s">
        <v>8</v>
      </c>
      <c r="S1184" s="2" t="s">
        <v>8</v>
      </c>
      <c r="T1184" s="2" t="s">
        <v>634</v>
      </c>
      <c r="U1184" s="2" t="s">
        <v>7</v>
      </c>
      <c r="V1184" s="2" t="s">
        <v>7</v>
      </c>
      <c r="W1184" s="2" t="s">
        <v>8</v>
      </c>
      <c r="X1184" s="2">
        <v>0</v>
      </c>
      <c r="Y1184" s="1" t="s">
        <v>1587</v>
      </c>
      <c r="Z1184" s="1">
        <v>0</v>
      </c>
      <c r="AA1184" s="1" t="s">
        <v>2</v>
      </c>
      <c r="AB1184" s="1" t="s">
        <v>1</v>
      </c>
      <c r="AC1184" s="3">
        <v>46106</v>
      </c>
      <c r="AD1184" s="2" t="s">
        <v>7</v>
      </c>
      <c r="AE1184" s="1" t="s">
        <v>841</v>
      </c>
    </row>
    <row r="1185" spans="1:31" ht="39.65" customHeight="1">
      <c r="A1185" s="1" t="s">
        <v>631</v>
      </c>
      <c r="B1185" s="1" t="s">
        <v>629</v>
      </c>
      <c r="C1185" s="1" t="s">
        <v>633</v>
      </c>
      <c r="D1185" s="1" t="s">
        <v>848</v>
      </c>
      <c r="E1185" s="1" t="s">
        <v>40</v>
      </c>
      <c r="F1185" s="2" t="s">
        <v>7</v>
      </c>
      <c r="G1185" s="2">
        <f>VLOOKUP(Tabla1[[#This Row],[NOMBRE DE SERIE]],CCD!$A$3:$D$181,2,0)</f>
        <v>15</v>
      </c>
      <c r="H1185" s="1" t="s">
        <v>2243</v>
      </c>
      <c r="I1185" s="2">
        <v>1</v>
      </c>
      <c r="J1185" s="2">
        <v>0</v>
      </c>
      <c r="K1185" s="2">
        <v>0</v>
      </c>
      <c r="L1185" s="2">
        <f>VLOOKUP(Tabla1[[#This Row],[NoMBRE DE SuBSERIE]],CCD!$C$3:$D$181,2,0)</f>
        <v>15</v>
      </c>
      <c r="M1185" s="1" t="s">
        <v>682</v>
      </c>
      <c r="N1185" s="2" t="s">
        <v>7</v>
      </c>
      <c r="O1185" s="2" t="s">
        <v>7</v>
      </c>
      <c r="P1185" s="2" t="s">
        <v>7</v>
      </c>
      <c r="Q1185" s="1" t="s">
        <v>1047</v>
      </c>
      <c r="R1185" s="2" t="s">
        <v>233</v>
      </c>
      <c r="S1185" s="2" t="s">
        <v>8</v>
      </c>
      <c r="T1185" s="2" t="s">
        <v>634</v>
      </c>
      <c r="U1185" s="2" t="s">
        <v>7</v>
      </c>
      <c r="V1185" s="2" t="s">
        <v>7</v>
      </c>
      <c r="W1185" s="2" t="s">
        <v>8</v>
      </c>
      <c r="X1185" s="2">
        <v>0</v>
      </c>
      <c r="Y1185" s="1" t="s">
        <v>1588</v>
      </c>
      <c r="Z1185" s="1">
        <v>0</v>
      </c>
      <c r="AA1185" s="1" t="s">
        <v>2</v>
      </c>
      <c r="AB1185" s="1" t="s">
        <v>1</v>
      </c>
      <c r="AC1185" s="3">
        <v>46106</v>
      </c>
      <c r="AD1185" s="2" t="s">
        <v>7</v>
      </c>
      <c r="AE1185" s="1" t="s">
        <v>841</v>
      </c>
    </row>
    <row r="1186" spans="1:31" ht="39.65" customHeight="1">
      <c r="A1186" s="1" t="s">
        <v>631</v>
      </c>
      <c r="B1186" s="1" t="s">
        <v>629</v>
      </c>
      <c r="C1186" s="1" t="s">
        <v>633</v>
      </c>
      <c r="D1186" s="1" t="s">
        <v>848</v>
      </c>
      <c r="E1186" s="1" t="s">
        <v>40</v>
      </c>
      <c r="F1186" s="2" t="s">
        <v>7</v>
      </c>
      <c r="G1186" s="2">
        <f>VLOOKUP(Tabla1[[#This Row],[NOMBRE DE SERIE]],CCD!$A$3:$D$181,2,0)</f>
        <v>15</v>
      </c>
      <c r="H1186" s="1" t="s">
        <v>2243</v>
      </c>
      <c r="I1186" s="2">
        <v>1</v>
      </c>
      <c r="J1186" s="2">
        <v>0</v>
      </c>
      <c r="K1186" s="2">
        <v>0</v>
      </c>
      <c r="L1186" s="2">
        <f>VLOOKUP(Tabla1[[#This Row],[NoMBRE DE SuBSERIE]],CCD!$C$3:$D$181,2,0)</f>
        <v>15</v>
      </c>
      <c r="M1186" s="1" t="s">
        <v>682</v>
      </c>
      <c r="N1186" s="2" t="s">
        <v>7</v>
      </c>
      <c r="O1186" s="2" t="s">
        <v>7</v>
      </c>
      <c r="P1186" s="2" t="s">
        <v>7</v>
      </c>
      <c r="Q1186" s="1" t="s">
        <v>924</v>
      </c>
      <c r="R1186" s="2" t="s">
        <v>233</v>
      </c>
      <c r="S1186" s="2" t="s">
        <v>8</v>
      </c>
      <c r="T1186" s="2" t="s">
        <v>634</v>
      </c>
      <c r="U1186" s="2" t="s">
        <v>7</v>
      </c>
      <c r="V1186" s="2" t="s">
        <v>7</v>
      </c>
      <c r="W1186" s="2" t="s">
        <v>8</v>
      </c>
      <c r="X1186" s="2">
        <v>0</v>
      </c>
      <c r="Y1186" s="1" t="s">
        <v>1589</v>
      </c>
      <c r="Z1186" s="1">
        <v>0</v>
      </c>
      <c r="AA1186" s="1" t="s">
        <v>2</v>
      </c>
      <c r="AB1186" s="1" t="s">
        <v>1</v>
      </c>
      <c r="AC1186" s="3">
        <v>46106</v>
      </c>
      <c r="AD1186" s="2" t="s">
        <v>7</v>
      </c>
      <c r="AE1186" s="1" t="s">
        <v>841</v>
      </c>
    </row>
    <row r="1187" spans="1:31" ht="39.65" customHeight="1">
      <c r="A1187" s="1" t="s">
        <v>631</v>
      </c>
      <c r="B1187" s="1" t="s">
        <v>629</v>
      </c>
      <c r="C1187" s="1" t="s">
        <v>633</v>
      </c>
      <c r="D1187" s="1" t="s">
        <v>848</v>
      </c>
      <c r="E1187" s="1" t="s">
        <v>40</v>
      </c>
      <c r="F1187" s="2" t="s">
        <v>7</v>
      </c>
      <c r="G1187" s="2">
        <f>VLOOKUP(Tabla1[[#This Row],[NOMBRE DE SERIE]],CCD!$A$3:$D$181,2,0)</f>
        <v>15</v>
      </c>
      <c r="H1187" s="1" t="s">
        <v>2243</v>
      </c>
      <c r="I1187" s="2">
        <v>1</v>
      </c>
      <c r="J1187" s="2">
        <v>0</v>
      </c>
      <c r="K1187" s="2">
        <v>0</v>
      </c>
      <c r="L1187" s="2">
        <f>VLOOKUP(Tabla1[[#This Row],[NoMBRE DE SuBSERIE]],CCD!$C$3:$D$181,2,0)</f>
        <v>15</v>
      </c>
      <c r="M1187" s="1" t="s">
        <v>682</v>
      </c>
      <c r="N1187" s="2" t="s">
        <v>7</v>
      </c>
      <c r="O1187" s="2" t="s">
        <v>7</v>
      </c>
      <c r="P1187" s="2" t="s">
        <v>7</v>
      </c>
      <c r="Q1187" s="1" t="s">
        <v>925</v>
      </c>
      <c r="R1187" s="2" t="s">
        <v>244</v>
      </c>
      <c r="S1187" s="2" t="s">
        <v>8</v>
      </c>
      <c r="T1187" s="2" t="s">
        <v>634</v>
      </c>
      <c r="U1187" s="2" t="s">
        <v>7</v>
      </c>
      <c r="V1187" s="2" t="s">
        <v>7</v>
      </c>
      <c r="W1187" s="2" t="s">
        <v>8</v>
      </c>
      <c r="X1187" s="2">
        <v>0</v>
      </c>
      <c r="Y1187" s="1" t="s">
        <v>1590</v>
      </c>
      <c r="Z1187" s="1">
        <v>0</v>
      </c>
      <c r="AA1187" s="1" t="s">
        <v>2</v>
      </c>
      <c r="AB1187" s="1" t="s">
        <v>1</v>
      </c>
      <c r="AC1187" s="3">
        <v>46106</v>
      </c>
      <c r="AD1187" s="2" t="s">
        <v>7</v>
      </c>
      <c r="AE1187" s="1" t="s">
        <v>841</v>
      </c>
    </row>
    <row r="1188" spans="1:31" ht="39.65" customHeight="1">
      <c r="A1188" s="1" t="s">
        <v>631</v>
      </c>
      <c r="B1188" s="1" t="s">
        <v>629</v>
      </c>
      <c r="C1188" s="1" t="s">
        <v>633</v>
      </c>
      <c r="D1188" s="1" t="s">
        <v>848</v>
      </c>
      <c r="E1188" s="1" t="s">
        <v>40</v>
      </c>
      <c r="F1188" s="2" t="s">
        <v>7</v>
      </c>
      <c r="G1188" s="2">
        <f>VLOOKUP(Tabla1[[#This Row],[NOMBRE DE SERIE]],CCD!$A$3:$D$181,2,0)</f>
        <v>15</v>
      </c>
      <c r="H1188" s="1" t="s">
        <v>2243</v>
      </c>
      <c r="I1188" s="2">
        <v>1</v>
      </c>
      <c r="J1188" s="2">
        <v>0</v>
      </c>
      <c r="K1188" s="2">
        <v>0</v>
      </c>
      <c r="L1188" s="2">
        <f>VLOOKUP(Tabla1[[#This Row],[NoMBRE DE SuBSERIE]],CCD!$C$3:$D$181,2,0)</f>
        <v>15</v>
      </c>
      <c r="M1188" s="1" t="s">
        <v>682</v>
      </c>
      <c r="N1188" s="2" t="s">
        <v>7</v>
      </c>
      <c r="O1188" s="2" t="s">
        <v>7</v>
      </c>
      <c r="P1188" s="2" t="s">
        <v>7</v>
      </c>
      <c r="Q1188" s="1" t="s">
        <v>926</v>
      </c>
      <c r="R1188" s="2" t="s">
        <v>244</v>
      </c>
      <c r="S1188" s="2" t="s">
        <v>8</v>
      </c>
      <c r="T1188" s="2" t="s">
        <v>634</v>
      </c>
      <c r="U1188" s="2" t="s">
        <v>7</v>
      </c>
      <c r="V1188" s="2" t="s">
        <v>7</v>
      </c>
      <c r="W1188" s="2" t="s">
        <v>8</v>
      </c>
      <c r="X1188" s="2">
        <v>0</v>
      </c>
      <c r="Y1188" s="1" t="s">
        <v>1591</v>
      </c>
      <c r="Z1188" s="1">
        <v>0</v>
      </c>
      <c r="AA1188" s="1" t="s">
        <v>2</v>
      </c>
      <c r="AB1188" s="1" t="s">
        <v>1</v>
      </c>
      <c r="AC1188" s="3">
        <v>46106</v>
      </c>
      <c r="AD1188" s="2" t="s">
        <v>7</v>
      </c>
      <c r="AE1188" s="1" t="s">
        <v>841</v>
      </c>
    </row>
    <row r="1189" spans="1:31" ht="39.65" customHeight="1">
      <c r="A1189" s="1" t="s">
        <v>631</v>
      </c>
      <c r="B1189" s="1" t="s">
        <v>629</v>
      </c>
      <c r="C1189" s="1" t="s">
        <v>633</v>
      </c>
      <c r="D1189" s="1" t="s">
        <v>848</v>
      </c>
      <c r="E1189" s="1" t="s">
        <v>40</v>
      </c>
      <c r="F1189" s="2" t="s">
        <v>7</v>
      </c>
      <c r="G1189" s="2">
        <f>VLOOKUP(Tabla1[[#This Row],[NOMBRE DE SERIE]],CCD!$A$3:$D$181,2,0)</f>
        <v>15</v>
      </c>
      <c r="H1189" s="1" t="s">
        <v>2243</v>
      </c>
      <c r="I1189" s="2">
        <v>1</v>
      </c>
      <c r="J1189" s="2">
        <v>0</v>
      </c>
      <c r="K1189" s="2">
        <v>0</v>
      </c>
      <c r="L1189" s="2">
        <f>VLOOKUP(Tabla1[[#This Row],[NoMBRE DE SuBSERIE]],CCD!$C$3:$D$181,2,0)</f>
        <v>15</v>
      </c>
      <c r="M1189" s="1" t="s">
        <v>682</v>
      </c>
      <c r="N1189" s="2" t="s">
        <v>7</v>
      </c>
      <c r="O1189" s="2" t="s">
        <v>7</v>
      </c>
      <c r="P1189" s="2" t="s">
        <v>7</v>
      </c>
      <c r="Q1189" s="1" t="s">
        <v>656</v>
      </c>
      <c r="R1189" s="2" t="s">
        <v>244</v>
      </c>
      <c r="S1189" s="2" t="s">
        <v>8</v>
      </c>
      <c r="T1189" s="2" t="s">
        <v>634</v>
      </c>
      <c r="U1189" s="2" t="s">
        <v>7</v>
      </c>
      <c r="V1189" s="2" t="s">
        <v>7</v>
      </c>
      <c r="W1189" s="2" t="s">
        <v>8</v>
      </c>
      <c r="X1189" s="2">
        <v>0</v>
      </c>
      <c r="Y1189" s="1" t="s">
        <v>1592</v>
      </c>
      <c r="Z1189" s="1">
        <v>0</v>
      </c>
      <c r="AA1189" s="1" t="s">
        <v>2</v>
      </c>
      <c r="AB1189" s="1" t="s">
        <v>1</v>
      </c>
      <c r="AC1189" s="3">
        <v>46106</v>
      </c>
      <c r="AD1189" s="2" t="s">
        <v>7</v>
      </c>
      <c r="AE1189" s="1" t="s">
        <v>841</v>
      </c>
    </row>
    <row r="1190" spans="1:31" ht="39.65" customHeight="1">
      <c r="A1190" s="1" t="s">
        <v>631</v>
      </c>
      <c r="B1190" s="1" t="s">
        <v>629</v>
      </c>
      <c r="C1190" s="1" t="s">
        <v>633</v>
      </c>
      <c r="D1190" s="1" t="s">
        <v>848</v>
      </c>
      <c r="E1190" s="1" t="s">
        <v>40</v>
      </c>
      <c r="F1190" s="2" t="s">
        <v>7</v>
      </c>
      <c r="G1190" s="2">
        <f>VLOOKUP(Tabla1[[#This Row],[NOMBRE DE SERIE]],CCD!$A$3:$D$181,2,0)</f>
        <v>15</v>
      </c>
      <c r="H1190" s="1" t="s">
        <v>2243</v>
      </c>
      <c r="I1190" s="2">
        <v>1</v>
      </c>
      <c r="J1190" s="2">
        <v>0</v>
      </c>
      <c r="K1190" s="2">
        <v>0</v>
      </c>
      <c r="L1190" s="2">
        <f>VLOOKUP(Tabla1[[#This Row],[NoMBRE DE SuBSERIE]],CCD!$C$3:$D$181,2,0)</f>
        <v>15</v>
      </c>
      <c r="M1190" s="1" t="s">
        <v>682</v>
      </c>
      <c r="N1190" s="2" t="s">
        <v>7</v>
      </c>
      <c r="O1190" s="2" t="s">
        <v>7</v>
      </c>
      <c r="P1190" s="2" t="s">
        <v>7</v>
      </c>
      <c r="Q1190" s="1" t="s">
        <v>912</v>
      </c>
      <c r="R1190" s="2" t="s">
        <v>8</v>
      </c>
      <c r="S1190" s="2" t="s">
        <v>8</v>
      </c>
      <c r="T1190" s="2" t="s">
        <v>634</v>
      </c>
      <c r="U1190" s="2" t="s">
        <v>7</v>
      </c>
      <c r="V1190" s="2" t="s">
        <v>7</v>
      </c>
      <c r="W1190" s="2" t="s">
        <v>8</v>
      </c>
      <c r="X1190" s="2">
        <v>0</v>
      </c>
      <c r="Y1190" s="1" t="s">
        <v>1593</v>
      </c>
      <c r="Z1190" s="1">
        <v>0</v>
      </c>
      <c r="AA1190" s="1" t="s">
        <v>2</v>
      </c>
      <c r="AB1190" s="1" t="s">
        <v>1</v>
      </c>
      <c r="AC1190" s="3">
        <v>46106</v>
      </c>
      <c r="AD1190" s="2" t="s">
        <v>7</v>
      </c>
      <c r="AE1190" s="1" t="s">
        <v>841</v>
      </c>
    </row>
    <row r="1191" spans="1:31" ht="39.65" customHeight="1">
      <c r="A1191" s="1" t="s">
        <v>631</v>
      </c>
      <c r="B1191" s="1" t="s">
        <v>629</v>
      </c>
      <c r="C1191" s="1" t="s">
        <v>633</v>
      </c>
      <c r="D1191" s="1" t="s">
        <v>848</v>
      </c>
      <c r="E1191" s="1" t="s">
        <v>40</v>
      </c>
      <c r="F1191" s="2" t="s">
        <v>7</v>
      </c>
      <c r="G1191" s="2">
        <f>VLOOKUP(Tabla1[[#This Row],[NOMBRE DE SERIE]],CCD!$A$3:$D$181,2,0)</f>
        <v>15</v>
      </c>
      <c r="H1191" s="1" t="s">
        <v>2243</v>
      </c>
      <c r="I1191" s="2">
        <v>1</v>
      </c>
      <c r="J1191" s="2">
        <v>0</v>
      </c>
      <c r="K1191" s="2">
        <v>0</v>
      </c>
      <c r="L1191" s="2">
        <f>VLOOKUP(Tabla1[[#This Row],[NoMBRE DE SuBSERIE]],CCD!$C$3:$D$181,2,0)</f>
        <v>15</v>
      </c>
      <c r="M1191" s="1" t="s">
        <v>682</v>
      </c>
      <c r="N1191" s="2" t="s">
        <v>7</v>
      </c>
      <c r="O1191" s="2" t="s">
        <v>7</v>
      </c>
      <c r="P1191" s="2" t="s">
        <v>7</v>
      </c>
      <c r="Q1191" s="1" t="s">
        <v>917</v>
      </c>
      <c r="R1191" s="2" t="s">
        <v>244</v>
      </c>
      <c r="S1191" s="2" t="s">
        <v>8</v>
      </c>
      <c r="T1191" s="2" t="s">
        <v>634</v>
      </c>
      <c r="U1191" s="2" t="s">
        <v>7</v>
      </c>
      <c r="V1191" s="2" t="s">
        <v>7</v>
      </c>
      <c r="W1191" s="2" t="s">
        <v>8</v>
      </c>
      <c r="X1191" s="2">
        <v>0</v>
      </c>
      <c r="Y1191" s="1" t="s">
        <v>1594</v>
      </c>
      <c r="Z1191" s="1">
        <v>0</v>
      </c>
      <c r="AA1191" s="1" t="s">
        <v>2</v>
      </c>
      <c r="AB1191" s="1" t="s">
        <v>1</v>
      </c>
      <c r="AC1191" s="3">
        <v>46106</v>
      </c>
      <c r="AD1191" s="2" t="s">
        <v>7</v>
      </c>
      <c r="AE1191" s="1" t="s">
        <v>841</v>
      </c>
    </row>
    <row r="1192" spans="1:31" ht="39.65" customHeight="1">
      <c r="A1192" s="1" t="s">
        <v>631</v>
      </c>
      <c r="B1192" s="1" t="s">
        <v>629</v>
      </c>
      <c r="C1192" s="1" t="s">
        <v>633</v>
      </c>
      <c r="D1192" s="1" t="s">
        <v>848</v>
      </c>
      <c r="E1192" s="1" t="s">
        <v>40</v>
      </c>
      <c r="F1192" s="2" t="s">
        <v>7</v>
      </c>
      <c r="G1192" s="2">
        <f>VLOOKUP(Tabla1[[#This Row],[NOMBRE DE SERIE]],CCD!$A$3:$D$181,2,0)</f>
        <v>15</v>
      </c>
      <c r="H1192" s="1" t="s">
        <v>2243</v>
      </c>
      <c r="I1192" s="2">
        <v>1</v>
      </c>
      <c r="J1192" s="2">
        <v>0</v>
      </c>
      <c r="K1192" s="2">
        <v>0</v>
      </c>
      <c r="L1192" s="2">
        <f>VLOOKUP(Tabla1[[#This Row],[NoMBRE DE SuBSERIE]],CCD!$C$3:$D$181,2,0)</f>
        <v>15</v>
      </c>
      <c r="M1192" s="1" t="s">
        <v>682</v>
      </c>
      <c r="N1192" s="2" t="s">
        <v>7</v>
      </c>
      <c r="O1192" s="2" t="s">
        <v>7</v>
      </c>
      <c r="P1192" s="2" t="s">
        <v>7</v>
      </c>
      <c r="Q1192" s="1" t="s">
        <v>918</v>
      </c>
      <c r="R1192" s="2" t="s">
        <v>244</v>
      </c>
      <c r="S1192" s="2" t="s">
        <v>8</v>
      </c>
      <c r="T1192" s="2" t="s">
        <v>634</v>
      </c>
      <c r="U1192" s="2" t="s">
        <v>7</v>
      </c>
      <c r="V1192" s="2" t="s">
        <v>7</v>
      </c>
      <c r="W1192" s="2" t="s">
        <v>8</v>
      </c>
      <c r="X1192" s="2">
        <v>0</v>
      </c>
      <c r="Y1192" s="1" t="s">
        <v>1595</v>
      </c>
      <c r="Z1192" s="1">
        <v>0</v>
      </c>
      <c r="AA1192" s="1" t="s">
        <v>2</v>
      </c>
      <c r="AB1192" s="1" t="s">
        <v>1</v>
      </c>
      <c r="AC1192" s="3">
        <v>46106</v>
      </c>
      <c r="AD1192" s="2" t="s">
        <v>7</v>
      </c>
      <c r="AE1192" s="1" t="s">
        <v>841</v>
      </c>
    </row>
    <row r="1193" spans="1:31" ht="39.65" customHeight="1">
      <c r="A1193" s="1" t="s">
        <v>631</v>
      </c>
      <c r="B1193" s="1" t="s">
        <v>629</v>
      </c>
      <c r="C1193" s="1" t="s">
        <v>633</v>
      </c>
      <c r="D1193" s="1" t="s">
        <v>848</v>
      </c>
      <c r="E1193" s="1" t="s">
        <v>40</v>
      </c>
      <c r="F1193" s="2" t="s">
        <v>7</v>
      </c>
      <c r="G1193" s="2">
        <f>VLOOKUP(Tabla1[[#This Row],[NOMBRE DE SERIE]],CCD!$A$3:$D$181,2,0)</f>
        <v>15</v>
      </c>
      <c r="H1193" s="1" t="s">
        <v>2243</v>
      </c>
      <c r="I1193" s="2">
        <v>1</v>
      </c>
      <c r="J1193" s="2">
        <v>0</v>
      </c>
      <c r="K1193" s="2">
        <v>0</v>
      </c>
      <c r="L1193" s="2">
        <f>VLOOKUP(Tabla1[[#This Row],[NoMBRE DE SuBSERIE]],CCD!$C$3:$D$181,2,0)</f>
        <v>15</v>
      </c>
      <c r="M1193" s="1" t="s">
        <v>682</v>
      </c>
      <c r="N1193" s="2" t="s">
        <v>7</v>
      </c>
      <c r="O1193" s="2" t="s">
        <v>7</v>
      </c>
      <c r="P1193" s="2" t="s">
        <v>7</v>
      </c>
      <c r="Q1193" s="1" t="s">
        <v>927</v>
      </c>
      <c r="R1193" s="2" t="s">
        <v>233</v>
      </c>
      <c r="S1193" s="2" t="s">
        <v>8</v>
      </c>
      <c r="T1193" s="2" t="s">
        <v>634</v>
      </c>
      <c r="U1193" s="2" t="s">
        <v>7</v>
      </c>
      <c r="V1193" s="2" t="s">
        <v>7</v>
      </c>
      <c r="W1193" s="2" t="s">
        <v>8</v>
      </c>
      <c r="X1193" s="2">
        <v>0</v>
      </c>
      <c r="Y1193" s="1" t="s">
        <v>1596</v>
      </c>
      <c r="Z1193" s="1">
        <v>0</v>
      </c>
      <c r="AA1193" s="1" t="s">
        <v>2</v>
      </c>
      <c r="AB1193" s="1" t="s">
        <v>1</v>
      </c>
      <c r="AC1193" s="3">
        <v>46106</v>
      </c>
      <c r="AD1193" s="2" t="s">
        <v>7</v>
      </c>
      <c r="AE1193" s="1" t="s">
        <v>841</v>
      </c>
    </row>
    <row r="1194" spans="1:31" ht="39.65" customHeight="1">
      <c r="A1194" s="1" t="s">
        <v>631</v>
      </c>
      <c r="B1194" s="1" t="s">
        <v>629</v>
      </c>
      <c r="C1194" s="1" t="s">
        <v>633</v>
      </c>
      <c r="D1194" s="1" t="s">
        <v>848</v>
      </c>
      <c r="E1194" s="1" t="s">
        <v>40</v>
      </c>
      <c r="F1194" s="2" t="s">
        <v>7</v>
      </c>
      <c r="G1194" s="2">
        <f>VLOOKUP(Tabla1[[#This Row],[NOMBRE DE SERIE]],CCD!$A$3:$D$181,2,0)</f>
        <v>15</v>
      </c>
      <c r="H1194" s="1" t="s">
        <v>2243</v>
      </c>
      <c r="I1194" s="2">
        <v>1</v>
      </c>
      <c r="J1194" s="2">
        <v>0</v>
      </c>
      <c r="K1194" s="2">
        <v>0</v>
      </c>
      <c r="L1194" s="2">
        <f>VLOOKUP(Tabla1[[#This Row],[NoMBRE DE SuBSERIE]],CCD!$C$3:$D$181,2,0)</f>
        <v>15</v>
      </c>
      <c r="M1194" s="1" t="s">
        <v>682</v>
      </c>
      <c r="N1194" s="2" t="s">
        <v>7</v>
      </c>
      <c r="O1194" s="2" t="s">
        <v>7</v>
      </c>
      <c r="P1194" s="2" t="s">
        <v>7</v>
      </c>
      <c r="Q1194" s="1" t="s">
        <v>2116</v>
      </c>
      <c r="R1194" s="2" t="s">
        <v>233</v>
      </c>
      <c r="S1194" s="2" t="s">
        <v>8</v>
      </c>
      <c r="T1194" s="2" t="s">
        <v>634</v>
      </c>
      <c r="U1194" s="2" t="s">
        <v>7</v>
      </c>
      <c r="V1194" s="2" t="s">
        <v>7</v>
      </c>
      <c r="W1194" s="2" t="s">
        <v>8</v>
      </c>
      <c r="X1194" s="2">
        <v>0</v>
      </c>
      <c r="Y1194" s="1" t="s">
        <v>1597</v>
      </c>
      <c r="Z1194" s="1">
        <v>0</v>
      </c>
      <c r="AA1194" s="1" t="s">
        <v>2</v>
      </c>
      <c r="AB1194" s="1" t="s">
        <v>1</v>
      </c>
      <c r="AC1194" s="3">
        <v>46106</v>
      </c>
      <c r="AD1194" s="2" t="s">
        <v>7</v>
      </c>
      <c r="AE1194" s="1" t="s">
        <v>841</v>
      </c>
    </row>
    <row r="1195" spans="1:31" ht="39.65" customHeight="1">
      <c r="A1195" s="1" t="s">
        <v>631</v>
      </c>
      <c r="B1195" s="1" t="s">
        <v>629</v>
      </c>
      <c r="C1195" s="1" t="s">
        <v>633</v>
      </c>
      <c r="D1195" s="1" t="s">
        <v>848</v>
      </c>
      <c r="E1195" s="1" t="s">
        <v>40</v>
      </c>
      <c r="F1195" s="2" t="s">
        <v>7</v>
      </c>
      <c r="G1195" s="2">
        <f>VLOOKUP(Tabla1[[#This Row],[NOMBRE DE SERIE]],CCD!$A$3:$D$181,2,0)</f>
        <v>15</v>
      </c>
      <c r="H1195" s="1" t="s">
        <v>2243</v>
      </c>
      <c r="I1195" s="2">
        <v>1</v>
      </c>
      <c r="J1195" s="2">
        <v>0</v>
      </c>
      <c r="K1195" s="2">
        <v>0</v>
      </c>
      <c r="L1195" s="2">
        <f>VLOOKUP(Tabla1[[#This Row],[NoMBRE DE SuBSERIE]],CCD!$C$3:$D$181,2,0)</f>
        <v>15</v>
      </c>
      <c r="M1195" s="1" t="s">
        <v>682</v>
      </c>
      <c r="N1195" s="2" t="s">
        <v>7</v>
      </c>
      <c r="O1195" s="2" t="s">
        <v>7</v>
      </c>
      <c r="P1195" s="2" t="s">
        <v>7</v>
      </c>
      <c r="Q1195" s="1" t="s">
        <v>59</v>
      </c>
      <c r="R1195" s="2" t="s">
        <v>8</v>
      </c>
      <c r="S1195" s="2" t="s">
        <v>8</v>
      </c>
      <c r="T1195" s="2" t="s">
        <v>634</v>
      </c>
      <c r="U1195" s="2" t="s">
        <v>7</v>
      </c>
      <c r="V1195" s="2" t="s">
        <v>7</v>
      </c>
      <c r="W1195" s="2" t="s">
        <v>8</v>
      </c>
      <c r="X1195" s="2">
        <v>0</v>
      </c>
      <c r="Y1195" s="1" t="s">
        <v>1598</v>
      </c>
      <c r="Z1195" s="1">
        <v>0</v>
      </c>
      <c r="AA1195" s="1" t="s">
        <v>2</v>
      </c>
      <c r="AB1195" s="1" t="s">
        <v>1</v>
      </c>
      <c r="AC1195" s="3">
        <v>46106</v>
      </c>
      <c r="AD1195" s="2" t="s">
        <v>7</v>
      </c>
      <c r="AE1195" s="1" t="s">
        <v>841</v>
      </c>
    </row>
    <row r="1196" spans="1:31" ht="39.65" customHeight="1">
      <c r="A1196" s="1" t="s">
        <v>631</v>
      </c>
      <c r="B1196" s="1" t="s">
        <v>629</v>
      </c>
      <c r="C1196" s="1" t="s">
        <v>633</v>
      </c>
      <c r="D1196" s="1" t="s">
        <v>848</v>
      </c>
      <c r="E1196" s="1" t="s">
        <v>40</v>
      </c>
      <c r="F1196" s="2" t="s">
        <v>7</v>
      </c>
      <c r="G1196" s="2">
        <f>VLOOKUP(Tabla1[[#This Row],[NOMBRE DE SERIE]],CCD!$A$3:$D$181,2,0)</f>
        <v>15</v>
      </c>
      <c r="H1196" s="1" t="s">
        <v>2243</v>
      </c>
      <c r="I1196" s="2">
        <v>1</v>
      </c>
      <c r="J1196" s="2">
        <v>0</v>
      </c>
      <c r="K1196" s="2">
        <v>0</v>
      </c>
      <c r="L1196" s="2">
        <f>VLOOKUP(Tabla1[[#This Row],[NoMBRE DE SuBSERIE]],CCD!$C$3:$D$181,2,0)</f>
        <v>15</v>
      </c>
      <c r="M1196" s="1" t="s">
        <v>682</v>
      </c>
      <c r="N1196" s="2" t="s">
        <v>7</v>
      </c>
      <c r="O1196" s="2" t="s">
        <v>7</v>
      </c>
      <c r="P1196" s="2" t="s">
        <v>7</v>
      </c>
      <c r="Q1196" s="1" t="s">
        <v>919</v>
      </c>
      <c r="R1196" s="2" t="s">
        <v>233</v>
      </c>
      <c r="S1196" s="2" t="s">
        <v>8</v>
      </c>
      <c r="T1196" s="2" t="s">
        <v>634</v>
      </c>
      <c r="U1196" s="2" t="s">
        <v>7</v>
      </c>
      <c r="V1196" s="2" t="s">
        <v>7</v>
      </c>
      <c r="W1196" s="2" t="s">
        <v>8</v>
      </c>
      <c r="X1196" s="2">
        <v>0</v>
      </c>
      <c r="Y1196" s="1" t="s">
        <v>1599</v>
      </c>
      <c r="Z1196" s="1">
        <v>0</v>
      </c>
      <c r="AA1196" s="1" t="s">
        <v>2</v>
      </c>
      <c r="AB1196" s="1" t="s">
        <v>1</v>
      </c>
      <c r="AC1196" s="3">
        <v>46106</v>
      </c>
      <c r="AD1196" s="2" t="s">
        <v>7</v>
      </c>
      <c r="AE1196" s="1" t="s">
        <v>841</v>
      </c>
    </row>
    <row r="1197" spans="1:31" ht="39.65" customHeight="1">
      <c r="A1197" s="1" t="s">
        <v>631</v>
      </c>
      <c r="B1197" s="1" t="s">
        <v>629</v>
      </c>
      <c r="C1197" s="1" t="s">
        <v>633</v>
      </c>
      <c r="D1197" s="1" t="s">
        <v>848</v>
      </c>
      <c r="E1197" s="1" t="s">
        <v>40</v>
      </c>
      <c r="F1197" s="2" t="s">
        <v>7</v>
      </c>
      <c r="G1197" s="2">
        <f>VLOOKUP(Tabla1[[#This Row],[NOMBRE DE SERIE]],CCD!$A$3:$D$181,2,0)</f>
        <v>15</v>
      </c>
      <c r="H1197" s="1" t="s">
        <v>2243</v>
      </c>
      <c r="I1197" s="2">
        <v>1</v>
      </c>
      <c r="J1197" s="2">
        <v>0</v>
      </c>
      <c r="K1197" s="2">
        <v>0</v>
      </c>
      <c r="L1197" s="2">
        <f>VLOOKUP(Tabla1[[#This Row],[NoMBRE DE SuBSERIE]],CCD!$C$3:$D$181,2,0)</f>
        <v>15</v>
      </c>
      <c r="M1197" s="1" t="s">
        <v>682</v>
      </c>
      <c r="N1197" s="2" t="s">
        <v>7</v>
      </c>
      <c r="O1197" s="2" t="s">
        <v>7</v>
      </c>
      <c r="P1197" s="2" t="s">
        <v>7</v>
      </c>
      <c r="Q1197" s="1" t="s">
        <v>2080</v>
      </c>
      <c r="R1197" s="2" t="s">
        <v>8</v>
      </c>
      <c r="S1197" s="2" t="s">
        <v>8</v>
      </c>
      <c r="T1197" s="2" t="s">
        <v>634</v>
      </c>
      <c r="U1197" s="2" t="s">
        <v>7</v>
      </c>
      <c r="V1197" s="2" t="s">
        <v>7</v>
      </c>
      <c r="W1197" s="2" t="s">
        <v>8</v>
      </c>
      <c r="X1197" s="2">
        <v>0</v>
      </c>
      <c r="Y1197" s="1" t="s">
        <v>1600</v>
      </c>
      <c r="Z1197" s="1">
        <v>0</v>
      </c>
      <c r="AA1197" s="1" t="s">
        <v>2</v>
      </c>
      <c r="AB1197" s="1" t="s">
        <v>1</v>
      </c>
      <c r="AC1197" s="3">
        <v>46106</v>
      </c>
      <c r="AD1197" s="2" t="s">
        <v>7</v>
      </c>
      <c r="AE1197" s="1" t="s">
        <v>841</v>
      </c>
    </row>
    <row r="1198" spans="1:31" ht="39.65" customHeight="1">
      <c r="A1198" s="1" t="s">
        <v>631</v>
      </c>
      <c r="B1198" s="1" t="s">
        <v>629</v>
      </c>
      <c r="C1198" s="1" t="s">
        <v>633</v>
      </c>
      <c r="D1198" s="1" t="s">
        <v>848</v>
      </c>
      <c r="E1198" s="1" t="s">
        <v>40</v>
      </c>
      <c r="F1198" s="2" t="s">
        <v>7</v>
      </c>
      <c r="G1198" s="2">
        <f>VLOOKUP(Tabla1[[#This Row],[NOMBRE DE SERIE]],CCD!$A$3:$D$181,2,0)</f>
        <v>15</v>
      </c>
      <c r="H1198" s="1" t="s">
        <v>2243</v>
      </c>
      <c r="I1198" s="2">
        <v>1</v>
      </c>
      <c r="J1198" s="2">
        <v>0</v>
      </c>
      <c r="K1198" s="2">
        <v>0</v>
      </c>
      <c r="L1198" s="2">
        <f>VLOOKUP(Tabla1[[#This Row],[NoMBRE DE SuBSERIE]],CCD!$C$3:$D$181,2,0)</f>
        <v>15</v>
      </c>
      <c r="M1198" s="1" t="s">
        <v>682</v>
      </c>
      <c r="N1198" s="2" t="s">
        <v>7</v>
      </c>
      <c r="O1198" s="2" t="s">
        <v>7</v>
      </c>
      <c r="P1198" s="2" t="s">
        <v>7</v>
      </c>
      <c r="Q1198" s="1" t="s">
        <v>2094</v>
      </c>
      <c r="R1198" s="2" t="s">
        <v>233</v>
      </c>
      <c r="S1198" s="2" t="s">
        <v>8</v>
      </c>
      <c r="T1198" s="2" t="s">
        <v>634</v>
      </c>
      <c r="U1198" s="2" t="s">
        <v>7</v>
      </c>
      <c r="V1198" s="2" t="s">
        <v>7</v>
      </c>
      <c r="W1198" s="2" t="s">
        <v>8</v>
      </c>
      <c r="X1198" s="2">
        <v>0</v>
      </c>
      <c r="Y1198" s="1" t="s">
        <v>1601</v>
      </c>
      <c r="Z1198" s="1">
        <v>0</v>
      </c>
      <c r="AA1198" s="1" t="s">
        <v>2</v>
      </c>
      <c r="AB1198" s="1" t="s">
        <v>1</v>
      </c>
      <c r="AC1198" s="3">
        <v>46106</v>
      </c>
      <c r="AD1198" s="2" t="s">
        <v>7</v>
      </c>
      <c r="AE1198" s="1" t="s">
        <v>841</v>
      </c>
    </row>
    <row r="1199" spans="1:31" ht="39.65" customHeight="1">
      <c r="A1199" s="1" t="s">
        <v>631</v>
      </c>
      <c r="B1199" s="1" t="s">
        <v>629</v>
      </c>
      <c r="C1199" s="1" t="s">
        <v>633</v>
      </c>
      <c r="D1199" s="1" t="s">
        <v>848</v>
      </c>
      <c r="E1199" s="1" t="s">
        <v>40</v>
      </c>
      <c r="F1199" s="2" t="s">
        <v>7</v>
      </c>
      <c r="G1199" s="2">
        <f>VLOOKUP(Tabla1[[#This Row],[NOMBRE DE SERIE]],CCD!$A$3:$D$181,2,0)</f>
        <v>15</v>
      </c>
      <c r="H1199" s="1" t="s">
        <v>2243</v>
      </c>
      <c r="I1199" s="2">
        <v>1</v>
      </c>
      <c r="J1199" s="2">
        <v>0</v>
      </c>
      <c r="K1199" s="2">
        <v>0</v>
      </c>
      <c r="L1199" s="2">
        <f>VLOOKUP(Tabla1[[#This Row],[NoMBRE DE SuBSERIE]],CCD!$C$3:$D$181,2,0)</f>
        <v>15</v>
      </c>
      <c r="M1199" s="1" t="s">
        <v>682</v>
      </c>
      <c r="N1199" s="2" t="s">
        <v>7</v>
      </c>
      <c r="O1199" s="2" t="s">
        <v>7</v>
      </c>
      <c r="P1199" s="2" t="s">
        <v>7</v>
      </c>
      <c r="Q1199" s="1" t="s">
        <v>920</v>
      </c>
      <c r="R1199" s="2" t="s">
        <v>8</v>
      </c>
      <c r="S1199" s="2" t="s">
        <v>8</v>
      </c>
      <c r="T1199" s="2" t="s">
        <v>634</v>
      </c>
      <c r="U1199" s="2" t="s">
        <v>7</v>
      </c>
      <c r="V1199" s="2" t="s">
        <v>7</v>
      </c>
      <c r="W1199" s="2" t="s">
        <v>8</v>
      </c>
      <c r="X1199" s="2">
        <v>0</v>
      </c>
      <c r="Y1199" s="1" t="s">
        <v>1602</v>
      </c>
      <c r="Z1199" s="1">
        <v>0</v>
      </c>
      <c r="AA1199" s="1" t="s">
        <v>2</v>
      </c>
      <c r="AB1199" s="1" t="s">
        <v>1</v>
      </c>
      <c r="AC1199" s="3">
        <v>46106</v>
      </c>
      <c r="AD1199" s="2" t="s">
        <v>7</v>
      </c>
      <c r="AE1199" s="1" t="s">
        <v>841</v>
      </c>
    </row>
    <row r="1200" spans="1:31" ht="39.65" customHeight="1">
      <c r="A1200" s="1" t="s">
        <v>631</v>
      </c>
      <c r="B1200" s="1" t="s">
        <v>629</v>
      </c>
      <c r="C1200" s="1" t="s">
        <v>633</v>
      </c>
      <c r="D1200" s="1" t="s">
        <v>848</v>
      </c>
      <c r="E1200" s="1" t="s">
        <v>40</v>
      </c>
      <c r="F1200" s="2" t="s">
        <v>7</v>
      </c>
      <c r="G1200" s="2">
        <f>VLOOKUP(Tabla1[[#This Row],[NOMBRE DE SERIE]],CCD!$A$3:$D$181,2,0)</f>
        <v>15</v>
      </c>
      <c r="H1200" s="1" t="s">
        <v>2243</v>
      </c>
      <c r="I1200" s="2">
        <v>1</v>
      </c>
      <c r="J1200" s="2">
        <v>0</v>
      </c>
      <c r="K1200" s="2">
        <v>0</v>
      </c>
      <c r="L1200" s="2">
        <f>VLOOKUP(Tabla1[[#This Row],[NoMBRE DE SuBSERIE]],CCD!$C$3:$D$181,2,0)</f>
        <v>15</v>
      </c>
      <c r="M1200" s="1" t="s">
        <v>682</v>
      </c>
      <c r="N1200" s="2" t="s">
        <v>7</v>
      </c>
      <c r="O1200" s="2" t="s">
        <v>7</v>
      </c>
      <c r="P1200" s="2" t="s">
        <v>7</v>
      </c>
      <c r="Q1200" s="1" t="s">
        <v>637</v>
      </c>
      <c r="R1200" s="2" t="s">
        <v>233</v>
      </c>
      <c r="S1200" s="2" t="s">
        <v>8</v>
      </c>
      <c r="T1200" s="2" t="s">
        <v>634</v>
      </c>
      <c r="U1200" s="2" t="s">
        <v>7</v>
      </c>
      <c r="V1200" s="2" t="s">
        <v>7</v>
      </c>
      <c r="W1200" s="2" t="s">
        <v>8</v>
      </c>
      <c r="X1200" s="2">
        <v>0</v>
      </c>
      <c r="Y1200" s="1" t="s">
        <v>1603</v>
      </c>
      <c r="Z1200" s="1">
        <v>0</v>
      </c>
      <c r="AA1200" s="1" t="s">
        <v>2</v>
      </c>
      <c r="AB1200" s="1" t="s">
        <v>1</v>
      </c>
      <c r="AC1200" s="3">
        <v>46106</v>
      </c>
      <c r="AD1200" s="2" t="s">
        <v>7</v>
      </c>
      <c r="AE1200" s="1" t="s">
        <v>841</v>
      </c>
    </row>
    <row r="1201" spans="1:31" ht="39.65" customHeight="1">
      <c r="A1201" s="1" t="s">
        <v>631</v>
      </c>
      <c r="B1201" s="1" t="s">
        <v>629</v>
      </c>
      <c r="C1201" s="1" t="s">
        <v>633</v>
      </c>
      <c r="D1201" s="1" t="s">
        <v>848</v>
      </c>
      <c r="E1201" s="1" t="s">
        <v>40</v>
      </c>
      <c r="F1201" s="2" t="s">
        <v>7</v>
      </c>
      <c r="G1201" s="2">
        <f>VLOOKUP(Tabla1[[#This Row],[NOMBRE DE SERIE]],CCD!$A$3:$D$181,2,0)</f>
        <v>15</v>
      </c>
      <c r="H1201" s="1" t="s">
        <v>2243</v>
      </c>
      <c r="I1201" s="2">
        <v>1</v>
      </c>
      <c r="J1201" s="2">
        <v>0</v>
      </c>
      <c r="K1201" s="2">
        <v>0</v>
      </c>
      <c r="L1201" s="2">
        <f>VLOOKUP(Tabla1[[#This Row],[NoMBRE DE SuBSERIE]],CCD!$C$3:$D$181,2,0)</f>
        <v>15</v>
      </c>
      <c r="M1201" s="1" t="s">
        <v>682</v>
      </c>
      <c r="N1201" s="2" t="s">
        <v>7</v>
      </c>
      <c r="O1201" s="2" t="s">
        <v>7</v>
      </c>
      <c r="P1201" s="2" t="s">
        <v>7</v>
      </c>
      <c r="Q1201" s="1" t="s">
        <v>921</v>
      </c>
      <c r="R1201" s="2" t="s">
        <v>8</v>
      </c>
      <c r="S1201" s="2" t="s">
        <v>8</v>
      </c>
      <c r="T1201" s="2" t="s">
        <v>634</v>
      </c>
      <c r="U1201" s="2" t="s">
        <v>7</v>
      </c>
      <c r="V1201" s="2" t="s">
        <v>7</v>
      </c>
      <c r="W1201" s="2" t="s">
        <v>8</v>
      </c>
      <c r="X1201" s="2">
        <v>0</v>
      </c>
      <c r="Y1201" s="1" t="s">
        <v>1604</v>
      </c>
      <c r="Z1201" s="1">
        <v>0</v>
      </c>
      <c r="AA1201" s="1" t="s">
        <v>2</v>
      </c>
      <c r="AB1201" s="1" t="s">
        <v>1</v>
      </c>
      <c r="AC1201" s="3">
        <v>46106</v>
      </c>
      <c r="AD1201" s="2" t="s">
        <v>7</v>
      </c>
      <c r="AE1201" s="1" t="s">
        <v>841</v>
      </c>
    </row>
    <row r="1202" spans="1:31" ht="39.65" customHeight="1">
      <c r="A1202" s="1" t="s">
        <v>631</v>
      </c>
      <c r="B1202" s="1" t="s">
        <v>629</v>
      </c>
      <c r="C1202" s="1" t="s">
        <v>633</v>
      </c>
      <c r="D1202" s="1" t="s">
        <v>848</v>
      </c>
      <c r="E1202" s="1" t="s">
        <v>40</v>
      </c>
      <c r="F1202" s="2" t="s">
        <v>7</v>
      </c>
      <c r="G1202" s="2">
        <f>VLOOKUP(Tabla1[[#This Row],[NOMBRE DE SERIE]],CCD!$A$3:$D$181,2,0)</f>
        <v>15</v>
      </c>
      <c r="H1202" s="1" t="s">
        <v>2243</v>
      </c>
      <c r="I1202" s="2">
        <v>1</v>
      </c>
      <c r="J1202" s="2">
        <v>0</v>
      </c>
      <c r="K1202" s="2">
        <v>0</v>
      </c>
      <c r="L1202" s="2">
        <f>VLOOKUP(Tabla1[[#This Row],[NoMBRE DE SuBSERIE]],CCD!$C$3:$D$181,2,0)</f>
        <v>15</v>
      </c>
      <c r="M1202" s="1" t="s">
        <v>682</v>
      </c>
      <c r="N1202" s="2" t="s">
        <v>7</v>
      </c>
      <c r="O1202" s="2" t="s">
        <v>7</v>
      </c>
      <c r="P1202" s="2" t="s">
        <v>7</v>
      </c>
      <c r="Q1202" s="1" t="s">
        <v>861</v>
      </c>
      <c r="R1202" s="2" t="s">
        <v>8</v>
      </c>
      <c r="S1202" s="2" t="s">
        <v>8</v>
      </c>
      <c r="T1202" s="2" t="s">
        <v>634</v>
      </c>
      <c r="U1202" s="2" t="s">
        <v>7</v>
      </c>
      <c r="V1202" s="2" t="s">
        <v>7</v>
      </c>
      <c r="W1202" s="2" t="s">
        <v>8</v>
      </c>
      <c r="X1202" s="2">
        <v>0</v>
      </c>
      <c r="Y1202" s="1" t="s">
        <v>1605</v>
      </c>
      <c r="Z1202" s="1">
        <v>0</v>
      </c>
      <c r="AA1202" s="1" t="s">
        <v>2</v>
      </c>
      <c r="AB1202" s="1" t="s">
        <v>1</v>
      </c>
      <c r="AC1202" s="3">
        <v>46106</v>
      </c>
      <c r="AD1202" s="2" t="s">
        <v>7</v>
      </c>
      <c r="AE1202" s="1" t="s">
        <v>841</v>
      </c>
    </row>
    <row r="1203" spans="1:31" ht="39.65" customHeight="1">
      <c r="A1203" s="1" t="s">
        <v>631</v>
      </c>
      <c r="B1203" s="1" t="s">
        <v>629</v>
      </c>
      <c r="C1203" s="1" t="s">
        <v>633</v>
      </c>
      <c r="D1203" s="1" t="s">
        <v>848</v>
      </c>
      <c r="E1203" s="1" t="s">
        <v>40</v>
      </c>
      <c r="F1203" s="2" t="s">
        <v>7</v>
      </c>
      <c r="G1203" s="2">
        <f>VLOOKUP(Tabla1[[#This Row],[NOMBRE DE SERIE]],CCD!$A$3:$D$181,2,0)</f>
        <v>15</v>
      </c>
      <c r="H1203" s="1" t="s">
        <v>2243</v>
      </c>
      <c r="I1203" s="2">
        <v>1</v>
      </c>
      <c r="J1203" s="2">
        <v>0</v>
      </c>
      <c r="K1203" s="2">
        <v>0</v>
      </c>
      <c r="L1203" s="2">
        <f>VLOOKUP(Tabla1[[#This Row],[NoMBRE DE SuBSERIE]],CCD!$C$3:$D$181,2,0)</f>
        <v>15</v>
      </c>
      <c r="M1203" s="1" t="s">
        <v>682</v>
      </c>
      <c r="N1203" s="2" t="s">
        <v>7</v>
      </c>
      <c r="O1203" s="2" t="s">
        <v>7</v>
      </c>
      <c r="P1203" s="2" t="s">
        <v>7</v>
      </c>
      <c r="Q1203" s="1" t="s">
        <v>2097</v>
      </c>
      <c r="R1203" s="2" t="s">
        <v>233</v>
      </c>
      <c r="S1203" s="2" t="s">
        <v>8</v>
      </c>
      <c r="T1203" s="2" t="s">
        <v>634</v>
      </c>
      <c r="U1203" s="2" t="s">
        <v>7</v>
      </c>
      <c r="V1203" s="2" t="s">
        <v>7</v>
      </c>
      <c r="W1203" s="2" t="s">
        <v>8</v>
      </c>
      <c r="X1203" s="2">
        <v>0</v>
      </c>
      <c r="Y1203" s="1" t="s">
        <v>1606</v>
      </c>
      <c r="Z1203" s="1">
        <v>0</v>
      </c>
      <c r="AA1203" s="1" t="s">
        <v>2</v>
      </c>
      <c r="AB1203" s="1" t="s">
        <v>1</v>
      </c>
      <c r="AC1203" s="3">
        <v>46106</v>
      </c>
      <c r="AD1203" s="2" t="s">
        <v>7</v>
      </c>
      <c r="AE1203" s="1" t="s">
        <v>841</v>
      </c>
    </row>
    <row r="1204" spans="1:31" ht="39.65" customHeight="1">
      <c r="A1204" s="1" t="s">
        <v>631</v>
      </c>
      <c r="B1204" s="1" t="s">
        <v>629</v>
      </c>
      <c r="C1204" s="1" t="s">
        <v>633</v>
      </c>
      <c r="D1204" s="1" t="s">
        <v>848</v>
      </c>
      <c r="E1204" s="1" t="s">
        <v>40</v>
      </c>
      <c r="F1204" s="2" t="s">
        <v>7</v>
      </c>
      <c r="G1204" s="2">
        <f>VLOOKUP(Tabla1[[#This Row],[NOMBRE DE SERIE]],CCD!$A$3:$D$181,2,0)</f>
        <v>15</v>
      </c>
      <c r="H1204" s="1" t="s">
        <v>2243</v>
      </c>
      <c r="I1204" s="2">
        <v>1</v>
      </c>
      <c r="J1204" s="2">
        <v>0</v>
      </c>
      <c r="K1204" s="2">
        <v>0</v>
      </c>
      <c r="L1204" s="2">
        <f>VLOOKUP(Tabla1[[#This Row],[NoMBRE DE SuBSERIE]],CCD!$C$3:$D$181,2,0)</f>
        <v>15</v>
      </c>
      <c r="M1204" s="1" t="s">
        <v>682</v>
      </c>
      <c r="N1204" s="2" t="s">
        <v>7</v>
      </c>
      <c r="O1204" s="2" t="s">
        <v>7</v>
      </c>
      <c r="P1204" s="2" t="s">
        <v>7</v>
      </c>
      <c r="Q1204" s="1" t="s">
        <v>907</v>
      </c>
      <c r="R1204" s="2" t="s">
        <v>8</v>
      </c>
      <c r="S1204" s="2" t="s">
        <v>8</v>
      </c>
      <c r="T1204" s="2" t="s">
        <v>634</v>
      </c>
      <c r="U1204" s="2" t="s">
        <v>7</v>
      </c>
      <c r="V1204" s="2" t="s">
        <v>7</v>
      </c>
      <c r="W1204" s="2" t="s">
        <v>8</v>
      </c>
      <c r="X1204" s="2">
        <v>0</v>
      </c>
      <c r="Y1204" s="1" t="s">
        <v>1607</v>
      </c>
      <c r="Z1204" s="1">
        <v>0</v>
      </c>
      <c r="AA1204" s="1" t="s">
        <v>2</v>
      </c>
      <c r="AB1204" s="1" t="s">
        <v>1</v>
      </c>
      <c r="AC1204" s="3">
        <v>46106</v>
      </c>
      <c r="AD1204" s="2" t="s">
        <v>7</v>
      </c>
      <c r="AE1204" s="1" t="s">
        <v>841</v>
      </c>
    </row>
    <row r="1205" spans="1:31" ht="39.65" customHeight="1">
      <c r="A1205" s="1" t="s">
        <v>631</v>
      </c>
      <c r="B1205" s="1" t="s">
        <v>629</v>
      </c>
      <c r="C1205" s="1" t="s">
        <v>633</v>
      </c>
      <c r="D1205" s="1" t="s">
        <v>848</v>
      </c>
      <c r="E1205" s="1" t="s">
        <v>40</v>
      </c>
      <c r="F1205" s="2" t="s">
        <v>7</v>
      </c>
      <c r="G1205" s="2">
        <f>VLOOKUP(Tabla1[[#This Row],[NOMBRE DE SERIE]],CCD!$A$3:$D$181,2,0)</f>
        <v>15</v>
      </c>
      <c r="H1205" s="1" t="s">
        <v>2243</v>
      </c>
      <c r="I1205" s="2">
        <v>1</v>
      </c>
      <c r="J1205" s="2">
        <v>0</v>
      </c>
      <c r="K1205" s="2">
        <v>0</v>
      </c>
      <c r="L1205" s="2">
        <f>VLOOKUP(Tabla1[[#This Row],[NoMBRE DE SuBSERIE]],CCD!$C$3:$D$181,2,0)</f>
        <v>15</v>
      </c>
      <c r="M1205" s="1" t="s">
        <v>682</v>
      </c>
      <c r="N1205" s="2" t="s">
        <v>7</v>
      </c>
      <c r="O1205" s="2" t="s">
        <v>7</v>
      </c>
      <c r="P1205" s="2" t="s">
        <v>7</v>
      </c>
      <c r="Q1205" s="1" t="s">
        <v>660</v>
      </c>
      <c r="R1205" s="2" t="s">
        <v>233</v>
      </c>
      <c r="S1205" s="2" t="s">
        <v>8</v>
      </c>
      <c r="T1205" s="2" t="s">
        <v>634</v>
      </c>
      <c r="U1205" s="2" t="s">
        <v>7</v>
      </c>
      <c r="V1205" s="2" t="s">
        <v>7</v>
      </c>
      <c r="W1205" s="2" t="s">
        <v>8</v>
      </c>
      <c r="X1205" s="2">
        <v>0</v>
      </c>
      <c r="Y1205" s="1" t="s">
        <v>1608</v>
      </c>
      <c r="Z1205" s="1">
        <v>0</v>
      </c>
      <c r="AA1205" s="1" t="s">
        <v>2</v>
      </c>
      <c r="AB1205" s="1" t="s">
        <v>1</v>
      </c>
      <c r="AC1205" s="3">
        <v>46106</v>
      </c>
      <c r="AD1205" s="2" t="s">
        <v>7</v>
      </c>
      <c r="AE1205" s="1" t="s">
        <v>841</v>
      </c>
    </row>
    <row r="1206" spans="1:31" ht="39.65" customHeight="1">
      <c r="A1206" s="1" t="s">
        <v>631</v>
      </c>
      <c r="B1206" s="1" t="s">
        <v>629</v>
      </c>
      <c r="C1206" s="1" t="s">
        <v>633</v>
      </c>
      <c r="D1206" s="1" t="s">
        <v>848</v>
      </c>
      <c r="E1206" s="1" t="s">
        <v>40</v>
      </c>
      <c r="F1206" s="2" t="s">
        <v>7</v>
      </c>
      <c r="G1206" s="2">
        <f>VLOOKUP(Tabla1[[#This Row],[NOMBRE DE SERIE]],CCD!$A$3:$D$181,2,0)</f>
        <v>15</v>
      </c>
      <c r="H1206" s="1" t="s">
        <v>2243</v>
      </c>
      <c r="I1206" s="2">
        <v>1</v>
      </c>
      <c r="J1206" s="2">
        <v>0</v>
      </c>
      <c r="K1206" s="2">
        <v>0</v>
      </c>
      <c r="L1206" s="2">
        <f>VLOOKUP(Tabla1[[#This Row],[NoMBRE DE SuBSERIE]],CCD!$C$3:$D$181,2,0)</f>
        <v>15</v>
      </c>
      <c r="M1206" s="1" t="s">
        <v>682</v>
      </c>
      <c r="N1206" s="2" t="s">
        <v>7</v>
      </c>
      <c r="O1206" s="2" t="s">
        <v>7</v>
      </c>
      <c r="P1206" s="2" t="s">
        <v>7</v>
      </c>
      <c r="Q1206" s="1" t="s">
        <v>853</v>
      </c>
      <c r="R1206" s="2" t="s">
        <v>244</v>
      </c>
      <c r="S1206" s="2" t="s">
        <v>8</v>
      </c>
      <c r="T1206" s="2" t="s">
        <v>634</v>
      </c>
      <c r="U1206" s="2" t="s">
        <v>7</v>
      </c>
      <c r="V1206" s="2" t="s">
        <v>7</v>
      </c>
      <c r="W1206" s="2" t="s">
        <v>8</v>
      </c>
      <c r="X1206" s="2">
        <v>0</v>
      </c>
      <c r="Y1206" s="1" t="s">
        <v>1609</v>
      </c>
      <c r="Z1206" s="1">
        <v>0</v>
      </c>
      <c r="AA1206" s="1" t="s">
        <v>2</v>
      </c>
      <c r="AB1206" s="1" t="s">
        <v>1</v>
      </c>
      <c r="AC1206" s="3">
        <v>46106</v>
      </c>
      <c r="AD1206" s="2" t="s">
        <v>7</v>
      </c>
      <c r="AE1206" s="1" t="s">
        <v>841</v>
      </c>
    </row>
    <row r="1207" spans="1:31" ht="39.65" customHeight="1">
      <c r="A1207" s="1" t="s">
        <v>631</v>
      </c>
      <c r="B1207" s="1" t="s">
        <v>629</v>
      </c>
      <c r="C1207" s="1" t="s">
        <v>633</v>
      </c>
      <c r="D1207" s="1" t="s">
        <v>848</v>
      </c>
      <c r="E1207" s="1" t="s">
        <v>40</v>
      </c>
      <c r="F1207" s="2" t="s">
        <v>7</v>
      </c>
      <c r="G1207" s="2">
        <f>VLOOKUP(Tabla1[[#This Row],[NOMBRE DE SERIE]],CCD!$A$3:$D$181,2,0)</f>
        <v>15</v>
      </c>
      <c r="H1207" s="1" t="s">
        <v>2243</v>
      </c>
      <c r="I1207" s="2">
        <v>1</v>
      </c>
      <c r="J1207" s="2">
        <v>0</v>
      </c>
      <c r="K1207" s="2">
        <v>0</v>
      </c>
      <c r="L1207" s="2">
        <f>VLOOKUP(Tabla1[[#This Row],[NoMBRE DE SuBSERIE]],CCD!$C$3:$D$181,2,0)</f>
        <v>15</v>
      </c>
      <c r="M1207" s="1" t="s">
        <v>682</v>
      </c>
      <c r="N1207" s="2" t="s">
        <v>7</v>
      </c>
      <c r="O1207" s="2" t="s">
        <v>7</v>
      </c>
      <c r="P1207" s="2" t="s">
        <v>7</v>
      </c>
      <c r="Q1207" s="1" t="s">
        <v>908</v>
      </c>
      <c r="R1207" s="2" t="s">
        <v>8</v>
      </c>
      <c r="S1207" s="2" t="s">
        <v>8</v>
      </c>
      <c r="T1207" s="2" t="s">
        <v>634</v>
      </c>
      <c r="U1207" s="2" t="s">
        <v>7</v>
      </c>
      <c r="V1207" s="2" t="s">
        <v>7</v>
      </c>
      <c r="W1207" s="2" t="s">
        <v>8</v>
      </c>
      <c r="X1207" s="2">
        <v>0</v>
      </c>
      <c r="Y1207" s="1" t="s">
        <v>1610</v>
      </c>
      <c r="Z1207" s="1">
        <v>0</v>
      </c>
      <c r="AA1207" s="1" t="s">
        <v>2</v>
      </c>
      <c r="AB1207" s="1" t="s">
        <v>1</v>
      </c>
      <c r="AC1207" s="3">
        <v>46106</v>
      </c>
      <c r="AD1207" s="2" t="s">
        <v>7</v>
      </c>
      <c r="AE1207" s="1" t="s">
        <v>841</v>
      </c>
    </row>
    <row r="1208" spans="1:31" ht="39.65" customHeight="1">
      <c r="A1208" s="1" t="s">
        <v>631</v>
      </c>
      <c r="B1208" s="1" t="s">
        <v>629</v>
      </c>
      <c r="C1208" s="1" t="s">
        <v>633</v>
      </c>
      <c r="D1208" s="1" t="s">
        <v>848</v>
      </c>
      <c r="E1208" s="1" t="s">
        <v>40</v>
      </c>
      <c r="F1208" s="2" t="s">
        <v>7</v>
      </c>
      <c r="G1208" s="2">
        <f>VLOOKUP(Tabla1[[#This Row],[NOMBRE DE SERIE]],CCD!$A$3:$D$181,2,0)</f>
        <v>15</v>
      </c>
      <c r="H1208" s="1" t="s">
        <v>2243</v>
      </c>
      <c r="I1208" s="2">
        <v>1</v>
      </c>
      <c r="J1208" s="2">
        <v>0</v>
      </c>
      <c r="K1208" s="2">
        <v>0</v>
      </c>
      <c r="L1208" s="2">
        <f>VLOOKUP(Tabla1[[#This Row],[NoMBRE DE SuBSERIE]],CCD!$C$3:$D$181,2,0)</f>
        <v>15</v>
      </c>
      <c r="M1208" s="1" t="s">
        <v>682</v>
      </c>
      <c r="N1208" s="2" t="s">
        <v>7</v>
      </c>
      <c r="O1208" s="2" t="s">
        <v>7</v>
      </c>
      <c r="P1208" s="2" t="s">
        <v>7</v>
      </c>
      <c r="Q1208" s="1" t="s">
        <v>642</v>
      </c>
      <c r="R1208" s="2" t="s">
        <v>8</v>
      </c>
      <c r="S1208" s="2" t="s">
        <v>8</v>
      </c>
      <c r="T1208" s="2" t="s">
        <v>634</v>
      </c>
      <c r="U1208" s="2" t="s">
        <v>7</v>
      </c>
      <c r="V1208" s="2" t="s">
        <v>7</v>
      </c>
      <c r="W1208" s="2" t="s">
        <v>8</v>
      </c>
      <c r="X1208" s="2">
        <v>0</v>
      </c>
      <c r="Y1208" s="1" t="s">
        <v>1611</v>
      </c>
      <c r="Z1208" s="1">
        <v>0</v>
      </c>
      <c r="AA1208" s="1" t="s">
        <v>2</v>
      </c>
      <c r="AB1208" s="1" t="s">
        <v>1</v>
      </c>
      <c r="AC1208" s="3">
        <v>46106</v>
      </c>
      <c r="AD1208" s="2" t="s">
        <v>7</v>
      </c>
      <c r="AE1208" s="1" t="s">
        <v>841</v>
      </c>
    </row>
    <row r="1209" spans="1:31" ht="39.65" customHeight="1">
      <c r="A1209" s="1" t="s">
        <v>631</v>
      </c>
      <c r="B1209" s="1" t="s">
        <v>629</v>
      </c>
      <c r="C1209" s="1" t="s">
        <v>633</v>
      </c>
      <c r="D1209" s="1" t="s">
        <v>848</v>
      </c>
      <c r="E1209" s="1" t="s">
        <v>40</v>
      </c>
      <c r="F1209" s="2" t="s">
        <v>7</v>
      </c>
      <c r="G1209" s="2">
        <f>VLOOKUP(Tabla1[[#This Row],[NOMBRE DE SERIE]],CCD!$A$3:$D$181,2,0)</f>
        <v>15</v>
      </c>
      <c r="H1209" s="1" t="s">
        <v>2243</v>
      </c>
      <c r="I1209" s="2">
        <v>1</v>
      </c>
      <c r="J1209" s="2">
        <v>0</v>
      </c>
      <c r="K1209" s="2">
        <v>0</v>
      </c>
      <c r="L1209" s="2">
        <f>VLOOKUP(Tabla1[[#This Row],[NoMBRE DE SuBSERIE]],CCD!$C$3:$D$181,2,0)</f>
        <v>15</v>
      </c>
      <c r="M1209" s="1" t="s">
        <v>682</v>
      </c>
      <c r="N1209" s="2" t="s">
        <v>7</v>
      </c>
      <c r="O1209" s="2" t="s">
        <v>7</v>
      </c>
      <c r="P1209" s="2" t="s">
        <v>7</v>
      </c>
      <c r="Q1209" s="1" t="s">
        <v>65</v>
      </c>
      <c r="R1209" s="2" t="s">
        <v>8</v>
      </c>
      <c r="S1209" s="2" t="s">
        <v>8</v>
      </c>
      <c r="T1209" s="2" t="s">
        <v>634</v>
      </c>
      <c r="U1209" s="2" t="s">
        <v>7</v>
      </c>
      <c r="V1209" s="2" t="s">
        <v>7</v>
      </c>
      <c r="W1209" s="2" t="s">
        <v>8</v>
      </c>
      <c r="X1209" s="2">
        <v>0</v>
      </c>
      <c r="Y1209" s="1" t="s">
        <v>1612</v>
      </c>
      <c r="Z1209" s="1">
        <v>0</v>
      </c>
      <c r="AA1209" s="1" t="s">
        <v>2</v>
      </c>
      <c r="AB1209" s="1" t="s">
        <v>1</v>
      </c>
      <c r="AC1209" s="3">
        <v>46106</v>
      </c>
      <c r="AD1209" s="2" t="s">
        <v>7</v>
      </c>
      <c r="AE1209" s="1" t="s">
        <v>841</v>
      </c>
    </row>
    <row r="1210" spans="1:31" ht="39.65" customHeight="1">
      <c r="A1210" s="1" t="s">
        <v>631</v>
      </c>
      <c r="B1210" s="1" t="s">
        <v>629</v>
      </c>
      <c r="C1210" s="1" t="s">
        <v>633</v>
      </c>
      <c r="D1210" s="1" t="s">
        <v>848</v>
      </c>
      <c r="E1210" s="1" t="s">
        <v>40</v>
      </c>
      <c r="F1210" s="2" t="s">
        <v>7</v>
      </c>
      <c r="G1210" s="2">
        <f>VLOOKUP(Tabla1[[#This Row],[NOMBRE DE SERIE]],CCD!$A$3:$D$181,2,0)</f>
        <v>15</v>
      </c>
      <c r="H1210" s="1" t="s">
        <v>2243</v>
      </c>
      <c r="I1210" s="2">
        <v>1</v>
      </c>
      <c r="J1210" s="2">
        <v>0</v>
      </c>
      <c r="K1210" s="2">
        <v>0</v>
      </c>
      <c r="L1210" s="2">
        <f>VLOOKUP(Tabla1[[#This Row],[NoMBRE DE SuBSERIE]],CCD!$C$3:$D$181,2,0)</f>
        <v>15</v>
      </c>
      <c r="M1210" s="1" t="s">
        <v>682</v>
      </c>
      <c r="N1210" s="2" t="s">
        <v>7</v>
      </c>
      <c r="O1210" s="2" t="s">
        <v>7</v>
      </c>
      <c r="P1210" s="2" t="s">
        <v>7</v>
      </c>
      <c r="Q1210" s="1" t="s">
        <v>1047</v>
      </c>
      <c r="R1210" s="2" t="s">
        <v>233</v>
      </c>
      <c r="S1210" s="2" t="s">
        <v>8</v>
      </c>
      <c r="T1210" s="2" t="s">
        <v>634</v>
      </c>
      <c r="U1210" s="2" t="s">
        <v>7</v>
      </c>
      <c r="V1210" s="2" t="s">
        <v>7</v>
      </c>
      <c r="W1210" s="2" t="s">
        <v>8</v>
      </c>
      <c r="X1210" s="2">
        <v>0</v>
      </c>
      <c r="Y1210" s="1" t="s">
        <v>1613</v>
      </c>
      <c r="Z1210" s="1">
        <v>0</v>
      </c>
      <c r="AA1210" s="1" t="s">
        <v>2</v>
      </c>
      <c r="AB1210" s="1" t="s">
        <v>1</v>
      </c>
      <c r="AC1210" s="3">
        <v>46106</v>
      </c>
      <c r="AD1210" s="2" t="s">
        <v>7</v>
      </c>
      <c r="AE1210" s="1" t="s">
        <v>841</v>
      </c>
    </row>
    <row r="1211" spans="1:31" ht="39.65" customHeight="1">
      <c r="A1211" s="1" t="s">
        <v>631</v>
      </c>
      <c r="B1211" s="1" t="s">
        <v>629</v>
      </c>
      <c r="C1211" s="1" t="s">
        <v>633</v>
      </c>
      <c r="D1211" s="1" t="s">
        <v>848</v>
      </c>
      <c r="E1211" s="1" t="s">
        <v>40</v>
      </c>
      <c r="F1211" s="2" t="s">
        <v>7</v>
      </c>
      <c r="G1211" s="2">
        <f>VLOOKUP(Tabla1[[#This Row],[NOMBRE DE SERIE]],CCD!$A$3:$D$181,2,0)</f>
        <v>15</v>
      </c>
      <c r="H1211" s="1" t="s">
        <v>2243</v>
      </c>
      <c r="I1211" s="2">
        <v>1</v>
      </c>
      <c r="J1211" s="2">
        <v>0</v>
      </c>
      <c r="K1211" s="2">
        <v>0</v>
      </c>
      <c r="L1211" s="2">
        <f>VLOOKUP(Tabla1[[#This Row],[NoMBRE DE SuBSERIE]],CCD!$C$3:$D$181,2,0)</f>
        <v>15</v>
      </c>
      <c r="M1211" s="1" t="s">
        <v>682</v>
      </c>
      <c r="N1211" s="2" t="s">
        <v>7</v>
      </c>
      <c r="O1211" s="2" t="s">
        <v>7</v>
      </c>
      <c r="P1211" s="2" t="s">
        <v>7</v>
      </c>
      <c r="Q1211" s="1" t="s">
        <v>650</v>
      </c>
      <c r="R1211" s="2" t="s">
        <v>233</v>
      </c>
      <c r="S1211" s="2" t="s">
        <v>8</v>
      </c>
      <c r="T1211" s="2" t="s">
        <v>634</v>
      </c>
      <c r="U1211" s="2" t="s">
        <v>7</v>
      </c>
      <c r="V1211" s="2" t="s">
        <v>7</v>
      </c>
      <c r="W1211" s="2" t="s">
        <v>8</v>
      </c>
      <c r="X1211" s="2">
        <v>0</v>
      </c>
      <c r="Y1211" s="1" t="s">
        <v>1614</v>
      </c>
      <c r="Z1211" s="1">
        <v>0</v>
      </c>
      <c r="AA1211" s="1" t="s">
        <v>2</v>
      </c>
      <c r="AB1211" s="1" t="s">
        <v>1</v>
      </c>
      <c r="AC1211" s="3">
        <v>46106</v>
      </c>
      <c r="AD1211" s="2" t="s">
        <v>7</v>
      </c>
      <c r="AE1211" s="1" t="s">
        <v>841</v>
      </c>
    </row>
    <row r="1212" spans="1:31" ht="39.65" customHeight="1">
      <c r="A1212" s="1" t="s">
        <v>631</v>
      </c>
      <c r="B1212" s="1" t="s">
        <v>629</v>
      </c>
      <c r="C1212" s="1" t="s">
        <v>633</v>
      </c>
      <c r="D1212" s="1" t="s">
        <v>848</v>
      </c>
      <c r="E1212" s="1" t="s">
        <v>40</v>
      </c>
      <c r="F1212" s="2" t="s">
        <v>7</v>
      </c>
      <c r="G1212" s="2">
        <f>VLOOKUP(Tabla1[[#This Row],[NOMBRE DE SERIE]],CCD!$A$3:$D$181,2,0)</f>
        <v>15</v>
      </c>
      <c r="H1212" s="1" t="s">
        <v>2243</v>
      </c>
      <c r="I1212" s="2">
        <v>1</v>
      </c>
      <c r="J1212" s="2">
        <v>0</v>
      </c>
      <c r="K1212" s="2">
        <v>0</v>
      </c>
      <c r="L1212" s="2">
        <f>VLOOKUP(Tabla1[[#This Row],[NoMBRE DE SuBSERIE]],CCD!$C$3:$D$181,2,0)</f>
        <v>15</v>
      </c>
      <c r="M1212" s="1" t="s">
        <v>682</v>
      </c>
      <c r="N1212" s="2" t="s">
        <v>7</v>
      </c>
      <c r="O1212" s="2" t="s">
        <v>7</v>
      </c>
      <c r="P1212" s="2" t="s">
        <v>7</v>
      </c>
      <c r="Q1212" s="1" t="s">
        <v>651</v>
      </c>
      <c r="R1212" s="2" t="s">
        <v>244</v>
      </c>
      <c r="S1212" s="2" t="s">
        <v>8</v>
      </c>
      <c r="T1212" s="2" t="s">
        <v>634</v>
      </c>
      <c r="U1212" s="2" t="s">
        <v>7</v>
      </c>
      <c r="V1212" s="2" t="s">
        <v>7</v>
      </c>
      <c r="W1212" s="2" t="s">
        <v>8</v>
      </c>
      <c r="X1212" s="2">
        <v>0</v>
      </c>
      <c r="Y1212" s="1" t="s">
        <v>1615</v>
      </c>
      <c r="Z1212" s="1">
        <v>0</v>
      </c>
      <c r="AA1212" s="1" t="s">
        <v>2</v>
      </c>
      <c r="AB1212" s="1" t="s">
        <v>1</v>
      </c>
      <c r="AC1212" s="3">
        <v>46106</v>
      </c>
      <c r="AD1212" s="2" t="s">
        <v>7</v>
      </c>
      <c r="AE1212" s="1" t="s">
        <v>841</v>
      </c>
    </row>
    <row r="1213" spans="1:31" ht="39.65" customHeight="1">
      <c r="A1213" s="1" t="s">
        <v>631</v>
      </c>
      <c r="B1213" s="1" t="s">
        <v>629</v>
      </c>
      <c r="C1213" s="1" t="s">
        <v>633</v>
      </c>
      <c r="D1213" s="1" t="s">
        <v>848</v>
      </c>
      <c r="E1213" s="1" t="s">
        <v>40</v>
      </c>
      <c r="F1213" s="2" t="s">
        <v>7</v>
      </c>
      <c r="G1213" s="2">
        <f>VLOOKUP(Tabla1[[#This Row],[NOMBRE DE SERIE]],CCD!$A$3:$D$181,2,0)</f>
        <v>15</v>
      </c>
      <c r="H1213" s="1" t="s">
        <v>2243</v>
      </c>
      <c r="I1213" s="2">
        <v>1</v>
      </c>
      <c r="J1213" s="2">
        <v>0</v>
      </c>
      <c r="K1213" s="2">
        <v>0</v>
      </c>
      <c r="L1213" s="2">
        <f>VLOOKUP(Tabla1[[#This Row],[NoMBRE DE SuBSERIE]],CCD!$C$3:$D$181,2,0)</f>
        <v>15</v>
      </c>
      <c r="M1213" s="1" t="s">
        <v>682</v>
      </c>
      <c r="N1213" s="2" t="s">
        <v>7</v>
      </c>
      <c r="O1213" s="2" t="s">
        <v>7</v>
      </c>
      <c r="P1213" s="2" t="s">
        <v>7</v>
      </c>
      <c r="Q1213" s="1" t="s">
        <v>652</v>
      </c>
      <c r="R1213" s="2" t="s">
        <v>244</v>
      </c>
      <c r="S1213" s="2" t="s">
        <v>8</v>
      </c>
      <c r="T1213" s="2" t="s">
        <v>634</v>
      </c>
      <c r="U1213" s="2" t="s">
        <v>7</v>
      </c>
      <c r="V1213" s="2" t="s">
        <v>7</v>
      </c>
      <c r="W1213" s="2" t="s">
        <v>8</v>
      </c>
      <c r="X1213" s="2">
        <v>0</v>
      </c>
      <c r="Y1213" s="1" t="s">
        <v>1616</v>
      </c>
      <c r="Z1213" s="1">
        <v>0</v>
      </c>
      <c r="AA1213" s="1" t="s">
        <v>2</v>
      </c>
      <c r="AB1213" s="1" t="s">
        <v>1</v>
      </c>
      <c r="AC1213" s="3">
        <v>46106</v>
      </c>
      <c r="AD1213" s="2" t="s">
        <v>7</v>
      </c>
      <c r="AE1213" s="1" t="s">
        <v>841</v>
      </c>
    </row>
    <row r="1214" spans="1:31" ht="39.65" customHeight="1">
      <c r="A1214" s="1" t="s">
        <v>631</v>
      </c>
      <c r="B1214" s="1" t="s">
        <v>629</v>
      </c>
      <c r="C1214" s="1" t="s">
        <v>633</v>
      </c>
      <c r="D1214" s="1" t="s">
        <v>848</v>
      </c>
      <c r="E1214" s="1" t="s">
        <v>40</v>
      </c>
      <c r="F1214" s="2" t="s">
        <v>7</v>
      </c>
      <c r="G1214" s="2">
        <f>VLOOKUP(Tabla1[[#This Row],[NOMBRE DE SERIE]],CCD!$A$3:$D$181,2,0)</f>
        <v>15</v>
      </c>
      <c r="H1214" s="1" t="s">
        <v>2243</v>
      </c>
      <c r="I1214" s="2">
        <v>1</v>
      </c>
      <c r="J1214" s="2">
        <v>0</v>
      </c>
      <c r="K1214" s="2">
        <v>0</v>
      </c>
      <c r="L1214" s="2">
        <f>VLOOKUP(Tabla1[[#This Row],[NoMBRE DE SuBSERIE]],CCD!$C$3:$D$181,2,0)</f>
        <v>15</v>
      </c>
      <c r="M1214" s="1" t="s">
        <v>682</v>
      </c>
      <c r="N1214" s="2" t="s">
        <v>7</v>
      </c>
      <c r="O1214" s="2" t="s">
        <v>7</v>
      </c>
      <c r="P1214" s="2" t="s">
        <v>7</v>
      </c>
      <c r="Q1214" s="1" t="s">
        <v>2123</v>
      </c>
      <c r="R1214" s="2" t="s">
        <v>233</v>
      </c>
      <c r="S1214" s="2" t="s">
        <v>8</v>
      </c>
      <c r="T1214" s="2" t="s">
        <v>634</v>
      </c>
      <c r="U1214" s="2" t="s">
        <v>7</v>
      </c>
      <c r="V1214" s="2" t="s">
        <v>7</v>
      </c>
      <c r="W1214" s="2" t="s">
        <v>8</v>
      </c>
      <c r="X1214" s="2">
        <v>0</v>
      </c>
      <c r="Y1214" s="1" t="s">
        <v>1617</v>
      </c>
      <c r="Z1214" s="1">
        <v>0</v>
      </c>
      <c r="AA1214" s="1" t="s">
        <v>2</v>
      </c>
      <c r="AB1214" s="1" t="s">
        <v>1</v>
      </c>
      <c r="AC1214" s="3">
        <v>46106</v>
      </c>
      <c r="AD1214" s="2" t="s">
        <v>7</v>
      </c>
      <c r="AE1214" s="1" t="s">
        <v>841</v>
      </c>
    </row>
    <row r="1215" spans="1:31" ht="39.65" customHeight="1">
      <c r="A1215" s="1" t="s">
        <v>631</v>
      </c>
      <c r="B1215" s="1" t="s">
        <v>629</v>
      </c>
      <c r="C1215" s="1" t="s">
        <v>633</v>
      </c>
      <c r="D1215" s="1" t="s">
        <v>848</v>
      </c>
      <c r="E1215" s="1" t="s">
        <v>40</v>
      </c>
      <c r="F1215" s="2" t="s">
        <v>7</v>
      </c>
      <c r="G1215" s="2">
        <f>VLOOKUP(Tabla1[[#This Row],[NOMBRE DE SERIE]],CCD!$A$3:$D$181,2,0)</f>
        <v>15</v>
      </c>
      <c r="H1215" s="1" t="s">
        <v>2243</v>
      </c>
      <c r="I1215" s="2">
        <v>1</v>
      </c>
      <c r="J1215" s="2">
        <v>0</v>
      </c>
      <c r="K1215" s="2">
        <v>0</v>
      </c>
      <c r="L1215" s="2">
        <f>VLOOKUP(Tabla1[[#This Row],[NoMBRE DE SuBSERIE]],CCD!$C$3:$D$181,2,0)</f>
        <v>15</v>
      </c>
      <c r="M1215" s="1" t="s">
        <v>682</v>
      </c>
      <c r="N1215" s="2" t="s">
        <v>7</v>
      </c>
      <c r="O1215" s="2" t="s">
        <v>7</v>
      </c>
      <c r="P1215" s="2" t="s">
        <v>7</v>
      </c>
      <c r="Q1215" s="1" t="s">
        <v>667</v>
      </c>
      <c r="R1215" s="2" t="s">
        <v>233</v>
      </c>
      <c r="S1215" s="2" t="s">
        <v>8</v>
      </c>
      <c r="T1215" s="2" t="s">
        <v>634</v>
      </c>
      <c r="U1215" s="2" t="s">
        <v>7</v>
      </c>
      <c r="V1215" s="2" t="s">
        <v>7</v>
      </c>
      <c r="W1215" s="2" t="s">
        <v>8</v>
      </c>
      <c r="X1215" s="2">
        <v>0</v>
      </c>
      <c r="Y1215" s="1" t="s">
        <v>1618</v>
      </c>
      <c r="Z1215" s="1">
        <v>0</v>
      </c>
      <c r="AA1215" s="1" t="s">
        <v>2</v>
      </c>
      <c r="AB1215" s="1" t="s">
        <v>1</v>
      </c>
      <c r="AC1215" s="3">
        <v>46106</v>
      </c>
      <c r="AD1215" s="2" t="s">
        <v>7</v>
      </c>
      <c r="AE1215" s="1" t="s">
        <v>841</v>
      </c>
    </row>
    <row r="1216" spans="1:31" ht="39.65" customHeight="1">
      <c r="A1216" s="1" t="s">
        <v>631</v>
      </c>
      <c r="B1216" s="1" t="s">
        <v>629</v>
      </c>
      <c r="C1216" s="1" t="s">
        <v>633</v>
      </c>
      <c r="D1216" s="1" t="s">
        <v>848</v>
      </c>
      <c r="E1216" s="1" t="s">
        <v>40</v>
      </c>
      <c r="F1216" s="2" t="s">
        <v>7</v>
      </c>
      <c r="G1216" s="2">
        <f>VLOOKUP(Tabla1[[#This Row],[NOMBRE DE SERIE]],CCD!$A$3:$D$181,2,0)</f>
        <v>15</v>
      </c>
      <c r="H1216" s="1" t="s">
        <v>2243</v>
      </c>
      <c r="I1216" s="2">
        <v>1</v>
      </c>
      <c r="J1216" s="2">
        <v>0</v>
      </c>
      <c r="K1216" s="2">
        <v>0</v>
      </c>
      <c r="L1216" s="2">
        <f>VLOOKUP(Tabla1[[#This Row],[NoMBRE DE SuBSERIE]],CCD!$C$3:$D$181,2,0)</f>
        <v>15</v>
      </c>
      <c r="M1216" s="1" t="s">
        <v>682</v>
      </c>
      <c r="N1216" s="2" t="s">
        <v>7</v>
      </c>
      <c r="O1216" s="2" t="s">
        <v>7</v>
      </c>
      <c r="P1216" s="2" t="s">
        <v>7</v>
      </c>
      <c r="Q1216" s="1" t="s">
        <v>654</v>
      </c>
      <c r="R1216" s="2" t="s">
        <v>8</v>
      </c>
      <c r="S1216" s="2" t="s">
        <v>8</v>
      </c>
      <c r="T1216" s="2" t="s">
        <v>634</v>
      </c>
      <c r="U1216" s="2" t="s">
        <v>7</v>
      </c>
      <c r="V1216" s="2" t="s">
        <v>7</v>
      </c>
      <c r="W1216" s="2" t="s">
        <v>8</v>
      </c>
      <c r="X1216" s="2">
        <v>0</v>
      </c>
      <c r="Y1216" s="1" t="s">
        <v>1619</v>
      </c>
      <c r="Z1216" s="1">
        <v>0</v>
      </c>
      <c r="AA1216" s="1" t="s">
        <v>2</v>
      </c>
      <c r="AB1216" s="1" t="s">
        <v>1</v>
      </c>
      <c r="AC1216" s="3">
        <v>46106</v>
      </c>
      <c r="AD1216" s="2" t="s">
        <v>7</v>
      </c>
      <c r="AE1216" s="1" t="s">
        <v>841</v>
      </c>
    </row>
    <row r="1217" spans="1:31" ht="39.65" customHeight="1">
      <c r="A1217" s="1" t="s">
        <v>631</v>
      </c>
      <c r="B1217" s="1" t="s">
        <v>629</v>
      </c>
      <c r="C1217" s="1" t="s">
        <v>633</v>
      </c>
      <c r="D1217" s="1" t="s">
        <v>848</v>
      </c>
      <c r="E1217" s="1" t="s">
        <v>40</v>
      </c>
      <c r="F1217" s="2" t="s">
        <v>7</v>
      </c>
      <c r="G1217" s="2">
        <f>VLOOKUP(Tabla1[[#This Row],[NOMBRE DE SERIE]],CCD!$A$3:$D$181,2,0)</f>
        <v>15</v>
      </c>
      <c r="H1217" s="1" t="s">
        <v>2243</v>
      </c>
      <c r="I1217" s="2">
        <v>1</v>
      </c>
      <c r="J1217" s="2">
        <v>0</v>
      </c>
      <c r="K1217" s="2">
        <v>0</v>
      </c>
      <c r="L1217" s="2">
        <f>VLOOKUP(Tabla1[[#This Row],[NoMBRE DE SuBSERIE]],CCD!$C$3:$D$181,2,0)</f>
        <v>15</v>
      </c>
      <c r="M1217" s="1" t="s">
        <v>682</v>
      </c>
      <c r="N1217" s="2" t="s">
        <v>7</v>
      </c>
      <c r="O1217" s="2" t="s">
        <v>7</v>
      </c>
      <c r="P1217" s="2" t="s">
        <v>7</v>
      </c>
      <c r="Q1217" s="1" t="s">
        <v>655</v>
      </c>
      <c r="R1217" s="2" t="s">
        <v>8</v>
      </c>
      <c r="S1217" s="2" t="s">
        <v>8</v>
      </c>
      <c r="T1217" s="2" t="s">
        <v>634</v>
      </c>
      <c r="U1217" s="2" t="s">
        <v>7</v>
      </c>
      <c r="V1217" s="2" t="s">
        <v>7</v>
      </c>
      <c r="W1217" s="2" t="s">
        <v>8</v>
      </c>
      <c r="X1217" s="2">
        <v>0</v>
      </c>
      <c r="Y1217" s="1" t="s">
        <v>1620</v>
      </c>
      <c r="Z1217" s="1">
        <v>0</v>
      </c>
      <c r="AA1217" s="1" t="s">
        <v>2</v>
      </c>
      <c r="AB1217" s="1" t="s">
        <v>1</v>
      </c>
      <c r="AC1217" s="3">
        <v>46106</v>
      </c>
      <c r="AD1217" s="2" t="s">
        <v>7</v>
      </c>
      <c r="AE1217" s="1" t="s">
        <v>841</v>
      </c>
    </row>
    <row r="1218" spans="1:31" ht="39.65" customHeight="1">
      <c r="A1218" s="1" t="s">
        <v>631</v>
      </c>
      <c r="B1218" s="1" t="s">
        <v>629</v>
      </c>
      <c r="C1218" s="1" t="s">
        <v>633</v>
      </c>
      <c r="D1218" s="1" t="s">
        <v>848</v>
      </c>
      <c r="E1218" s="1" t="s">
        <v>40</v>
      </c>
      <c r="F1218" s="2" t="s">
        <v>7</v>
      </c>
      <c r="G1218" s="2">
        <f>VLOOKUP(Tabla1[[#This Row],[NOMBRE DE SERIE]],CCD!$A$3:$D$181,2,0)</f>
        <v>15</v>
      </c>
      <c r="H1218" s="1" t="s">
        <v>2243</v>
      </c>
      <c r="I1218" s="2">
        <v>1</v>
      </c>
      <c r="J1218" s="2">
        <v>0</v>
      </c>
      <c r="K1218" s="2">
        <v>0</v>
      </c>
      <c r="L1218" s="2">
        <f>VLOOKUP(Tabla1[[#This Row],[NoMBRE DE SuBSERIE]],CCD!$C$3:$D$181,2,0)</f>
        <v>15</v>
      </c>
      <c r="M1218" s="1" t="s">
        <v>682</v>
      </c>
      <c r="N1218" s="2" t="s">
        <v>7</v>
      </c>
      <c r="O1218" s="2" t="s">
        <v>7</v>
      </c>
      <c r="P1218" s="2" t="s">
        <v>7</v>
      </c>
      <c r="Q1218" s="1" t="s">
        <v>656</v>
      </c>
      <c r="R1218" s="2" t="s">
        <v>233</v>
      </c>
      <c r="S1218" s="2" t="s">
        <v>8</v>
      </c>
      <c r="T1218" s="2" t="s">
        <v>634</v>
      </c>
      <c r="U1218" s="2" t="s">
        <v>7</v>
      </c>
      <c r="V1218" s="2" t="s">
        <v>7</v>
      </c>
      <c r="W1218" s="2" t="s">
        <v>8</v>
      </c>
      <c r="X1218" s="2">
        <v>0</v>
      </c>
      <c r="Y1218" s="1" t="s">
        <v>1621</v>
      </c>
      <c r="Z1218" s="1">
        <v>0</v>
      </c>
      <c r="AA1218" s="1" t="s">
        <v>2</v>
      </c>
      <c r="AB1218" s="1" t="s">
        <v>1</v>
      </c>
      <c r="AC1218" s="3">
        <v>46106</v>
      </c>
      <c r="AD1218" s="2" t="s">
        <v>7</v>
      </c>
      <c r="AE1218" s="1" t="s">
        <v>841</v>
      </c>
    </row>
    <row r="1219" spans="1:31" ht="39.65" customHeight="1">
      <c r="A1219" s="1" t="s">
        <v>631</v>
      </c>
      <c r="B1219" s="1" t="s">
        <v>629</v>
      </c>
      <c r="C1219" s="1" t="s">
        <v>633</v>
      </c>
      <c r="D1219" s="1" t="s">
        <v>848</v>
      </c>
      <c r="E1219" s="1" t="s">
        <v>40</v>
      </c>
      <c r="F1219" s="2" t="s">
        <v>7</v>
      </c>
      <c r="G1219" s="2">
        <f>VLOOKUP(Tabla1[[#This Row],[NOMBRE DE SERIE]],CCD!$A$3:$D$181,2,0)</f>
        <v>15</v>
      </c>
      <c r="H1219" s="1" t="s">
        <v>2243</v>
      </c>
      <c r="I1219" s="2">
        <v>1</v>
      </c>
      <c r="J1219" s="2">
        <v>0</v>
      </c>
      <c r="K1219" s="2">
        <v>0</v>
      </c>
      <c r="L1219" s="2">
        <f>VLOOKUP(Tabla1[[#This Row],[NoMBRE DE SuBSERIE]],CCD!$C$3:$D$181,2,0)</f>
        <v>15</v>
      </c>
      <c r="M1219" s="1" t="s">
        <v>682</v>
      </c>
      <c r="N1219" s="2" t="s">
        <v>7</v>
      </c>
      <c r="O1219" s="2" t="s">
        <v>7</v>
      </c>
      <c r="P1219" s="2" t="s">
        <v>7</v>
      </c>
      <c r="Q1219" s="1" t="s">
        <v>869</v>
      </c>
      <c r="R1219" s="2" t="s">
        <v>233</v>
      </c>
      <c r="S1219" s="2" t="s">
        <v>8</v>
      </c>
      <c r="T1219" s="2" t="s">
        <v>634</v>
      </c>
      <c r="U1219" s="2" t="s">
        <v>7</v>
      </c>
      <c r="V1219" s="2" t="s">
        <v>7</v>
      </c>
      <c r="W1219" s="2" t="s">
        <v>8</v>
      </c>
      <c r="X1219" s="2">
        <v>0</v>
      </c>
      <c r="Y1219" s="1" t="s">
        <v>1622</v>
      </c>
      <c r="Z1219" s="1">
        <v>0</v>
      </c>
      <c r="AA1219" s="1" t="s">
        <v>2</v>
      </c>
      <c r="AB1219" s="1" t="s">
        <v>1</v>
      </c>
      <c r="AC1219" s="3">
        <v>46106</v>
      </c>
      <c r="AD1219" s="2" t="s">
        <v>7</v>
      </c>
      <c r="AE1219" s="1" t="s">
        <v>841</v>
      </c>
    </row>
    <row r="1220" spans="1:31" ht="39.65" customHeight="1">
      <c r="A1220" s="1" t="s">
        <v>631</v>
      </c>
      <c r="B1220" s="1" t="s">
        <v>629</v>
      </c>
      <c r="C1220" s="1" t="s">
        <v>633</v>
      </c>
      <c r="D1220" s="1" t="s">
        <v>848</v>
      </c>
      <c r="E1220" s="1" t="s">
        <v>40</v>
      </c>
      <c r="F1220" s="2" t="s">
        <v>7</v>
      </c>
      <c r="G1220" s="2">
        <f>VLOOKUP(Tabla1[[#This Row],[NOMBRE DE SERIE]],CCD!$A$3:$D$181,2,0)</f>
        <v>15</v>
      </c>
      <c r="H1220" s="1" t="s">
        <v>2243</v>
      </c>
      <c r="I1220" s="2">
        <v>1</v>
      </c>
      <c r="J1220" s="2">
        <v>0</v>
      </c>
      <c r="K1220" s="2">
        <v>0</v>
      </c>
      <c r="L1220" s="2">
        <f>VLOOKUP(Tabla1[[#This Row],[NoMBRE DE SuBSERIE]],CCD!$C$3:$D$181,2,0)</f>
        <v>15</v>
      </c>
      <c r="M1220" s="1" t="s">
        <v>682</v>
      </c>
      <c r="N1220" s="2" t="s">
        <v>7</v>
      </c>
      <c r="O1220" s="2" t="s">
        <v>7</v>
      </c>
      <c r="P1220" s="2" t="s">
        <v>7</v>
      </c>
      <c r="Q1220" s="1" t="s">
        <v>912</v>
      </c>
      <c r="R1220" s="2" t="s">
        <v>8</v>
      </c>
      <c r="S1220" s="2" t="s">
        <v>8</v>
      </c>
      <c r="T1220" s="2" t="s">
        <v>634</v>
      </c>
      <c r="U1220" s="2" t="s">
        <v>7</v>
      </c>
      <c r="V1220" s="2" t="s">
        <v>7</v>
      </c>
      <c r="W1220" s="2" t="s">
        <v>8</v>
      </c>
      <c r="X1220" s="2">
        <v>0</v>
      </c>
      <c r="Y1220" s="1" t="s">
        <v>1623</v>
      </c>
      <c r="Z1220" s="1">
        <v>0</v>
      </c>
      <c r="AA1220" s="1" t="s">
        <v>2</v>
      </c>
      <c r="AB1220" s="1" t="s">
        <v>1</v>
      </c>
      <c r="AC1220" s="3">
        <v>46106</v>
      </c>
      <c r="AD1220" s="2" t="s">
        <v>7</v>
      </c>
      <c r="AE1220" s="1" t="s">
        <v>841</v>
      </c>
    </row>
    <row r="1221" spans="1:31" ht="39.65" customHeight="1">
      <c r="A1221" s="1" t="s">
        <v>631</v>
      </c>
      <c r="B1221" s="1" t="s">
        <v>629</v>
      </c>
      <c r="C1221" s="1" t="s">
        <v>633</v>
      </c>
      <c r="D1221" s="1" t="s">
        <v>848</v>
      </c>
      <c r="E1221" s="1" t="s">
        <v>40</v>
      </c>
      <c r="F1221" s="2" t="s">
        <v>7</v>
      </c>
      <c r="G1221" s="2">
        <f>VLOOKUP(Tabla1[[#This Row],[NOMBRE DE SERIE]],CCD!$A$3:$D$181,2,0)</f>
        <v>15</v>
      </c>
      <c r="H1221" s="1" t="s">
        <v>2243</v>
      </c>
      <c r="I1221" s="2">
        <v>1</v>
      </c>
      <c r="J1221" s="2">
        <v>0</v>
      </c>
      <c r="K1221" s="2">
        <v>0</v>
      </c>
      <c r="L1221" s="2">
        <f>VLOOKUP(Tabla1[[#This Row],[NoMBRE DE SuBSERIE]],CCD!$C$3:$D$181,2,0)</f>
        <v>15</v>
      </c>
      <c r="M1221" s="1" t="s">
        <v>682</v>
      </c>
      <c r="N1221" s="2" t="s">
        <v>7</v>
      </c>
      <c r="O1221" s="2" t="s">
        <v>7</v>
      </c>
      <c r="P1221" s="2" t="s">
        <v>7</v>
      </c>
      <c r="Q1221" s="1" t="s">
        <v>917</v>
      </c>
      <c r="R1221" s="2" t="s">
        <v>244</v>
      </c>
      <c r="S1221" s="2" t="s">
        <v>8</v>
      </c>
      <c r="T1221" s="2" t="s">
        <v>634</v>
      </c>
      <c r="U1221" s="2" t="s">
        <v>7</v>
      </c>
      <c r="V1221" s="2" t="s">
        <v>7</v>
      </c>
      <c r="W1221" s="2" t="s">
        <v>8</v>
      </c>
      <c r="X1221" s="2">
        <v>0</v>
      </c>
      <c r="Y1221" s="1" t="s">
        <v>1624</v>
      </c>
      <c r="Z1221" s="1">
        <v>0</v>
      </c>
      <c r="AA1221" s="1" t="s">
        <v>2</v>
      </c>
      <c r="AB1221" s="1" t="s">
        <v>1</v>
      </c>
      <c r="AC1221" s="3">
        <v>46106</v>
      </c>
      <c r="AD1221" s="2" t="s">
        <v>7</v>
      </c>
      <c r="AE1221" s="1" t="s">
        <v>841</v>
      </c>
    </row>
    <row r="1222" spans="1:31" ht="39.65" customHeight="1">
      <c r="A1222" s="1" t="s">
        <v>631</v>
      </c>
      <c r="B1222" s="1" t="s">
        <v>629</v>
      </c>
      <c r="C1222" s="1" t="s">
        <v>633</v>
      </c>
      <c r="D1222" s="1" t="s">
        <v>848</v>
      </c>
      <c r="E1222" s="1" t="s">
        <v>40</v>
      </c>
      <c r="F1222" s="2" t="s">
        <v>7</v>
      </c>
      <c r="G1222" s="2">
        <f>VLOOKUP(Tabla1[[#This Row],[NOMBRE DE SERIE]],CCD!$A$3:$D$181,2,0)</f>
        <v>15</v>
      </c>
      <c r="H1222" s="1" t="s">
        <v>2243</v>
      </c>
      <c r="I1222" s="2">
        <v>1</v>
      </c>
      <c r="J1222" s="2">
        <v>0</v>
      </c>
      <c r="K1222" s="2">
        <v>0</v>
      </c>
      <c r="L1222" s="2">
        <f>VLOOKUP(Tabla1[[#This Row],[NoMBRE DE SuBSERIE]],CCD!$C$3:$D$181,2,0)</f>
        <v>15</v>
      </c>
      <c r="M1222" s="1" t="s">
        <v>682</v>
      </c>
      <c r="N1222" s="2" t="s">
        <v>7</v>
      </c>
      <c r="O1222" s="2" t="s">
        <v>7</v>
      </c>
      <c r="P1222" s="2" t="s">
        <v>7</v>
      </c>
      <c r="Q1222" s="1" t="s">
        <v>918</v>
      </c>
      <c r="R1222" s="2" t="s">
        <v>244</v>
      </c>
      <c r="S1222" s="2" t="s">
        <v>8</v>
      </c>
      <c r="T1222" s="2" t="s">
        <v>634</v>
      </c>
      <c r="U1222" s="2" t="s">
        <v>7</v>
      </c>
      <c r="V1222" s="2" t="s">
        <v>7</v>
      </c>
      <c r="W1222" s="2" t="s">
        <v>8</v>
      </c>
      <c r="X1222" s="2">
        <v>0</v>
      </c>
      <c r="Y1222" s="1" t="s">
        <v>1625</v>
      </c>
      <c r="Z1222" s="1">
        <v>0</v>
      </c>
      <c r="AA1222" s="1" t="s">
        <v>2</v>
      </c>
      <c r="AB1222" s="1" t="s">
        <v>1</v>
      </c>
      <c r="AC1222" s="3">
        <v>46106</v>
      </c>
      <c r="AD1222" s="2" t="s">
        <v>7</v>
      </c>
      <c r="AE1222" s="1" t="s">
        <v>841</v>
      </c>
    </row>
    <row r="1223" spans="1:31" ht="39.65" customHeight="1">
      <c r="A1223" s="1" t="s">
        <v>631</v>
      </c>
      <c r="B1223" s="1" t="s">
        <v>629</v>
      </c>
      <c r="C1223" s="1" t="s">
        <v>633</v>
      </c>
      <c r="D1223" s="1" t="s">
        <v>848</v>
      </c>
      <c r="E1223" s="1" t="s">
        <v>40</v>
      </c>
      <c r="F1223" s="2" t="s">
        <v>7</v>
      </c>
      <c r="G1223" s="2">
        <f>VLOOKUP(Tabla1[[#This Row],[NOMBRE DE SERIE]],CCD!$A$3:$D$181,2,0)</f>
        <v>15</v>
      </c>
      <c r="H1223" s="1" t="s">
        <v>2243</v>
      </c>
      <c r="I1223" s="2">
        <v>1</v>
      </c>
      <c r="J1223" s="2">
        <v>0</v>
      </c>
      <c r="K1223" s="2">
        <v>0</v>
      </c>
      <c r="L1223" s="2">
        <f>VLOOKUP(Tabla1[[#This Row],[NoMBRE DE SuBSERIE]],CCD!$C$3:$D$181,2,0)</f>
        <v>15</v>
      </c>
      <c r="M1223" s="1" t="s">
        <v>682</v>
      </c>
      <c r="N1223" s="2" t="s">
        <v>7</v>
      </c>
      <c r="O1223" s="2" t="s">
        <v>7</v>
      </c>
      <c r="P1223" s="2" t="s">
        <v>7</v>
      </c>
      <c r="Q1223" s="1" t="s">
        <v>913</v>
      </c>
      <c r="R1223" s="2" t="s">
        <v>233</v>
      </c>
      <c r="S1223" s="2" t="s">
        <v>8</v>
      </c>
      <c r="T1223" s="2" t="s">
        <v>634</v>
      </c>
      <c r="U1223" s="2" t="s">
        <v>7</v>
      </c>
      <c r="V1223" s="2" t="s">
        <v>7</v>
      </c>
      <c r="W1223" s="2" t="s">
        <v>8</v>
      </c>
      <c r="X1223" s="2">
        <v>0</v>
      </c>
      <c r="Y1223" s="1" t="s">
        <v>1626</v>
      </c>
      <c r="Z1223" s="1">
        <v>0</v>
      </c>
      <c r="AA1223" s="1" t="s">
        <v>2</v>
      </c>
      <c r="AB1223" s="1" t="s">
        <v>1</v>
      </c>
      <c r="AC1223" s="3">
        <v>46106</v>
      </c>
      <c r="AD1223" s="2" t="s">
        <v>7</v>
      </c>
      <c r="AE1223" s="1" t="s">
        <v>841</v>
      </c>
    </row>
    <row r="1224" spans="1:31" ht="39.65" customHeight="1">
      <c r="A1224" s="1" t="s">
        <v>631</v>
      </c>
      <c r="B1224" s="1" t="s">
        <v>629</v>
      </c>
      <c r="C1224" s="1" t="s">
        <v>633</v>
      </c>
      <c r="D1224" s="1" t="s">
        <v>848</v>
      </c>
      <c r="E1224" s="1" t="s">
        <v>40</v>
      </c>
      <c r="F1224" s="2" t="s">
        <v>7</v>
      </c>
      <c r="G1224" s="2">
        <f>VLOOKUP(Tabla1[[#This Row],[NOMBRE DE SERIE]],CCD!$A$3:$D$181,2,0)</f>
        <v>15</v>
      </c>
      <c r="H1224" s="1" t="s">
        <v>2243</v>
      </c>
      <c r="I1224" s="2">
        <v>1</v>
      </c>
      <c r="J1224" s="2">
        <v>0</v>
      </c>
      <c r="K1224" s="2">
        <v>0</v>
      </c>
      <c r="L1224" s="2">
        <f>VLOOKUP(Tabla1[[#This Row],[NoMBRE DE SuBSERIE]],CCD!$C$3:$D$181,2,0)</f>
        <v>15</v>
      </c>
      <c r="M1224" s="1" t="s">
        <v>682</v>
      </c>
      <c r="N1224" s="2" t="s">
        <v>7</v>
      </c>
      <c r="O1224" s="2" t="s">
        <v>7</v>
      </c>
      <c r="P1224" s="2" t="s">
        <v>7</v>
      </c>
      <c r="Q1224" s="1" t="s">
        <v>2116</v>
      </c>
      <c r="R1224" s="2" t="s">
        <v>233</v>
      </c>
      <c r="S1224" s="2" t="s">
        <v>8</v>
      </c>
      <c r="T1224" s="2" t="s">
        <v>634</v>
      </c>
      <c r="U1224" s="2" t="s">
        <v>7</v>
      </c>
      <c r="V1224" s="2" t="s">
        <v>7</v>
      </c>
      <c r="W1224" s="2" t="s">
        <v>8</v>
      </c>
      <c r="X1224" s="2">
        <v>0</v>
      </c>
      <c r="Y1224" s="1" t="s">
        <v>1627</v>
      </c>
      <c r="Z1224" s="1">
        <v>0</v>
      </c>
      <c r="AA1224" s="1" t="s">
        <v>2</v>
      </c>
      <c r="AB1224" s="1" t="s">
        <v>1</v>
      </c>
      <c r="AC1224" s="3">
        <v>46106</v>
      </c>
      <c r="AD1224" s="2" t="s">
        <v>7</v>
      </c>
      <c r="AE1224" s="1" t="s">
        <v>841</v>
      </c>
    </row>
    <row r="1225" spans="1:31" ht="39.65" customHeight="1">
      <c r="A1225" s="1" t="s">
        <v>631</v>
      </c>
      <c r="B1225" s="1" t="s">
        <v>629</v>
      </c>
      <c r="C1225" s="1" t="s">
        <v>633</v>
      </c>
      <c r="D1225" s="1" t="s">
        <v>848</v>
      </c>
      <c r="E1225" s="1" t="s">
        <v>40</v>
      </c>
      <c r="F1225" s="2" t="s">
        <v>7</v>
      </c>
      <c r="G1225" s="2">
        <f>VLOOKUP(Tabla1[[#This Row],[NOMBRE DE SERIE]],CCD!$A$3:$D$181,2,0)</f>
        <v>15</v>
      </c>
      <c r="H1225" s="1" t="s">
        <v>2243</v>
      </c>
      <c r="I1225" s="2">
        <v>1</v>
      </c>
      <c r="J1225" s="2">
        <v>0</v>
      </c>
      <c r="K1225" s="2">
        <v>0</v>
      </c>
      <c r="L1225" s="2">
        <f>VLOOKUP(Tabla1[[#This Row],[NoMBRE DE SuBSERIE]],CCD!$C$3:$D$181,2,0)</f>
        <v>15</v>
      </c>
      <c r="M1225" s="1" t="s">
        <v>682</v>
      </c>
      <c r="N1225" s="2" t="s">
        <v>7</v>
      </c>
      <c r="O1225" s="2" t="s">
        <v>7</v>
      </c>
      <c r="P1225" s="2" t="s">
        <v>7</v>
      </c>
      <c r="Q1225" s="1" t="s">
        <v>636</v>
      </c>
      <c r="R1225" s="2" t="s">
        <v>233</v>
      </c>
      <c r="S1225" s="2" t="s">
        <v>8</v>
      </c>
      <c r="T1225" s="2" t="s">
        <v>634</v>
      </c>
      <c r="U1225" s="2" t="s">
        <v>7</v>
      </c>
      <c r="V1225" s="2" t="s">
        <v>7</v>
      </c>
      <c r="W1225" s="2" t="s">
        <v>8</v>
      </c>
      <c r="X1225" s="2">
        <v>0</v>
      </c>
      <c r="Y1225" s="1" t="s">
        <v>1628</v>
      </c>
      <c r="Z1225" s="1">
        <v>0</v>
      </c>
      <c r="AA1225" s="1" t="s">
        <v>2</v>
      </c>
      <c r="AB1225" s="1" t="s">
        <v>1</v>
      </c>
      <c r="AC1225" s="3">
        <v>46106</v>
      </c>
      <c r="AD1225" s="2" t="s">
        <v>7</v>
      </c>
      <c r="AE1225" s="1" t="s">
        <v>841</v>
      </c>
    </row>
    <row r="1226" spans="1:31" ht="39.65" customHeight="1">
      <c r="A1226" s="1" t="s">
        <v>631</v>
      </c>
      <c r="B1226" s="1" t="s">
        <v>629</v>
      </c>
      <c r="C1226" s="1" t="s">
        <v>633</v>
      </c>
      <c r="D1226" s="1" t="s">
        <v>848</v>
      </c>
      <c r="E1226" s="1" t="s">
        <v>40</v>
      </c>
      <c r="F1226" s="2" t="s">
        <v>7</v>
      </c>
      <c r="G1226" s="2">
        <f>VLOOKUP(Tabla1[[#This Row],[NOMBRE DE SERIE]],CCD!$A$3:$D$181,2,0)</f>
        <v>15</v>
      </c>
      <c r="H1226" s="1" t="s">
        <v>2243</v>
      </c>
      <c r="I1226" s="2">
        <v>1</v>
      </c>
      <c r="J1226" s="2">
        <v>0</v>
      </c>
      <c r="K1226" s="2">
        <v>0</v>
      </c>
      <c r="L1226" s="2">
        <f>VLOOKUP(Tabla1[[#This Row],[NoMBRE DE SuBSERIE]],CCD!$C$3:$D$181,2,0)</f>
        <v>15</v>
      </c>
      <c r="M1226" s="1" t="s">
        <v>682</v>
      </c>
      <c r="N1226" s="2" t="s">
        <v>7</v>
      </c>
      <c r="O1226" s="2" t="s">
        <v>7</v>
      </c>
      <c r="P1226" s="2" t="s">
        <v>7</v>
      </c>
      <c r="Q1226" s="1" t="s">
        <v>59</v>
      </c>
      <c r="R1226" s="2" t="s">
        <v>8</v>
      </c>
      <c r="S1226" s="2" t="s">
        <v>8</v>
      </c>
      <c r="T1226" s="2" t="s">
        <v>634</v>
      </c>
      <c r="U1226" s="2" t="s">
        <v>7</v>
      </c>
      <c r="V1226" s="2" t="s">
        <v>7</v>
      </c>
      <c r="W1226" s="2" t="s">
        <v>8</v>
      </c>
      <c r="X1226" s="2">
        <v>0</v>
      </c>
      <c r="Y1226" s="1" t="s">
        <v>1629</v>
      </c>
      <c r="Z1226" s="1">
        <v>0</v>
      </c>
      <c r="AA1226" s="1" t="s">
        <v>2</v>
      </c>
      <c r="AB1226" s="1" t="s">
        <v>1</v>
      </c>
      <c r="AC1226" s="3">
        <v>46106</v>
      </c>
      <c r="AD1226" s="2" t="s">
        <v>7</v>
      </c>
      <c r="AE1226" s="1" t="s">
        <v>841</v>
      </c>
    </row>
    <row r="1227" spans="1:31" ht="39.65" customHeight="1">
      <c r="A1227" s="1" t="s">
        <v>631</v>
      </c>
      <c r="B1227" s="1" t="s">
        <v>629</v>
      </c>
      <c r="C1227" s="1" t="s">
        <v>633</v>
      </c>
      <c r="D1227" s="1" t="s">
        <v>848</v>
      </c>
      <c r="E1227" s="1" t="s">
        <v>40</v>
      </c>
      <c r="F1227" s="2" t="s">
        <v>7</v>
      </c>
      <c r="G1227" s="2">
        <f>VLOOKUP(Tabla1[[#This Row],[NOMBRE DE SERIE]],CCD!$A$3:$D$181,2,0)</f>
        <v>15</v>
      </c>
      <c r="H1227" s="1" t="s">
        <v>2243</v>
      </c>
      <c r="I1227" s="2">
        <v>1</v>
      </c>
      <c r="J1227" s="2">
        <v>0</v>
      </c>
      <c r="K1227" s="2">
        <v>0</v>
      </c>
      <c r="L1227" s="2">
        <f>VLOOKUP(Tabla1[[#This Row],[NoMBRE DE SuBSERIE]],CCD!$C$3:$D$181,2,0)</f>
        <v>15</v>
      </c>
      <c r="M1227" s="1" t="s">
        <v>682</v>
      </c>
      <c r="N1227" s="2" t="s">
        <v>7</v>
      </c>
      <c r="O1227" s="2" t="s">
        <v>7</v>
      </c>
      <c r="P1227" s="2" t="s">
        <v>7</v>
      </c>
      <c r="Q1227" s="1" t="s">
        <v>919</v>
      </c>
      <c r="R1227" s="2" t="s">
        <v>233</v>
      </c>
      <c r="S1227" s="2" t="s">
        <v>8</v>
      </c>
      <c r="T1227" s="2" t="s">
        <v>634</v>
      </c>
      <c r="U1227" s="2" t="s">
        <v>7</v>
      </c>
      <c r="V1227" s="2" t="s">
        <v>7</v>
      </c>
      <c r="W1227" s="2" t="s">
        <v>8</v>
      </c>
      <c r="X1227" s="2">
        <v>0</v>
      </c>
      <c r="Y1227" s="1" t="s">
        <v>1630</v>
      </c>
      <c r="Z1227" s="1">
        <v>0</v>
      </c>
      <c r="AA1227" s="1" t="s">
        <v>2</v>
      </c>
      <c r="AB1227" s="1" t="s">
        <v>1</v>
      </c>
      <c r="AC1227" s="3">
        <v>46106</v>
      </c>
      <c r="AD1227" s="2" t="s">
        <v>7</v>
      </c>
      <c r="AE1227" s="1" t="s">
        <v>841</v>
      </c>
    </row>
    <row r="1228" spans="1:31" ht="39.65" customHeight="1">
      <c r="A1228" s="1" t="s">
        <v>631</v>
      </c>
      <c r="B1228" s="1" t="s">
        <v>629</v>
      </c>
      <c r="C1228" s="1" t="s">
        <v>633</v>
      </c>
      <c r="D1228" s="1" t="s">
        <v>848</v>
      </c>
      <c r="E1228" s="1" t="s">
        <v>40</v>
      </c>
      <c r="F1228" s="2" t="s">
        <v>7</v>
      </c>
      <c r="G1228" s="2">
        <f>VLOOKUP(Tabla1[[#This Row],[NOMBRE DE SERIE]],CCD!$A$3:$D$181,2,0)</f>
        <v>15</v>
      </c>
      <c r="H1228" s="1" t="s">
        <v>2243</v>
      </c>
      <c r="I1228" s="2">
        <v>1</v>
      </c>
      <c r="J1228" s="2">
        <v>0</v>
      </c>
      <c r="K1228" s="2">
        <v>0</v>
      </c>
      <c r="L1228" s="2">
        <f>VLOOKUP(Tabla1[[#This Row],[NoMBRE DE SuBSERIE]],CCD!$C$3:$D$181,2,0)</f>
        <v>15</v>
      </c>
      <c r="M1228" s="1" t="s">
        <v>682</v>
      </c>
      <c r="N1228" s="2" t="s">
        <v>7</v>
      </c>
      <c r="O1228" s="2" t="s">
        <v>7</v>
      </c>
      <c r="P1228" s="2" t="s">
        <v>7</v>
      </c>
      <c r="Q1228" s="1" t="s">
        <v>1162</v>
      </c>
      <c r="R1228" s="2" t="s">
        <v>8</v>
      </c>
      <c r="S1228" s="2" t="s">
        <v>8</v>
      </c>
      <c r="T1228" s="2" t="s">
        <v>634</v>
      </c>
      <c r="U1228" s="2" t="s">
        <v>7</v>
      </c>
      <c r="V1228" s="2" t="s">
        <v>7</v>
      </c>
      <c r="W1228" s="2" t="s">
        <v>8</v>
      </c>
      <c r="X1228" s="2">
        <v>0</v>
      </c>
      <c r="Y1228" s="1" t="s">
        <v>1631</v>
      </c>
      <c r="Z1228" s="1">
        <v>0</v>
      </c>
      <c r="AA1228" s="1" t="s">
        <v>2</v>
      </c>
      <c r="AB1228" s="1" t="s">
        <v>1</v>
      </c>
      <c r="AC1228" s="3">
        <v>46106</v>
      </c>
      <c r="AD1228" s="2" t="s">
        <v>7</v>
      </c>
      <c r="AE1228" s="1" t="s">
        <v>841</v>
      </c>
    </row>
    <row r="1229" spans="1:31" ht="39.65" customHeight="1">
      <c r="A1229" s="1" t="s">
        <v>631</v>
      </c>
      <c r="B1229" s="1" t="s">
        <v>629</v>
      </c>
      <c r="C1229" s="1" t="s">
        <v>633</v>
      </c>
      <c r="D1229" s="1" t="s">
        <v>848</v>
      </c>
      <c r="E1229" s="1" t="s">
        <v>40</v>
      </c>
      <c r="F1229" s="2" t="s">
        <v>7</v>
      </c>
      <c r="G1229" s="2">
        <f>VLOOKUP(Tabla1[[#This Row],[NOMBRE DE SERIE]],CCD!$A$3:$D$181,2,0)</f>
        <v>15</v>
      </c>
      <c r="H1229" s="1" t="s">
        <v>2243</v>
      </c>
      <c r="I1229" s="2">
        <v>1</v>
      </c>
      <c r="J1229" s="2">
        <v>0</v>
      </c>
      <c r="K1229" s="2">
        <v>0</v>
      </c>
      <c r="L1229" s="2">
        <f>VLOOKUP(Tabla1[[#This Row],[NoMBRE DE SuBSERIE]],CCD!$C$3:$D$181,2,0)</f>
        <v>15</v>
      </c>
      <c r="M1229" s="1" t="s">
        <v>682</v>
      </c>
      <c r="N1229" s="2" t="s">
        <v>7</v>
      </c>
      <c r="O1229" s="2" t="s">
        <v>7</v>
      </c>
      <c r="P1229" s="2" t="s">
        <v>7</v>
      </c>
      <c r="Q1229" s="1" t="s">
        <v>2094</v>
      </c>
      <c r="R1229" s="2" t="s">
        <v>233</v>
      </c>
      <c r="S1229" s="2" t="s">
        <v>8</v>
      </c>
      <c r="T1229" s="2" t="s">
        <v>634</v>
      </c>
      <c r="U1229" s="2" t="s">
        <v>7</v>
      </c>
      <c r="V1229" s="2" t="s">
        <v>7</v>
      </c>
      <c r="W1229" s="2" t="s">
        <v>8</v>
      </c>
      <c r="X1229" s="2">
        <v>0</v>
      </c>
      <c r="Y1229" s="1" t="s">
        <v>1632</v>
      </c>
      <c r="Z1229" s="1">
        <v>0</v>
      </c>
      <c r="AA1229" s="1" t="s">
        <v>2</v>
      </c>
      <c r="AB1229" s="1" t="s">
        <v>1</v>
      </c>
      <c r="AC1229" s="3">
        <v>46106</v>
      </c>
      <c r="AD1229" s="2" t="s">
        <v>7</v>
      </c>
      <c r="AE1229" s="1" t="s">
        <v>841</v>
      </c>
    </row>
    <row r="1230" spans="1:31" ht="39.65" customHeight="1">
      <c r="A1230" s="1" t="s">
        <v>631</v>
      </c>
      <c r="B1230" s="1" t="s">
        <v>629</v>
      </c>
      <c r="C1230" s="1" t="s">
        <v>633</v>
      </c>
      <c r="D1230" s="1" t="s">
        <v>848</v>
      </c>
      <c r="E1230" s="1" t="s">
        <v>40</v>
      </c>
      <c r="F1230" s="2" t="s">
        <v>7</v>
      </c>
      <c r="G1230" s="2">
        <f>VLOOKUP(Tabla1[[#This Row],[NOMBRE DE SERIE]],CCD!$A$3:$D$181,2,0)</f>
        <v>15</v>
      </c>
      <c r="H1230" s="1" t="s">
        <v>2243</v>
      </c>
      <c r="I1230" s="2">
        <v>1</v>
      </c>
      <c r="J1230" s="2">
        <v>0</v>
      </c>
      <c r="K1230" s="2">
        <v>0</v>
      </c>
      <c r="L1230" s="2">
        <f>VLOOKUP(Tabla1[[#This Row],[NoMBRE DE SuBSERIE]],CCD!$C$3:$D$181,2,0)</f>
        <v>15</v>
      </c>
      <c r="M1230" s="1" t="s">
        <v>682</v>
      </c>
      <c r="N1230" s="2" t="s">
        <v>7</v>
      </c>
      <c r="O1230" s="2" t="s">
        <v>7</v>
      </c>
      <c r="P1230" s="2" t="s">
        <v>7</v>
      </c>
      <c r="Q1230" s="1" t="s">
        <v>920</v>
      </c>
      <c r="R1230" s="2" t="s">
        <v>8</v>
      </c>
      <c r="S1230" s="2" t="s">
        <v>8</v>
      </c>
      <c r="T1230" s="2" t="s">
        <v>634</v>
      </c>
      <c r="U1230" s="2" t="s">
        <v>7</v>
      </c>
      <c r="V1230" s="2" t="s">
        <v>7</v>
      </c>
      <c r="W1230" s="2" t="s">
        <v>8</v>
      </c>
      <c r="X1230" s="2">
        <v>0</v>
      </c>
      <c r="Y1230" s="1" t="s">
        <v>1633</v>
      </c>
      <c r="Z1230" s="1">
        <v>0</v>
      </c>
      <c r="AA1230" s="1" t="s">
        <v>2</v>
      </c>
      <c r="AB1230" s="1" t="s">
        <v>1</v>
      </c>
      <c r="AC1230" s="3">
        <v>46106</v>
      </c>
      <c r="AD1230" s="2" t="s">
        <v>7</v>
      </c>
      <c r="AE1230" s="1" t="s">
        <v>841</v>
      </c>
    </row>
    <row r="1231" spans="1:31" ht="39.65" customHeight="1">
      <c r="A1231" s="1" t="s">
        <v>631</v>
      </c>
      <c r="B1231" s="1" t="s">
        <v>629</v>
      </c>
      <c r="C1231" s="1" t="s">
        <v>633</v>
      </c>
      <c r="D1231" s="1" t="s">
        <v>848</v>
      </c>
      <c r="E1231" s="1" t="s">
        <v>40</v>
      </c>
      <c r="F1231" s="2" t="s">
        <v>7</v>
      </c>
      <c r="G1231" s="2">
        <f>VLOOKUP(Tabla1[[#This Row],[NOMBRE DE SERIE]],CCD!$A$3:$D$181,2,0)</f>
        <v>15</v>
      </c>
      <c r="H1231" s="1" t="s">
        <v>2243</v>
      </c>
      <c r="I1231" s="2">
        <v>1</v>
      </c>
      <c r="J1231" s="2">
        <v>0</v>
      </c>
      <c r="K1231" s="2">
        <v>0</v>
      </c>
      <c r="L1231" s="2">
        <f>VLOOKUP(Tabla1[[#This Row],[NoMBRE DE SuBSERIE]],CCD!$C$3:$D$181,2,0)</f>
        <v>15</v>
      </c>
      <c r="M1231" s="1" t="s">
        <v>682</v>
      </c>
      <c r="N1231" s="2" t="s">
        <v>7</v>
      </c>
      <c r="O1231" s="2" t="s">
        <v>7</v>
      </c>
      <c r="P1231" s="2" t="s">
        <v>7</v>
      </c>
      <c r="Q1231" s="1" t="s">
        <v>637</v>
      </c>
      <c r="R1231" s="2" t="s">
        <v>233</v>
      </c>
      <c r="S1231" s="2" t="s">
        <v>8</v>
      </c>
      <c r="T1231" s="2" t="s">
        <v>634</v>
      </c>
      <c r="U1231" s="2" t="s">
        <v>7</v>
      </c>
      <c r="V1231" s="2" t="s">
        <v>7</v>
      </c>
      <c r="W1231" s="2" t="s">
        <v>8</v>
      </c>
      <c r="X1231" s="2">
        <v>0</v>
      </c>
      <c r="Y1231" s="1" t="s">
        <v>1634</v>
      </c>
      <c r="Z1231" s="1">
        <v>0</v>
      </c>
      <c r="AA1231" s="1" t="s">
        <v>2</v>
      </c>
      <c r="AB1231" s="1" t="s">
        <v>1</v>
      </c>
      <c r="AC1231" s="3">
        <v>46106</v>
      </c>
      <c r="AD1231" s="2" t="s">
        <v>7</v>
      </c>
      <c r="AE1231" s="1" t="s">
        <v>841</v>
      </c>
    </row>
    <row r="1232" spans="1:31" ht="39.65" customHeight="1">
      <c r="A1232" s="1" t="s">
        <v>631</v>
      </c>
      <c r="B1232" s="1" t="s">
        <v>629</v>
      </c>
      <c r="C1232" s="1" t="s">
        <v>633</v>
      </c>
      <c r="D1232" s="1" t="s">
        <v>848</v>
      </c>
      <c r="E1232" s="1" t="s">
        <v>40</v>
      </c>
      <c r="F1232" s="2" t="s">
        <v>7</v>
      </c>
      <c r="G1232" s="2">
        <f>VLOOKUP(Tabla1[[#This Row],[NOMBRE DE SERIE]],CCD!$A$3:$D$181,2,0)</f>
        <v>15</v>
      </c>
      <c r="H1232" s="1" t="s">
        <v>2243</v>
      </c>
      <c r="I1232" s="2">
        <v>1</v>
      </c>
      <c r="J1232" s="2">
        <v>0</v>
      </c>
      <c r="K1232" s="2">
        <v>0</v>
      </c>
      <c r="L1232" s="2">
        <f>VLOOKUP(Tabla1[[#This Row],[NoMBRE DE SuBSERIE]],CCD!$C$3:$D$181,2,0)</f>
        <v>15</v>
      </c>
      <c r="M1232" s="1" t="s">
        <v>682</v>
      </c>
      <c r="N1232" s="2" t="s">
        <v>7</v>
      </c>
      <c r="O1232" s="2" t="s">
        <v>7</v>
      </c>
      <c r="P1232" s="2" t="s">
        <v>7</v>
      </c>
      <c r="Q1232" s="1" t="s">
        <v>921</v>
      </c>
      <c r="R1232" s="2" t="s">
        <v>8</v>
      </c>
      <c r="S1232" s="2" t="s">
        <v>8</v>
      </c>
      <c r="T1232" s="2" t="s">
        <v>634</v>
      </c>
      <c r="U1232" s="2" t="s">
        <v>7</v>
      </c>
      <c r="V1232" s="2" t="s">
        <v>7</v>
      </c>
      <c r="W1232" s="2" t="s">
        <v>8</v>
      </c>
      <c r="X1232" s="2">
        <v>0</v>
      </c>
      <c r="Y1232" s="1" t="s">
        <v>1635</v>
      </c>
      <c r="Z1232" s="1">
        <v>0</v>
      </c>
      <c r="AA1232" s="1" t="s">
        <v>2</v>
      </c>
      <c r="AB1232" s="1" t="s">
        <v>1</v>
      </c>
      <c r="AC1232" s="3">
        <v>46106</v>
      </c>
      <c r="AD1232" s="2" t="s">
        <v>7</v>
      </c>
      <c r="AE1232" s="1" t="s">
        <v>841</v>
      </c>
    </row>
    <row r="1233" spans="1:31" ht="39.65" customHeight="1">
      <c r="A1233" s="1" t="s">
        <v>631</v>
      </c>
      <c r="B1233" s="1" t="s">
        <v>629</v>
      </c>
      <c r="C1233" s="1" t="s">
        <v>633</v>
      </c>
      <c r="D1233" s="1" t="s">
        <v>848</v>
      </c>
      <c r="E1233" s="1" t="s">
        <v>40</v>
      </c>
      <c r="F1233" s="2" t="s">
        <v>7</v>
      </c>
      <c r="G1233" s="2">
        <f>VLOOKUP(Tabla1[[#This Row],[NOMBRE DE SERIE]],CCD!$A$3:$D$181,2,0)</f>
        <v>15</v>
      </c>
      <c r="H1233" s="1" t="s">
        <v>2243</v>
      </c>
      <c r="I1233" s="2">
        <v>1</v>
      </c>
      <c r="J1233" s="2">
        <v>0</v>
      </c>
      <c r="K1233" s="2">
        <v>0</v>
      </c>
      <c r="L1233" s="2">
        <f>VLOOKUP(Tabla1[[#This Row],[NoMBRE DE SuBSERIE]],CCD!$C$3:$D$181,2,0)</f>
        <v>15</v>
      </c>
      <c r="M1233" s="1" t="s">
        <v>682</v>
      </c>
      <c r="N1233" s="2" t="s">
        <v>7</v>
      </c>
      <c r="O1233" s="2" t="s">
        <v>7</v>
      </c>
      <c r="P1233" s="2" t="s">
        <v>7</v>
      </c>
      <c r="Q1233" s="1" t="s">
        <v>915</v>
      </c>
      <c r="R1233" s="2" t="s">
        <v>8</v>
      </c>
      <c r="S1233" s="2" t="s">
        <v>8</v>
      </c>
      <c r="T1233" s="2" t="s">
        <v>634</v>
      </c>
      <c r="U1233" s="2" t="s">
        <v>7</v>
      </c>
      <c r="V1233" s="2" t="s">
        <v>7</v>
      </c>
      <c r="W1233" s="2" t="s">
        <v>8</v>
      </c>
      <c r="X1233" s="2">
        <v>0</v>
      </c>
      <c r="Y1233" s="1" t="s">
        <v>1636</v>
      </c>
      <c r="Z1233" s="1">
        <v>0</v>
      </c>
      <c r="AA1233" s="1" t="s">
        <v>2</v>
      </c>
      <c r="AB1233" s="1" t="s">
        <v>1</v>
      </c>
      <c r="AC1233" s="3">
        <v>46106</v>
      </c>
      <c r="AD1233" s="2" t="s">
        <v>7</v>
      </c>
      <c r="AE1233" s="1" t="s">
        <v>841</v>
      </c>
    </row>
    <row r="1234" spans="1:31" ht="39.65" customHeight="1">
      <c r="A1234" s="1" t="s">
        <v>631</v>
      </c>
      <c r="B1234" s="1" t="s">
        <v>629</v>
      </c>
      <c r="C1234" s="1" t="s">
        <v>633</v>
      </c>
      <c r="D1234" s="1" t="s">
        <v>848</v>
      </c>
      <c r="E1234" s="1" t="s">
        <v>40</v>
      </c>
      <c r="F1234" s="2" t="s">
        <v>7</v>
      </c>
      <c r="G1234" s="2">
        <f>VLOOKUP(Tabla1[[#This Row],[NOMBRE DE SERIE]],CCD!$A$3:$D$181,2,0)</f>
        <v>15</v>
      </c>
      <c r="H1234" s="1" t="s">
        <v>2243</v>
      </c>
      <c r="I1234" s="2">
        <v>1</v>
      </c>
      <c r="J1234" s="2">
        <v>0</v>
      </c>
      <c r="K1234" s="2">
        <v>0</v>
      </c>
      <c r="L1234" s="2">
        <f>VLOOKUP(Tabla1[[#This Row],[NoMBRE DE SuBSERIE]],CCD!$C$3:$D$181,2,0)</f>
        <v>15</v>
      </c>
      <c r="M1234" s="1" t="s">
        <v>682</v>
      </c>
      <c r="N1234" s="2" t="s">
        <v>7</v>
      </c>
      <c r="O1234" s="2" t="s">
        <v>7</v>
      </c>
      <c r="P1234" s="2" t="s">
        <v>7</v>
      </c>
      <c r="Q1234" s="1" t="s">
        <v>861</v>
      </c>
      <c r="R1234" s="2" t="s">
        <v>8</v>
      </c>
      <c r="S1234" s="2" t="s">
        <v>8</v>
      </c>
      <c r="T1234" s="2" t="s">
        <v>634</v>
      </c>
      <c r="U1234" s="2" t="s">
        <v>7</v>
      </c>
      <c r="V1234" s="2" t="s">
        <v>7</v>
      </c>
      <c r="W1234" s="2" t="s">
        <v>8</v>
      </c>
      <c r="X1234" s="2">
        <v>0</v>
      </c>
      <c r="Y1234" s="1" t="s">
        <v>1637</v>
      </c>
      <c r="Z1234" s="1">
        <v>0</v>
      </c>
      <c r="AA1234" s="1" t="s">
        <v>2</v>
      </c>
      <c r="AB1234" s="1" t="s">
        <v>1</v>
      </c>
      <c r="AC1234" s="3">
        <v>46106</v>
      </c>
      <c r="AD1234" s="2" t="s">
        <v>7</v>
      </c>
      <c r="AE1234" s="1" t="s">
        <v>841</v>
      </c>
    </row>
    <row r="1235" spans="1:31" ht="39.65" customHeight="1">
      <c r="A1235" s="1" t="s">
        <v>631</v>
      </c>
      <c r="B1235" s="1" t="s">
        <v>629</v>
      </c>
      <c r="C1235" s="1" t="s">
        <v>633</v>
      </c>
      <c r="D1235" s="1" t="s">
        <v>848</v>
      </c>
      <c r="E1235" s="1" t="s">
        <v>40</v>
      </c>
      <c r="F1235" s="2" t="s">
        <v>7</v>
      </c>
      <c r="G1235" s="2">
        <f>VLOOKUP(Tabla1[[#This Row],[NOMBRE DE SERIE]],CCD!$A$3:$D$181,2,0)</f>
        <v>15</v>
      </c>
      <c r="H1235" s="1" t="s">
        <v>2243</v>
      </c>
      <c r="I1235" s="2">
        <v>1</v>
      </c>
      <c r="J1235" s="2">
        <v>0</v>
      </c>
      <c r="K1235" s="2">
        <v>0</v>
      </c>
      <c r="L1235" s="2">
        <f>VLOOKUP(Tabla1[[#This Row],[NoMBRE DE SuBSERIE]],CCD!$C$3:$D$181,2,0)</f>
        <v>15</v>
      </c>
      <c r="M1235" s="1" t="s">
        <v>682</v>
      </c>
      <c r="N1235" s="2" t="s">
        <v>7</v>
      </c>
      <c r="O1235" s="2" t="s">
        <v>7</v>
      </c>
      <c r="P1235" s="2" t="s">
        <v>7</v>
      </c>
      <c r="Q1235" s="1" t="s">
        <v>2097</v>
      </c>
      <c r="R1235" s="2" t="s">
        <v>233</v>
      </c>
      <c r="S1235" s="2" t="s">
        <v>8</v>
      </c>
      <c r="T1235" s="2" t="s">
        <v>634</v>
      </c>
      <c r="U1235" s="2" t="s">
        <v>7</v>
      </c>
      <c r="V1235" s="2" t="s">
        <v>7</v>
      </c>
      <c r="W1235" s="2" t="s">
        <v>8</v>
      </c>
      <c r="X1235" s="2">
        <v>0</v>
      </c>
      <c r="Y1235" s="1" t="s">
        <v>1638</v>
      </c>
      <c r="Z1235" s="1">
        <v>0</v>
      </c>
      <c r="AA1235" s="1" t="s">
        <v>2</v>
      </c>
      <c r="AB1235" s="1" t="s">
        <v>1</v>
      </c>
      <c r="AC1235" s="3">
        <v>46106</v>
      </c>
      <c r="AD1235" s="2" t="s">
        <v>7</v>
      </c>
      <c r="AE1235" s="1" t="s">
        <v>841</v>
      </c>
    </row>
    <row r="1236" spans="1:31" ht="39.65" customHeight="1">
      <c r="A1236" s="1" t="s">
        <v>631</v>
      </c>
      <c r="B1236" s="1" t="s">
        <v>629</v>
      </c>
      <c r="C1236" s="1" t="s">
        <v>633</v>
      </c>
      <c r="D1236" s="1" t="s">
        <v>848</v>
      </c>
      <c r="E1236" s="1" t="s">
        <v>40</v>
      </c>
      <c r="F1236" s="2" t="s">
        <v>7</v>
      </c>
      <c r="G1236" s="2">
        <f>VLOOKUP(Tabla1[[#This Row],[NOMBRE DE SERIE]],CCD!$A$3:$D$181,2,0)</f>
        <v>15</v>
      </c>
      <c r="H1236" s="1" t="s">
        <v>2243</v>
      </c>
      <c r="I1236" s="2">
        <v>1</v>
      </c>
      <c r="J1236" s="2">
        <v>0</v>
      </c>
      <c r="K1236" s="2">
        <v>0</v>
      </c>
      <c r="L1236" s="2">
        <f>VLOOKUP(Tabla1[[#This Row],[NoMBRE DE SuBSERIE]],CCD!$C$3:$D$181,2,0)</f>
        <v>16</v>
      </c>
      <c r="M1236" s="1" t="s">
        <v>683</v>
      </c>
      <c r="N1236" s="2" t="s">
        <v>7</v>
      </c>
      <c r="O1236" s="2" t="s">
        <v>7</v>
      </c>
      <c r="P1236" s="2" t="s">
        <v>7</v>
      </c>
      <c r="Q1236" s="1" t="s">
        <v>862</v>
      </c>
      <c r="R1236" s="2" t="s">
        <v>8</v>
      </c>
      <c r="S1236" s="2" t="s">
        <v>8</v>
      </c>
      <c r="T1236" s="2" t="s">
        <v>634</v>
      </c>
      <c r="U1236" s="2" t="s">
        <v>7</v>
      </c>
      <c r="V1236" s="2" t="s">
        <v>7</v>
      </c>
      <c r="W1236" s="2" t="s">
        <v>8</v>
      </c>
      <c r="X1236" s="2">
        <v>0</v>
      </c>
      <c r="Y1236" s="1" t="s">
        <v>1639</v>
      </c>
      <c r="Z1236" s="1">
        <v>0</v>
      </c>
      <c r="AA1236" s="1" t="s">
        <v>2</v>
      </c>
      <c r="AB1236" s="1" t="s">
        <v>1</v>
      </c>
      <c r="AC1236" s="3">
        <v>46106</v>
      </c>
      <c r="AD1236" s="2" t="s">
        <v>7</v>
      </c>
      <c r="AE1236" s="1" t="s">
        <v>841</v>
      </c>
    </row>
    <row r="1237" spans="1:31" ht="39.65" customHeight="1">
      <c r="A1237" s="1" t="s">
        <v>631</v>
      </c>
      <c r="B1237" s="1" t="s">
        <v>629</v>
      </c>
      <c r="C1237" s="1" t="s">
        <v>633</v>
      </c>
      <c r="D1237" s="1" t="s">
        <v>848</v>
      </c>
      <c r="E1237" s="1" t="s">
        <v>40</v>
      </c>
      <c r="F1237" s="2" t="s">
        <v>7</v>
      </c>
      <c r="G1237" s="2">
        <f>VLOOKUP(Tabla1[[#This Row],[NOMBRE DE SERIE]],CCD!$A$3:$D$181,2,0)</f>
        <v>15</v>
      </c>
      <c r="H1237" s="1" t="s">
        <v>2243</v>
      </c>
      <c r="I1237" s="2">
        <v>1</v>
      </c>
      <c r="J1237" s="2">
        <v>0</v>
      </c>
      <c r="K1237" s="2">
        <v>0</v>
      </c>
      <c r="L1237" s="2">
        <f>VLOOKUP(Tabla1[[#This Row],[NoMBRE DE SuBSERIE]],CCD!$C$3:$D$181,2,0)</f>
        <v>16</v>
      </c>
      <c r="M1237" s="1" t="s">
        <v>683</v>
      </c>
      <c r="N1237" s="2" t="s">
        <v>7</v>
      </c>
      <c r="O1237" s="2" t="s">
        <v>7</v>
      </c>
      <c r="P1237" s="2" t="s">
        <v>7</v>
      </c>
      <c r="Q1237" s="1" t="s">
        <v>684</v>
      </c>
      <c r="R1237" s="2" t="s">
        <v>8</v>
      </c>
      <c r="S1237" s="2" t="s">
        <v>8</v>
      </c>
      <c r="T1237" s="2" t="s">
        <v>634</v>
      </c>
      <c r="U1237" s="2" t="s">
        <v>7</v>
      </c>
      <c r="V1237" s="2" t="s">
        <v>7</v>
      </c>
      <c r="W1237" s="2" t="s">
        <v>8</v>
      </c>
      <c r="X1237" s="2">
        <v>0</v>
      </c>
      <c r="Y1237" s="1" t="s">
        <v>1640</v>
      </c>
      <c r="Z1237" s="1">
        <v>0</v>
      </c>
      <c r="AA1237" s="1" t="s">
        <v>2</v>
      </c>
      <c r="AB1237" s="1" t="s">
        <v>1</v>
      </c>
      <c r="AC1237" s="3">
        <v>46106</v>
      </c>
      <c r="AD1237" s="2" t="s">
        <v>7</v>
      </c>
      <c r="AE1237" s="1" t="s">
        <v>841</v>
      </c>
    </row>
    <row r="1238" spans="1:31" ht="39.65" customHeight="1">
      <c r="A1238" s="1" t="s">
        <v>631</v>
      </c>
      <c r="B1238" s="1" t="s">
        <v>629</v>
      </c>
      <c r="C1238" s="1" t="s">
        <v>633</v>
      </c>
      <c r="D1238" s="1" t="s">
        <v>848</v>
      </c>
      <c r="E1238" s="1" t="s">
        <v>40</v>
      </c>
      <c r="F1238" s="2" t="s">
        <v>7</v>
      </c>
      <c r="G1238" s="2">
        <f>VLOOKUP(Tabla1[[#This Row],[NOMBRE DE SERIE]],CCD!$A$3:$D$181,2,0)</f>
        <v>15</v>
      </c>
      <c r="H1238" s="1" t="s">
        <v>2243</v>
      </c>
      <c r="I1238" s="2">
        <v>1</v>
      </c>
      <c r="J1238" s="2">
        <v>0</v>
      </c>
      <c r="K1238" s="2">
        <v>0</v>
      </c>
      <c r="L1238" s="2">
        <f>VLOOKUP(Tabla1[[#This Row],[NoMBRE DE SuBSERIE]],CCD!$C$3:$D$181,2,0)</f>
        <v>16</v>
      </c>
      <c r="M1238" s="1" t="s">
        <v>683</v>
      </c>
      <c r="N1238" s="2" t="s">
        <v>7</v>
      </c>
      <c r="O1238" s="2" t="s">
        <v>7</v>
      </c>
      <c r="P1238" s="2" t="s">
        <v>7</v>
      </c>
      <c r="Q1238" s="1" t="s">
        <v>880</v>
      </c>
      <c r="R1238" s="2" t="s">
        <v>8</v>
      </c>
      <c r="S1238" s="2" t="s">
        <v>8</v>
      </c>
      <c r="T1238" s="2" t="s">
        <v>634</v>
      </c>
      <c r="U1238" s="2" t="s">
        <v>7</v>
      </c>
      <c r="V1238" s="2" t="s">
        <v>7</v>
      </c>
      <c r="W1238" s="2" t="s">
        <v>8</v>
      </c>
      <c r="X1238" s="2">
        <v>0</v>
      </c>
      <c r="Y1238" s="1" t="s">
        <v>1641</v>
      </c>
      <c r="Z1238" s="1">
        <v>0</v>
      </c>
      <c r="AA1238" s="1" t="s">
        <v>2</v>
      </c>
      <c r="AB1238" s="1" t="s">
        <v>1</v>
      </c>
      <c r="AC1238" s="3">
        <v>46106</v>
      </c>
      <c r="AD1238" s="2" t="s">
        <v>7</v>
      </c>
      <c r="AE1238" s="1" t="s">
        <v>841</v>
      </c>
    </row>
    <row r="1239" spans="1:31" ht="39.65" customHeight="1">
      <c r="A1239" s="1" t="s">
        <v>631</v>
      </c>
      <c r="B1239" s="1" t="s">
        <v>629</v>
      </c>
      <c r="C1239" s="1" t="s">
        <v>633</v>
      </c>
      <c r="D1239" s="1" t="s">
        <v>848</v>
      </c>
      <c r="E1239" s="1" t="s">
        <v>40</v>
      </c>
      <c r="F1239" s="2" t="s">
        <v>7</v>
      </c>
      <c r="G1239" s="2">
        <f>VLOOKUP(Tabla1[[#This Row],[NOMBRE DE SERIE]],CCD!$A$3:$D$181,2,0)</f>
        <v>15</v>
      </c>
      <c r="H1239" s="1" t="s">
        <v>2243</v>
      </c>
      <c r="I1239" s="2">
        <v>1</v>
      </c>
      <c r="J1239" s="2">
        <v>0</v>
      </c>
      <c r="K1239" s="2">
        <v>0</v>
      </c>
      <c r="L1239" s="2">
        <f>VLOOKUP(Tabla1[[#This Row],[NoMBRE DE SuBSERIE]],CCD!$C$3:$D$181,2,0)</f>
        <v>16</v>
      </c>
      <c r="M1239" s="1" t="s">
        <v>683</v>
      </c>
      <c r="N1239" s="2" t="s">
        <v>7</v>
      </c>
      <c r="O1239" s="2" t="s">
        <v>7</v>
      </c>
      <c r="P1239" s="2" t="s">
        <v>7</v>
      </c>
      <c r="Q1239" s="1" t="s">
        <v>685</v>
      </c>
      <c r="R1239" s="2" t="s">
        <v>8</v>
      </c>
      <c r="S1239" s="2" t="s">
        <v>8</v>
      </c>
      <c r="T1239" s="2" t="s">
        <v>634</v>
      </c>
      <c r="U1239" s="2" t="s">
        <v>7</v>
      </c>
      <c r="V1239" s="2" t="s">
        <v>7</v>
      </c>
      <c r="W1239" s="2" t="s">
        <v>8</v>
      </c>
      <c r="X1239" s="2">
        <v>0</v>
      </c>
      <c r="Y1239" s="1" t="s">
        <v>1642</v>
      </c>
      <c r="Z1239" s="1">
        <v>0</v>
      </c>
      <c r="AA1239" s="1" t="s">
        <v>2</v>
      </c>
      <c r="AB1239" s="1" t="s">
        <v>1</v>
      </c>
      <c r="AC1239" s="3">
        <v>46106</v>
      </c>
      <c r="AD1239" s="2" t="s">
        <v>7</v>
      </c>
      <c r="AE1239" s="1" t="s">
        <v>841</v>
      </c>
    </row>
    <row r="1240" spans="1:31" ht="39.65" customHeight="1">
      <c r="A1240" s="1" t="s">
        <v>631</v>
      </c>
      <c r="B1240" s="1" t="s">
        <v>629</v>
      </c>
      <c r="C1240" s="1" t="s">
        <v>633</v>
      </c>
      <c r="D1240" s="1" t="s">
        <v>848</v>
      </c>
      <c r="E1240" s="1" t="s">
        <v>40</v>
      </c>
      <c r="F1240" s="2" t="s">
        <v>7</v>
      </c>
      <c r="G1240" s="2">
        <f>VLOOKUP(Tabla1[[#This Row],[NOMBRE DE SERIE]],CCD!$A$3:$D$181,2,0)</f>
        <v>15</v>
      </c>
      <c r="H1240" s="1" t="s">
        <v>2243</v>
      </c>
      <c r="I1240" s="2">
        <v>1</v>
      </c>
      <c r="J1240" s="2">
        <v>0</v>
      </c>
      <c r="K1240" s="2">
        <v>0</v>
      </c>
      <c r="L1240" s="2">
        <f>VLOOKUP(Tabla1[[#This Row],[NoMBRE DE SuBSERIE]],CCD!$C$3:$D$181,2,0)</f>
        <v>16</v>
      </c>
      <c r="M1240" s="1" t="s">
        <v>683</v>
      </c>
      <c r="N1240" s="2" t="s">
        <v>7</v>
      </c>
      <c r="O1240" s="2" t="s">
        <v>7</v>
      </c>
      <c r="P1240" s="2" t="s">
        <v>7</v>
      </c>
      <c r="Q1240" s="1" t="s">
        <v>1643</v>
      </c>
      <c r="R1240" s="2" t="s">
        <v>8</v>
      </c>
      <c r="S1240" s="2" t="s">
        <v>8</v>
      </c>
      <c r="T1240" s="2" t="s">
        <v>634</v>
      </c>
      <c r="U1240" s="2" t="s">
        <v>7</v>
      </c>
      <c r="V1240" s="2" t="s">
        <v>7</v>
      </c>
      <c r="W1240" s="2" t="s">
        <v>8</v>
      </c>
      <c r="X1240" s="2">
        <v>0</v>
      </c>
      <c r="Y1240" s="1" t="s">
        <v>1644</v>
      </c>
      <c r="Z1240" s="1">
        <v>0</v>
      </c>
      <c r="AA1240" s="1" t="s">
        <v>2</v>
      </c>
      <c r="AB1240" s="1" t="s">
        <v>1</v>
      </c>
      <c r="AC1240" s="3">
        <v>46106</v>
      </c>
      <c r="AD1240" s="2" t="s">
        <v>7</v>
      </c>
      <c r="AE1240" s="1" t="s">
        <v>841</v>
      </c>
    </row>
    <row r="1241" spans="1:31" ht="39.65" customHeight="1">
      <c r="A1241" s="1" t="s">
        <v>631</v>
      </c>
      <c r="B1241" s="1" t="s">
        <v>629</v>
      </c>
      <c r="C1241" s="1" t="s">
        <v>633</v>
      </c>
      <c r="D1241" s="1" t="s">
        <v>848</v>
      </c>
      <c r="E1241" s="1" t="s">
        <v>40</v>
      </c>
      <c r="F1241" s="2" t="s">
        <v>7</v>
      </c>
      <c r="G1241" s="2">
        <f>VLOOKUP(Tabla1[[#This Row],[NOMBRE DE SERIE]],CCD!$A$3:$D$181,2,0)</f>
        <v>15</v>
      </c>
      <c r="H1241" s="1" t="s">
        <v>2243</v>
      </c>
      <c r="I1241" s="2">
        <v>1</v>
      </c>
      <c r="J1241" s="2">
        <v>0</v>
      </c>
      <c r="K1241" s="2">
        <v>0</v>
      </c>
      <c r="L1241" s="2">
        <f>VLOOKUP(Tabla1[[#This Row],[NoMBRE DE SuBSERIE]],CCD!$C$3:$D$181,2,0)</f>
        <v>16</v>
      </c>
      <c r="M1241" s="1" t="s">
        <v>683</v>
      </c>
      <c r="N1241" s="2" t="s">
        <v>7</v>
      </c>
      <c r="O1241" s="2" t="s">
        <v>7</v>
      </c>
      <c r="P1241" s="2" t="s">
        <v>7</v>
      </c>
      <c r="Q1241" s="1" t="s">
        <v>1645</v>
      </c>
      <c r="R1241" s="2" t="s">
        <v>8</v>
      </c>
      <c r="S1241" s="2" t="s">
        <v>8</v>
      </c>
      <c r="T1241" s="2" t="s">
        <v>634</v>
      </c>
      <c r="U1241" s="2" t="s">
        <v>7</v>
      </c>
      <c r="V1241" s="2" t="s">
        <v>7</v>
      </c>
      <c r="W1241" s="2" t="s">
        <v>8</v>
      </c>
      <c r="X1241" s="2">
        <v>0</v>
      </c>
      <c r="Y1241" s="1" t="s">
        <v>1646</v>
      </c>
      <c r="Z1241" s="1">
        <v>0</v>
      </c>
      <c r="AA1241" s="1" t="s">
        <v>2</v>
      </c>
      <c r="AB1241" s="1" t="s">
        <v>1</v>
      </c>
      <c r="AC1241" s="3">
        <v>46106</v>
      </c>
      <c r="AD1241" s="2" t="s">
        <v>7</v>
      </c>
      <c r="AE1241" s="1" t="s">
        <v>841</v>
      </c>
    </row>
    <row r="1242" spans="1:31" ht="39.65" customHeight="1">
      <c r="A1242" s="1" t="s">
        <v>631</v>
      </c>
      <c r="B1242" s="1" t="s">
        <v>629</v>
      </c>
      <c r="C1242" s="1" t="s">
        <v>633</v>
      </c>
      <c r="D1242" s="1" t="s">
        <v>848</v>
      </c>
      <c r="E1242" s="1" t="s">
        <v>40</v>
      </c>
      <c r="F1242" s="2" t="s">
        <v>7</v>
      </c>
      <c r="G1242" s="2">
        <f>VLOOKUP(Tabla1[[#This Row],[NOMBRE DE SERIE]],CCD!$A$3:$D$181,2,0)</f>
        <v>15</v>
      </c>
      <c r="H1242" s="1" t="s">
        <v>2243</v>
      </c>
      <c r="I1242" s="2">
        <v>1</v>
      </c>
      <c r="J1242" s="2">
        <v>0</v>
      </c>
      <c r="K1242" s="2">
        <v>0</v>
      </c>
      <c r="L1242" s="2">
        <f>VLOOKUP(Tabla1[[#This Row],[NoMBRE DE SuBSERIE]],CCD!$C$3:$D$181,2,0)</f>
        <v>16</v>
      </c>
      <c r="M1242" s="1" t="s">
        <v>683</v>
      </c>
      <c r="N1242" s="2" t="s">
        <v>7</v>
      </c>
      <c r="O1242" s="2" t="s">
        <v>7</v>
      </c>
      <c r="P1242" s="2" t="s">
        <v>7</v>
      </c>
      <c r="Q1242" s="1" t="s">
        <v>1647</v>
      </c>
      <c r="R1242" s="2" t="s">
        <v>8</v>
      </c>
      <c r="S1242" s="2" t="s">
        <v>8</v>
      </c>
      <c r="T1242" s="2" t="s">
        <v>634</v>
      </c>
      <c r="U1242" s="2" t="s">
        <v>7</v>
      </c>
      <c r="V1242" s="2" t="s">
        <v>7</v>
      </c>
      <c r="W1242" s="2" t="s">
        <v>8</v>
      </c>
      <c r="X1242" s="2">
        <v>0</v>
      </c>
      <c r="Y1242" s="1" t="s">
        <v>1648</v>
      </c>
      <c r="Z1242" s="1">
        <v>0</v>
      </c>
      <c r="AA1242" s="1" t="s">
        <v>2</v>
      </c>
      <c r="AB1242" s="1" t="s">
        <v>1</v>
      </c>
      <c r="AC1242" s="3">
        <v>46106</v>
      </c>
      <c r="AD1242" s="2" t="s">
        <v>7</v>
      </c>
      <c r="AE1242" s="1" t="s">
        <v>841</v>
      </c>
    </row>
    <row r="1243" spans="1:31" ht="39.65" customHeight="1">
      <c r="A1243" s="1" t="s">
        <v>631</v>
      </c>
      <c r="B1243" s="1" t="s">
        <v>629</v>
      </c>
      <c r="C1243" s="1" t="s">
        <v>633</v>
      </c>
      <c r="D1243" s="1" t="s">
        <v>848</v>
      </c>
      <c r="E1243" s="1" t="s">
        <v>40</v>
      </c>
      <c r="F1243" s="2" t="s">
        <v>7</v>
      </c>
      <c r="G1243" s="2">
        <f>VLOOKUP(Tabla1[[#This Row],[NOMBRE DE SERIE]],CCD!$A$3:$D$181,2,0)</f>
        <v>15</v>
      </c>
      <c r="H1243" s="1" t="s">
        <v>2243</v>
      </c>
      <c r="I1243" s="2">
        <v>1</v>
      </c>
      <c r="J1243" s="2">
        <v>0</v>
      </c>
      <c r="K1243" s="2">
        <v>0</v>
      </c>
      <c r="L1243" s="2">
        <f>VLOOKUP(Tabla1[[#This Row],[NoMBRE DE SuBSERIE]],CCD!$C$3:$D$181,2,0)</f>
        <v>16</v>
      </c>
      <c r="M1243" s="1" t="s">
        <v>683</v>
      </c>
      <c r="N1243" s="2" t="s">
        <v>7</v>
      </c>
      <c r="O1243" s="2" t="s">
        <v>7</v>
      </c>
      <c r="P1243" s="2" t="s">
        <v>7</v>
      </c>
      <c r="Q1243" s="1" t="s">
        <v>686</v>
      </c>
      <c r="R1243" s="2" t="s">
        <v>8</v>
      </c>
      <c r="S1243" s="2" t="s">
        <v>8</v>
      </c>
      <c r="T1243" s="2" t="s">
        <v>634</v>
      </c>
      <c r="U1243" s="2" t="s">
        <v>7</v>
      </c>
      <c r="V1243" s="2" t="s">
        <v>7</v>
      </c>
      <c r="W1243" s="2" t="s">
        <v>8</v>
      </c>
      <c r="X1243" s="2">
        <v>0</v>
      </c>
      <c r="Y1243" s="1" t="s">
        <v>1649</v>
      </c>
      <c r="Z1243" s="1">
        <v>0</v>
      </c>
      <c r="AA1243" s="1" t="s">
        <v>2</v>
      </c>
      <c r="AB1243" s="1" t="s">
        <v>1</v>
      </c>
      <c r="AC1243" s="3">
        <v>46106</v>
      </c>
      <c r="AD1243" s="2" t="s">
        <v>7</v>
      </c>
      <c r="AE1243" s="1" t="s">
        <v>841</v>
      </c>
    </row>
    <row r="1244" spans="1:31" ht="39.65" customHeight="1">
      <c r="A1244" s="1" t="s">
        <v>631</v>
      </c>
      <c r="B1244" s="1" t="s">
        <v>629</v>
      </c>
      <c r="C1244" s="1" t="s">
        <v>633</v>
      </c>
      <c r="D1244" s="1" t="s">
        <v>848</v>
      </c>
      <c r="E1244" s="1" t="s">
        <v>40</v>
      </c>
      <c r="F1244" s="2" t="s">
        <v>7</v>
      </c>
      <c r="G1244" s="2">
        <f>VLOOKUP(Tabla1[[#This Row],[NOMBRE DE SERIE]],CCD!$A$3:$D$181,2,0)</f>
        <v>15</v>
      </c>
      <c r="H1244" s="1" t="s">
        <v>2243</v>
      </c>
      <c r="I1244" s="2">
        <v>1</v>
      </c>
      <c r="J1244" s="2">
        <v>0</v>
      </c>
      <c r="K1244" s="2">
        <v>0</v>
      </c>
      <c r="L1244" s="2">
        <f>VLOOKUP(Tabla1[[#This Row],[NoMBRE DE SuBSERIE]],CCD!$C$3:$D$181,2,0)</f>
        <v>16</v>
      </c>
      <c r="M1244" s="1" t="s">
        <v>683</v>
      </c>
      <c r="N1244" s="2" t="s">
        <v>7</v>
      </c>
      <c r="O1244" s="2" t="s">
        <v>7</v>
      </c>
      <c r="P1244" s="2" t="s">
        <v>7</v>
      </c>
      <c r="Q1244" s="1" t="s">
        <v>687</v>
      </c>
      <c r="R1244" s="2" t="s">
        <v>8</v>
      </c>
      <c r="S1244" s="2" t="s">
        <v>8</v>
      </c>
      <c r="T1244" s="2" t="s">
        <v>634</v>
      </c>
      <c r="U1244" s="2" t="s">
        <v>7</v>
      </c>
      <c r="V1244" s="2" t="s">
        <v>7</v>
      </c>
      <c r="W1244" s="2" t="s">
        <v>8</v>
      </c>
      <c r="X1244" s="2">
        <v>0</v>
      </c>
      <c r="Y1244" s="1" t="s">
        <v>1650</v>
      </c>
      <c r="Z1244" s="1">
        <v>0</v>
      </c>
      <c r="AA1244" s="1" t="s">
        <v>2</v>
      </c>
      <c r="AB1244" s="1" t="s">
        <v>1</v>
      </c>
      <c r="AC1244" s="3">
        <v>46106</v>
      </c>
      <c r="AD1244" s="2" t="s">
        <v>7</v>
      </c>
      <c r="AE1244" s="1" t="s">
        <v>841</v>
      </c>
    </row>
    <row r="1245" spans="1:31" ht="39.65" customHeight="1">
      <c r="A1245" s="1" t="s">
        <v>631</v>
      </c>
      <c r="B1245" s="1" t="s">
        <v>629</v>
      </c>
      <c r="C1245" s="1" t="s">
        <v>633</v>
      </c>
      <c r="D1245" s="1" t="s">
        <v>848</v>
      </c>
      <c r="E1245" s="1" t="s">
        <v>40</v>
      </c>
      <c r="F1245" s="2" t="s">
        <v>7</v>
      </c>
      <c r="G1245" s="2">
        <f>VLOOKUP(Tabla1[[#This Row],[NOMBRE DE SERIE]],CCD!$A$3:$D$181,2,0)</f>
        <v>15</v>
      </c>
      <c r="H1245" s="1" t="s">
        <v>2243</v>
      </c>
      <c r="I1245" s="2">
        <v>1</v>
      </c>
      <c r="J1245" s="2">
        <v>0</v>
      </c>
      <c r="K1245" s="2">
        <v>0</v>
      </c>
      <c r="L1245" s="2">
        <f>VLOOKUP(Tabla1[[#This Row],[NoMBRE DE SuBSERIE]],CCD!$C$3:$D$181,2,0)</f>
        <v>16</v>
      </c>
      <c r="M1245" s="1" t="s">
        <v>683</v>
      </c>
      <c r="N1245" s="2" t="s">
        <v>7</v>
      </c>
      <c r="O1245" s="2" t="s">
        <v>7</v>
      </c>
      <c r="P1245" s="2" t="s">
        <v>7</v>
      </c>
      <c r="Q1245" s="1" t="s">
        <v>893</v>
      </c>
      <c r="R1245" s="2" t="s">
        <v>8</v>
      </c>
      <c r="S1245" s="2" t="s">
        <v>8</v>
      </c>
      <c r="T1245" s="2" t="s">
        <v>634</v>
      </c>
      <c r="U1245" s="2" t="s">
        <v>7</v>
      </c>
      <c r="V1245" s="2" t="s">
        <v>7</v>
      </c>
      <c r="W1245" s="2" t="s">
        <v>8</v>
      </c>
      <c r="X1245" s="2">
        <v>0</v>
      </c>
      <c r="Y1245" s="1" t="s">
        <v>1651</v>
      </c>
      <c r="Z1245" s="1">
        <v>0</v>
      </c>
      <c r="AA1245" s="1" t="s">
        <v>2</v>
      </c>
      <c r="AB1245" s="1" t="s">
        <v>1</v>
      </c>
      <c r="AC1245" s="3">
        <v>46106</v>
      </c>
      <c r="AD1245" s="2" t="s">
        <v>7</v>
      </c>
      <c r="AE1245" s="1" t="s">
        <v>841</v>
      </c>
    </row>
    <row r="1246" spans="1:31" ht="39.65" customHeight="1">
      <c r="A1246" s="1" t="s">
        <v>631</v>
      </c>
      <c r="B1246" s="1" t="s">
        <v>629</v>
      </c>
      <c r="C1246" s="1" t="s">
        <v>633</v>
      </c>
      <c r="D1246" s="1" t="s">
        <v>848</v>
      </c>
      <c r="E1246" s="1" t="s">
        <v>40</v>
      </c>
      <c r="F1246" s="2" t="s">
        <v>7</v>
      </c>
      <c r="G1246" s="2">
        <f>VLOOKUP(Tabla1[[#This Row],[NOMBRE DE SERIE]],CCD!$A$3:$D$181,2,0)</f>
        <v>15</v>
      </c>
      <c r="H1246" s="1" t="s">
        <v>2243</v>
      </c>
      <c r="I1246" s="2">
        <v>1</v>
      </c>
      <c r="J1246" s="2">
        <v>0</v>
      </c>
      <c r="K1246" s="2">
        <v>0</v>
      </c>
      <c r="L1246" s="2">
        <f>VLOOKUP(Tabla1[[#This Row],[NoMBRE DE SuBSERIE]],CCD!$C$3:$D$181,2,0)</f>
        <v>16</v>
      </c>
      <c r="M1246" s="1" t="s">
        <v>683</v>
      </c>
      <c r="N1246" s="2" t="s">
        <v>7</v>
      </c>
      <c r="O1246" s="2" t="s">
        <v>7</v>
      </c>
      <c r="P1246" s="2" t="s">
        <v>7</v>
      </c>
      <c r="Q1246" s="1" t="s">
        <v>2026</v>
      </c>
      <c r="R1246" s="2" t="s">
        <v>8</v>
      </c>
      <c r="S1246" s="2" t="s">
        <v>8</v>
      </c>
      <c r="T1246" s="2" t="s">
        <v>634</v>
      </c>
      <c r="U1246" s="2" t="s">
        <v>7</v>
      </c>
      <c r="V1246" s="2" t="s">
        <v>7</v>
      </c>
      <c r="W1246" s="2" t="s">
        <v>8</v>
      </c>
      <c r="X1246" s="2">
        <v>0</v>
      </c>
      <c r="Y1246" s="1" t="s">
        <v>1652</v>
      </c>
      <c r="Z1246" s="1">
        <v>0</v>
      </c>
      <c r="AA1246" s="1" t="s">
        <v>2</v>
      </c>
      <c r="AB1246" s="1" t="s">
        <v>1</v>
      </c>
      <c r="AC1246" s="3">
        <v>46106</v>
      </c>
      <c r="AD1246" s="2" t="s">
        <v>7</v>
      </c>
      <c r="AE1246" s="1" t="s">
        <v>841</v>
      </c>
    </row>
    <row r="1247" spans="1:31" ht="39.65" customHeight="1">
      <c r="A1247" s="1" t="s">
        <v>631</v>
      </c>
      <c r="B1247" s="1" t="s">
        <v>629</v>
      </c>
      <c r="C1247" s="1" t="s">
        <v>633</v>
      </c>
      <c r="D1247" s="1" t="s">
        <v>848</v>
      </c>
      <c r="E1247" s="1" t="s">
        <v>40</v>
      </c>
      <c r="F1247" s="2" t="s">
        <v>7</v>
      </c>
      <c r="G1247" s="2">
        <f>VLOOKUP(Tabla1[[#This Row],[NOMBRE DE SERIE]],CCD!$A$3:$D$181,2,0)</f>
        <v>15</v>
      </c>
      <c r="H1247" s="1" t="s">
        <v>2243</v>
      </c>
      <c r="I1247" s="2">
        <v>1</v>
      </c>
      <c r="J1247" s="2">
        <v>0</v>
      </c>
      <c r="K1247" s="2">
        <v>0</v>
      </c>
      <c r="L1247" s="2">
        <f>VLOOKUP(Tabla1[[#This Row],[NoMBRE DE SuBSERIE]],CCD!$C$3:$D$181,2,0)</f>
        <v>16</v>
      </c>
      <c r="M1247" s="1" t="s">
        <v>683</v>
      </c>
      <c r="N1247" s="2" t="s">
        <v>7</v>
      </c>
      <c r="O1247" s="2" t="s">
        <v>7</v>
      </c>
      <c r="P1247" s="2" t="s">
        <v>7</v>
      </c>
      <c r="Q1247" s="1" t="s">
        <v>2047</v>
      </c>
      <c r="R1247" s="2" t="s">
        <v>8</v>
      </c>
      <c r="S1247" s="2" t="s">
        <v>8</v>
      </c>
      <c r="T1247" s="2" t="s">
        <v>634</v>
      </c>
      <c r="U1247" s="2" t="s">
        <v>7</v>
      </c>
      <c r="V1247" s="2" t="s">
        <v>7</v>
      </c>
      <c r="W1247" s="2" t="s">
        <v>8</v>
      </c>
      <c r="X1247" s="2">
        <v>0</v>
      </c>
      <c r="Y1247" s="1" t="s">
        <v>1653</v>
      </c>
      <c r="Z1247" s="1">
        <v>0</v>
      </c>
      <c r="AA1247" s="1" t="s">
        <v>2</v>
      </c>
      <c r="AB1247" s="1" t="s">
        <v>1</v>
      </c>
      <c r="AC1247" s="3">
        <v>46106</v>
      </c>
      <c r="AD1247" s="2" t="s">
        <v>7</v>
      </c>
      <c r="AE1247" s="1" t="s">
        <v>841</v>
      </c>
    </row>
    <row r="1248" spans="1:31" ht="39.65" customHeight="1">
      <c r="A1248" s="1" t="s">
        <v>631</v>
      </c>
      <c r="B1248" s="1" t="s">
        <v>629</v>
      </c>
      <c r="C1248" s="1" t="s">
        <v>633</v>
      </c>
      <c r="D1248" s="1" t="s">
        <v>848</v>
      </c>
      <c r="E1248" s="1" t="s">
        <v>40</v>
      </c>
      <c r="F1248" s="2" t="s">
        <v>7</v>
      </c>
      <c r="G1248" s="2">
        <f>VLOOKUP(Tabla1[[#This Row],[NOMBRE DE SERIE]],CCD!$A$3:$D$181,2,0)</f>
        <v>15</v>
      </c>
      <c r="H1248" s="1" t="s">
        <v>2243</v>
      </c>
      <c r="I1248" s="2">
        <v>1</v>
      </c>
      <c r="J1248" s="2">
        <v>0</v>
      </c>
      <c r="K1248" s="2">
        <v>0</v>
      </c>
      <c r="L1248" s="2">
        <f>VLOOKUP(Tabla1[[#This Row],[NoMBRE DE SuBSERIE]],CCD!$C$3:$D$181,2,0)</f>
        <v>16</v>
      </c>
      <c r="M1248" s="1" t="s">
        <v>683</v>
      </c>
      <c r="N1248" s="2" t="s">
        <v>7</v>
      </c>
      <c r="O1248" s="2" t="s">
        <v>7</v>
      </c>
      <c r="P1248" s="2" t="s">
        <v>7</v>
      </c>
      <c r="Q1248" s="1" t="s">
        <v>1654</v>
      </c>
      <c r="R1248" s="2" t="s">
        <v>8</v>
      </c>
      <c r="S1248" s="2" t="s">
        <v>8</v>
      </c>
      <c r="T1248" s="2" t="s">
        <v>634</v>
      </c>
      <c r="U1248" s="2" t="s">
        <v>7</v>
      </c>
      <c r="V1248" s="2" t="s">
        <v>7</v>
      </c>
      <c r="W1248" s="2" t="s">
        <v>8</v>
      </c>
      <c r="X1248" s="2">
        <v>0</v>
      </c>
      <c r="Y1248" s="1" t="s">
        <v>1655</v>
      </c>
      <c r="Z1248" s="1">
        <v>0</v>
      </c>
      <c r="AA1248" s="1" t="s">
        <v>2</v>
      </c>
      <c r="AB1248" s="1" t="s">
        <v>1</v>
      </c>
      <c r="AC1248" s="3">
        <v>46106</v>
      </c>
      <c r="AD1248" s="2" t="s">
        <v>7</v>
      </c>
      <c r="AE1248" s="1" t="s">
        <v>841</v>
      </c>
    </row>
    <row r="1249" spans="1:31" ht="39.65" customHeight="1">
      <c r="A1249" s="1" t="s">
        <v>631</v>
      </c>
      <c r="B1249" s="1" t="s">
        <v>629</v>
      </c>
      <c r="C1249" s="1" t="s">
        <v>633</v>
      </c>
      <c r="D1249" s="1" t="s">
        <v>848</v>
      </c>
      <c r="E1249" s="1" t="s">
        <v>40</v>
      </c>
      <c r="F1249" s="2" t="s">
        <v>7</v>
      </c>
      <c r="G1249" s="2">
        <f>VLOOKUP(Tabla1[[#This Row],[NOMBRE DE SERIE]],CCD!$A$3:$D$181,2,0)</f>
        <v>15</v>
      </c>
      <c r="H1249" s="1" t="s">
        <v>2243</v>
      </c>
      <c r="I1249" s="2">
        <v>1</v>
      </c>
      <c r="J1249" s="2">
        <v>0</v>
      </c>
      <c r="K1249" s="2">
        <v>0</v>
      </c>
      <c r="L1249" s="2">
        <f>VLOOKUP(Tabla1[[#This Row],[NoMBRE DE SuBSERIE]],CCD!$C$3:$D$181,2,0)</f>
        <v>16</v>
      </c>
      <c r="M1249" s="1" t="s">
        <v>683</v>
      </c>
      <c r="N1249" s="2" t="s">
        <v>7</v>
      </c>
      <c r="O1249" s="2" t="s">
        <v>7</v>
      </c>
      <c r="P1249" s="2" t="s">
        <v>7</v>
      </c>
      <c r="Q1249" s="1" t="s">
        <v>881</v>
      </c>
      <c r="R1249" s="2" t="s">
        <v>8</v>
      </c>
      <c r="S1249" s="2" t="s">
        <v>8</v>
      </c>
      <c r="T1249" s="2" t="s">
        <v>634</v>
      </c>
      <c r="U1249" s="2" t="s">
        <v>7</v>
      </c>
      <c r="V1249" s="2" t="s">
        <v>7</v>
      </c>
      <c r="W1249" s="2" t="s">
        <v>8</v>
      </c>
      <c r="X1249" s="2">
        <v>0</v>
      </c>
      <c r="Y1249" s="1" t="s">
        <v>1656</v>
      </c>
      <c r="Z1249" s="1">
        <v>0</v>
      </c>
      <c r="AA1249" s="1" t="s">
        <v>2</v>
      </c>
      <c r="AB1249" s="1" t="s">
        <v>1</v>
      </c>
      <c r="AC1249" s="3">
        <v>46106</v>
      </c>
      <c r="AD1249" s="2" t="s">
        <v>7</v>
      </c>
      <c r="AE1249" s="1" t="s">
        <v>841</v>
      </c>
    </row>
    <row r="1250" spans="1:31" ht="39.65" customHeight="1">
      <c r="A1250" s="1" t="s">
        <v>631</v>
      </c>
      <c r="B1250" s="1" t="s">
        <v>629</v>
      </c>
      <c r="C1250" s="1" t="s">
        <v>633</v>
      </c>
      <c r="D1250" s="1" t="s">
        <v>848</v>
      </c>
      <c r="E1250" s="1" t="s">
        <v>40</v>
      </c>
      <c r="F1250" s="2" t="s">
        <v>7</v>
      </c>
      <c r="G1250" s="2">
        <f>VLOOKUP(Tabla1[[#This Row],[NOMBRE DE SERIE]],CCD!$A$3:$D$181,2,0)</f>
        <v>15</v>
      </c>
      <c r="H1250" s="1" t="s">
        <v>2243</v>
      </c>
      <c r="I1250" s="2">
        <v>1</v>
      </c>
      <c r="J1250" s="2">
        <v>0</v>
      </c>
      <c r="K1250" s="2">
        <v>0</v>
      </c>
      <c r="L1250" s="2">
        <f>VLOOKUP(Tabla1[[#This Row],[NoMBRE DE SuBSERIE]],CCD!$C$3:$D$181,2,0)</f>
        <v>16</v>
      </c>
      <c r="M1250" s="1" t="s">
        <v>683</v>
      </c>
      <c r="N1250" s="2" t="s">
        <v>7</v>
      </c>
      <c r="O1250" s="2" t="s">
        <v>7</v>
      </c>
      <c r="P1250" s="2" t="s">
        <v>7</v>
      </c>
      <c r="Q1250" s="1" t="s">
        <v>638</v>
      </c>
      <c r="R1250" s="2" t="s">
        <v>8</v>
      </c>
      <c r="S1250" s="2" t="s">
        <v>8</v>
      </c>
      <c r="T1250" s="2" t="s">
        <v>634</v>
      </c>
      <c r="U1250" s="2" t="s">
        <v>7</v>
      </c>
      <c r="V1250" s="2" t="s">
        <v>7</v>
      </c>
      <c r="W1250" s="2" t="s">
        <v>8</v>
      </c>
      <c r="X1250" s="2">
        <v>0</v>
      </c>
      <c r="Y1250" s="1" t="s">
        <v>1657</v>
      </c>
      <c r="Z1250" s="1">
        <v>0</v>
      </c>
      <c r="AA1250" s="1" t="s">
        <v>2</v>
      </c>
      <c r="AB1250" s="1" t="s">
        <v>1</v>
      </c>
      <c r="AC1250" s="3">
        <v>46106</v>
      </c>
      <c r="AD1250" s="2" t="s">
        <v>7</v>
      </c>
      <c r="AE1250" s="1" t="s">
        <v>841</v>
      </c>
    </row>
    <row r="1251" spans="1:31" ht="39.65" customHeight="1">
      <c r="A1251" s="1" t="s">
        <v>631</v>
      </c>
      <c r="B1251" s="1" t="s">
        <v>629</v>
      </c>
      <c r="C1251" s="1" t="s">
        <v>633</v>
      </c>
      <c r="D1251" s="1" t="s">
        <v>848</v>
      </c>
      <c r="E1251" s="1" t="s">
        <v>40</v>
      </c>
      <c r="F1251" s="2" t="s">
        <v>7</v>
      </c>
      <c r="G1251" s="2">
        <f>VLOOKUP(Tabla1[[#This Row],[NOMBRE DE SERIE]],CCD!$A$3:$D$181,2,0)</f>
        <v>15</v>
      </c>
      <c r="H1251" s="1" t="s">
        <v>2243</v>
      </c>
      <c r="I1251" s="2">
        <v>1</v>
      </c>
      <c r="J1251" s="2">
        <v>0</v>
      </c>
      <c r="K1251" s="2">
        <v>0</v>
      </c>
      <c r="L1251" s="2">
        <f>VLOOKUP(Tabla1[[#This Row],[NoMBRE DE SuBSERIE]],CCD!$C$3:$D$181,2,0)</f>
        <v>16</v>
      </c>
      <c r="M1251" s="1" t="s">
        <v>683</v>
      </c>
      <c r="N1251" s="2" t="s">
        <v>7</v>
      </c>
      <c r="O1251" s="2" t="s">
        <v>7</v>
      </c>
      <c r="P1251" s="2" t="s">
        <v>7</v>
      </c>
      <c r="Q1251" s="1" t="s">
        <v>676</v>
      </c>
      <c r="R1251" s="2" t="s">
        <v>8</v>
      </c>
      <c r="S1251" s="2" t="s">
        <v>8</v>
      </c>
      <c r="T1251" s="2" t="s">
        <v>634</v>
      </c>
      <c r="U1251" s="2" t="s">
        <v>7</v>
      </c>
      <c r="V1251" s="2" t="s">
        <v>7</v>
      </c>
      <c r="W1251" s="2" t="s">
        <v>8</v>
      </c>
      <c r="X1251" s="2">
        <v>0</v>
      </c>
      <c r="Y1251" s="1" t="s">
        <v>1658</v>
      </c>
      <c r="Z1251" s="1">
        <v>0</v>
      </c>
      <c r="AA1251" s="1" t="s">
        <v>2</v>
      </c>
      <c r="AB1251" s="1" t="s">
        <v>1</v>
      </c>
      <c r="AC1251" s="3">
        <v>46106</v>
      </c>
      <c r="AD1251" s="2" t="s">
        <v>7</v>
      </c>
      <c r="AE1251" s="1" t="s">
        <v>841</v>
      </c>
    </row>
    <row r="1252" spans="1:31" ht="39.65" customHeight="1">
      <c r="A1252" s="1" t="s">
        <v>631</v>
      </c>
      <c r="B1252" s="1" t="s">
        <v>629</v>
      </c>
      <c r="C1252" s="1" t="s">
        <v>633</v>
      </c>
      <c r="D1252" s="1" t="s">
        <v>848</v>
      </c>
      <c r="E1252" s="1" t="s">
        <v>40</v>
      </c>
      <c r="F1252" s="2" t="s">
        <v>7</v>
      </c>
      <c r="G1252" s="2">
        <f>VLOOKUP(Tabla1[[#This Row],[NOMBRE DE SERIE]],CCD!$A$3:$D$181,2,0)</f>
        <v>15</v>
      </c>
      <c r="H1252" s="1" t="s">
        <v>2243</v>
      </c>
      <c r="I1252" s="2">
        <v>1</v>
      </c>
      <c r="J1252" s="2">
        <v>0</v>
      </c>
      <c r="K1252" s="2">
        <v>0</v>
      </c>
      <c r="L1252" s="2">
        <f>VLOOKUP(Tabla1[[#This Row],[NoMBRE DE SuBSERIE]],CCD!$C$3:$D$181,2,0)</f>
        <v>16</v>
      </c>
      <c r="M1252" s="1" t="s">
        <v>683</v>
      </c>
      <c r="N1252" s="2" t="s">
        <v>7</v>
      </c>
      <c r="O1252" s="2" t="s">
        <v>7</v>
      </c>
      <c r="P1252" s="2" t="s">
        <v>7</v>
      </c>
      <c r="Q1252" s="1" t="s">
        <v>65</v>
      </c>
      <c r="R1252" s="2" t="s">
        <v>8</v>
      </c>
      <c r="S1252" s="2" t="s">
        <v>8</v>
      </c>
      <c r="T1252" s="2" t="s">
        <v>634</v>
      </c>
      <c r="U1252" s="2" t="s">
        <v>7</v>
      </c>
      <c r="V1252" s="2" t="s">
        <v>7</v>
      </c>
      <c r="W1252" s="2" t="s">
        <v>8</v>
      </c>
      <c r="X1252" s="2">
        <v>0</v>
      </c>
      <c r="Y1252" s="1" t="s">
        <v>1659</v>
      </c>
      <c r="Z1252" s="1">
        <v>0</v>
      </c>
      <c r="AA1252" s="1" t="s">
        <v>2</v>
      </c>
      <c r="AB1252" s="1" t="s">
        <v>1</v>
      </c>
      <c r="AC1252" s="3">
        <v>46106</v>
      </c>
      <c r="AD1252" s="2" t="s">
        <v>7</v>
      </c>
      <c r="AE1252" s="1" t="s">
        <v>841</v>
      </c>
    </row>
    <row r="1253" spans="1:31" ht="39.65" customHeight="1">
      <c r="A1253" s="1" t="s">
        <v>631</v>
      </c>
      <c r="B1253" s="1" t="s">
        <v>629</v>
      </c>
      <c r="C1253" s="1" t="s">
        <v>633</v>
      </c>
      <c r="D1253" s="1" t="s">
        <v>848</v>
      </c>
      <c r="E1253" s="1" t="s">
        <v>40</v>
      </c>
      <c r="F1253" s="2" t="s">
        <v>7</v>
      </c>
      <c r="G1253" s="2">
        <f>VLOOKUP(Tabla1[[#This Row],[NOMBRE DE SERIE]],CCD!$A$3:$D$181,2,0)</f>
        <v>15</v>
      </c>
      <c r="H1253" s="1" t="s">
        <v>2243</v>
      </c>
      <c r="I1253" s="2">
        <v>1</v>
      </c>
      <c r="J1253" s="2">
        <v>0</v>
      </c>
      <c r="K1253" s="2">
        <v>0</v>
      </c>
      <c r="L1253" s="2">
        <f>VLOOKUP(Tabla1[[#This Row],[NoMBRE DE SuBSERIE]],CCD!$C$3:$D$181,2,0)</f>
        <v>16</v>
      </c>
      <c r="M1253" s="1" t="s">
        <v>683</v>
      </c>
      <c r="N1253" s="2" t="s">
        <v>7</v>
      </c>
      <c r="O1253" s="2" t="s">
        <v>7</v>
      </c>
      <c r="P1253" s="2" t="s">
        <v>7</v>
      </c>
      <c r="Q1253" s="1" t="s">
        <v>2024</v>
      </c>
      <c r="R1253" s="2" t="s">
        <v>8</v>
      </c>
      <c r="S1253" s="2" t="s">
        <v>8</v>
      </c>
      <c r="T1253" s="2" t="s">
        <v>634</v>
      </c>
      <c r="U1253" s="2" t="s">
        <v>7</v>
      </c>
      <c r="V1253" s="2" t="s">
        <v>7</v>
      </c>
      <c r="W1253" s="2" t="s">
        <v>8</v>
      </c>
      <c r="X1253" s="2">
        <v>0</v>
      </c>
      <c r="Y1253" s="1" t="s">
        <v>1660</v>
      </c>
      <c r="Z1253" s="1">
        <v>0</v>
      </c>
      <c r="AA1253" s="1" t="s">
        <v>2</v>
      </c>
      <c r="AB1253" s="1" t="s">
        <v>1</v>
      </c>
      <c r="AC1253" s="3">
        <v>46106</v>
      </c>
      <c r="AD1253" s="2" t="s">
        <v>7</v>
      </c>
      <c r="AE1253" s="1" t="s">
        <v>841</v>
      </c>
    </row>
    <row r="1254" spans="1:31" ht="39.65" customHeight="1">
      <c r="A1254" s="1" t="s">
        <v>631</v>
      </c>
      <c r="B1254" s="1" t="s">
        <v>629</v>
      </c>
      <c r="C1254" s="1" t="s">
        <v>633</v>
      </c>
      <c r="D1254" s="1" t="s">
        <v>848</v>
      </c>
      <c r="E1254" s="1" t="s">
        <v>40</v>
      </c>
      <c r="F1254" s="2" t="s">
        <v>7</v>
      </c>
      <c r="G1254" s="2">
        <f>VLOOKUP(Tabla1[[#This Row],[NOMBRE DE SERIE]],CCD!$A$3:$D$181,2,0)</f>
        <v>15</v>
      </c>
      <c r="H1254" s="1" t="s">
        <v>2243</v>
      </c>
      <c r="I1254" s="2">
        <v>1</v>
      </c>
      <c r="J1254" s="2">
        <v>0</v>
      </c>
      <c r="K1254" s="2">
        <v>0</v>
      </c>
      <c r="L1254" s="2">
        <f>VLOOKUP(Tabla1[[#This Row],[NoMBRE DE SuBSERIE]],CCD!$C$3:$D$181,2,0)</f>
        <v>16</v>
      </c>
      <c r="M1254" s="1" t="s">
        <v>683</v>
      </c>
      <c r="N1254" s="2" t="s">
        <v>7</v>
      </c>
      <c r="O1254" s="2" t="s">
        <v>7</v>
      </c>
      <c r="P1254" s="2" t="s">
        <v>7</v>
      </c>
      <c r="Q1254" s="1" t="s">
        <v>639</v>
      </c>
      <c r="R1254" s="2" t="s">
        <v>8</v>
      </c>
      <c r="S1254" s="2" t="s">
        <v>8</v>
      </c>
      <c r="T1254" s="2" t="s">
        <v>634</v>
      </c>
      <c r="U1254" s="2" t="s">
        <v>7</v>
      </c>
      <c r="V1254" s="2" t="s">
        <v>7</v>
      </c>
      <c r="W1254" s="2" t="s">
        <v>8</v>
      </c>
      <c r="X1254" s="2">
        <v>0</v>
      </c>
      <c r="Y1254" s="1" t="s">
        <v>1661</v>
      </c>
      <c r="Z1254" s="1">
        <v>0</v>
      </c>
      <c r="AA1254" s="1" t="s">
        <v>2</v>
      </c>
      <c r="AB1254" s="1" t="s">
        <v>1</v>
      </c>
      <c r="AC1254" s="3">
        <v>46106</v>
      </c>
      <c r="AD1254" s="2" t="s">
        <v>7</v>
      </c>
      <c r="AE1254" s="1" t="s">
        <v>841</v>
      </c>
    </row>
    <row r="1255" spans="1:31" ht="39.65" customHeight="1">
      <c r="A1255" s="1" t="s">
        <v>631</v>
      </c>
      <c r="B1255" s="1" t="s">
        <v>629</v>
      </c>
      <c r="C1255" s="1" t="s">
        <v>633</v>
      </c>
      <c r="D1255" s="1" t="s">
        <v>848</v>
      </c>
      <c r="E1255" s="1" t="s">
        <v>40</v>
      </c>
      <c r="F1255" s="2" t="s">
        <v>7</v>
      </c>
      <c r="G1255" s="2">
        <f>VLOOKUP(Tabla1[[#This Row],[NOMBRE DE SERIE]],CCD!$A$3:$D$181,2,0)</f>
        <v>15</v>
      </c>
      <c r="H1255" s="1" t="s">
        <v>2243</v>
      </c>
      <c r="I1255" s="2">
        <v>1</v>
      </c>
      <c r="J1255" s="2">
        <v>0</v>
      </c>
      <c r="K1255" s="2">
        <v>0</v>
      </c>
      <c r="L1255" s="2">
        <f>VLOOKUP(Tabla1[[#This Row],[NoMBRE DE SuBSERIE]],CCD!$C$3:$D$181,2,0)</f>
        <v>16</v>
      </c>
      <c r="M1255" s="1" t="s">
        <v>683</v>
      </c>
      <c r="N1255" s="2" t="s">
        <v>7</v>
      </c>
      <c r="O1255" s="2" t="s">
        <v>7</v>
      </c>
      <c r="P1255" s="2" t="s">
        <v>7</v>
      </c>
      <c r="Q1255" s="1" t="s">
        <v>1438</v>
      </c>
      <c r="R1255" s="2" t="s">
        <v>8</v>
      </c>
      <c r="S1255" s="2" t="s">
        <v>8</v>
      </c>
      <c r="T1255" s="2" t="s">
        <v>634</v>
      </c>
      <c r="U1255" s="2" t="s">
        <v>7</v>
      </c>
      <c r="V1255" s="2" t="s">
        <v>7</v>
      </c>
      <c r="W1255" s="2" t="s">
        <v>8</v>
      </c>
      <c r="X1255" s="2">
        <v>0</v>
      </c>
      <c r="Y1255" s="1" t="s">
        <v>1662</v>
      </c>
      <c r="Z1255" s="1">
        <v>0</v>
      </c>
      <c r="AA1255" s="1" t="s">
        <v>2</v>
      </c>
      <c r="AB1255" s="1" t="s">
        <v>1</v>
      </c>
      <c r="AC1255" s="3">
        <v>46106</v>
      </c>
      <c r="AD1255" s="2" t="s">
        <v>7</v>
      </c>
      <c r="AE1255" s="1" t="s">
        <v>841</v>
      </c>
    </row>
    <row r="1256" spans="1:31" ht="39.65" customHeight="1">
      <c r="A1256" s="1" t="s">
        <v>631</v>
      </c>
      <c r="B1256" s="1" t="s">
        <v>629</v>
      </c>
      <c r="C1256" s="1" t="s">
        <v>633</v>
      </c>
      <c r="D1256" s="1" t="s">
        <v>848</v>
      </c>
      <c r="E1256" s="1" t="s">
        <v>40</v>
      </c>
      <c r="F1256" s="2" t="s">
        <v>7</v>
      </c>
      <c r="G1256" s="2">
        <f>VLOOKUP(Tabla1[[#This Row],[NOMBRE DE SERIE]],CCD!$A$3:$D$181,2,0)</f>
        <v>15</v>
      </c>
      <c r="H1256" s="1" t="s">
        <v>2243</v>
      </c>
      <c r="I1256" s="2">
        <v>1</v>
      </c>
      <c r="J1256" s="2">
        <v>0</v>
      </c>
      <c r="K1256" s="2">
        <v>0</v>
      </c>
      <c r="L1256" s="2">
        <f>VLOOKUP(Tabla1[[#This Row],[NoMBRE DE SuBSERIE]],CCD!$C$3:$D$181,2,0)</f>
        <v>16</v>
      </c>
      <c r="M1256" s="1" t="s">
        <v>683</v>
      </c>
      <c r="N1256" s="2" t="s">
        <v>7</v>
      </c>
      <c r="O1256" s="2" t="s">
        <v>7</v>
      </c>
      <c r="P1256" s="2" t="s">
        <v>7</v>
      </c>
      <c r="Q1256" s="1" t="s">
        <v>636</v>
      </c>
      <c r="R1256" s="2" t="s">
        <v>8</v>
      </c>
      <c r="S1256" s="2" t="s">
        <v>8</v>
      </c>
      <c r="T1256" s="2" t="s">
        <v>634</v>
      </c>
      <c r="U1256" s="2" t="s">
        <v>7</v>
      </c>
      <c r="V1256" s="2" t="s">
        <v>7</v>
      </c>
      <c r="W1256" s="2" t="s">
        <v>8</v>
      </c>
      <c r="X1256" s="2">
        <v>0</v>
      </c>
      <c r="Y1256" s="1" t="s">
        <v>1663</v>
      </c>
      <c r="Z1256" s="1">
        <v>0</v>
      </c>
      <c r="AA1256" s="1" t="s">
        <v>2</v>
      </c>
      <c r="AB1256" s="1" t="s">
        <v>1</v>
      </c>
      <c r="AC1256" s="3">
        <v>46106</v>
      </c>
      <c r="AD1256" s="2" t="s">
        <v>7</v>
      </c>
      <c r="AE1256" s="1" t="s">
        <v>841</v>
      </c>
    </row>
    <row r="1257" spans="1:31" ht="39.65" customHeight="1">
      <c r="A1257" s="1" t="s">
        <v>631</v>
      </c>
      <c r="B1257" s="1" t="s">
        <v>629</v>
      </c>
      <c r="C1257" s="1" t="s">
        <v>633</v>
      </c>
      <c r="D1257" s="1" t="s">
        <v>848</v>
      </c>
      <c r="E1257" s="1" t="s">
        <v>40</v>
      </c>
      <c r="F1257" s="2" t="s">
        <v>7</v>
      </c>
      <c r="G1257" s="2">
        <f>VLOOKUP(Tabla1[[#This Row],[NOMBRE DE SERIE]],CCD!$A$3:$D$181,2,0)</f>
        <v>15</v>
      </c>
      <c r="H1257" s="1" t="s">
        <v>2243</v>
      </c>
      <c r="I1257" s="2">
        <v>1</v>
      </c>
      <c r="J1257" s="2">
        <v>0</v>
      </c>
      <c r="K1257" s="2">
        <v>0</v>
      </c>
      <c r="L1257" s="2">
        <f>VLOOKUP(Tabla1[[#This Row],[NoMBRE DE SuBSERIE]],CCD!$C$3:$D$181,2,0)</f>
        <v>16</v>
      </c>
      <c r="M1257" s="1" t="s">
        <v>683</v>
      </c>
      <c r="N1257" s="2" t="s">
        <v>7</v>
      </c>
      <c r="O1257" s="2" t="s">
        <v>7</v>
      </c>
      <c r="P1257" s="2" t="s">
        <v>7</v>
      </c>
      <c r="Q1257" s="1" t="s">
        <v>678</v>
      </c>
      <c r="R1257" s="2" t="s">
        <v>8</v>
      </c>
      <c r="S1257" s="2" t="s">
        <v>8</v>
      </c>
      <c r="T1257" s="2" t="s">
        <v>634</v>
      </c>
      <c r="U1257" s="2" t="s">
        <v>7</v>
      </c>
      <c r="V1257" s="2" t="s">
        <v>7</v>
      </c>
      <c r="W1257" s="2" t="s">
        <v>8</v>
      </c>
      <c r="X1257" s="2">
        <v>0</v>
      </c>
      <c r="Y1257" s="1" t="s">
        <v>1664</v>
      </c>
      <c r="Z1257" s="1">
        <v>0</v>
      </c>
      <c r="AA1257" s="1" t="s">
        <v>2</v>
      </c>
      <c r="AB1257" s="1" t="s">
        <v>1</v>
      </c>
      <c r="AC1257" s="3">
        <v>46106</v>
      </c>
      <c r="AD1257" s="2" t="s">
        <v>7</v>
      </c>
      <c r="AE1257" s="1" t="s">
        <v>841</v>
      </c>
    </row>
    <row r="1258" spans="1:31" ht="39.65" customHeight="1">
      <c r="A1258" s="1" t="s">
        <v>631</v>
      </c>
      <c r="B1258" s="1" t="s">
        <v>629</v>
      </c>
      <c r="C1258" s="1" t="s">
        <v>633</v>
      </c>
      <c r="D1258" s="1" t="s">
        <v>848</v>
      </c>
      <c r="E1258" s="1" t="s">
        <v>40</v>
      </c>
      <c r="F1258" s="2" t="s">
        <v>7</v>
      </c>
      <c r="G1258" s="2">
        <f>VLOOKUP(Tabla1[[#This Row],[NOMBRE DE SERIE]],CCD!$A$3:$D$181,2,0)</f>
        <v>15</v>
      </c>
      <c r="H1258" s="1" t="s">
        <v>2243</v>
      </c>
      <c r="I1258" s="2">
        <v>1</v>
      </c>
      <c r="J1258" s="2">
        <v>0</v>
      </c>
      <c r="K1258" s="2">
        <v>0</v>
      </c>
      <c r="L1258" s="2">
        <f>VLOOKUP(Tabla1[[#This Row],[NoMBRE DE SuBSERIE]],CCD!$C$3:$D$181,2,0)</f>
        <v>16</v>
      </c>
      <c r="M1258" s="1" t="s">
        <v>683</v>
      </c>
      <c r="N1258" s="2" t="s">
        <v>7</v>
      </c>
      <c r="O1258" s="2" t="s">
        <v>7</v>
      </c>
      <c r="P1258" s="2" t="s">
        <v>7</v>
      </c>
      <c r="Q1258" s="1" t="s">
        <v>2094</v>
      </c>
      <c r="R1258" s="2" t="s">
        <v>8</v>
      </c>
      <c r="S1258" s="2" t="s">
        <v>8</v>
      </c>
      <c r="T1258" s="2" t="s">
        <v>634</v>
      </c>
      <c r="U1258" s="2" t="s">
        <v>7</v>
      </c>
      <c r="V1258" s="2" t="s">
        <v>7</v>
      </c>
      <c r="W1258" s="2" t="s">
        <v>8</v>
      </c>
      <c r="X1258" s="2">
        <v>0</v>
      </c>
      <c r="Y1258" s="1" t="s">
        <v>1665</v>
      </c>
      <c r="Z1258" s="1">
        <v>0</v>
      </c>
      <c r="AA1258" s="1" t="s">
        <v>2</v>
      </c>
      <c r="AB1258" s="1" t="s">
        <v>1</v>
      </c>
      <c r="AC1258" s="3">
        <v>46106</v>
      </c>
      <c r="AD1258" s="2" t="s">
        <v>7</v>
      </c>
      <c r="AE1258" s="1" t="s">
        <v>841</v>
      </c>
    </row>
    <row r="1259" spans="1:31" ht="39.65" customHeight="1">
      <c r="A1259" s="1" t="s">
        <v>631</v>
      </c>
      <c r="B1259" s="1" t="s">
        <v>629</v>
      </c>
      <c r="C1259" s="1" t="s">
        <v>633</v>
      </c>
      <c r="D1259" s="1" t="s">
        <v>848</v>
      </c>
      <c r="E1259" s="1" t="s">
        <v>40</v>
      </c>
      <c r="F1259" s="2" t="s">
        <v>7</v>
      </c>
      <c r="G1259" s="2">
        <f>VLOOKUP(Tabla1[[#This Row],[NOMBRE DE SERIE]],CCD!$A$3:$D$181,2,0)</f>
        <v>15</v>
      </c>
      <c r="H1259" s="1" t="s">
        <v>2243</v>
      </c>
      <c r="I1259" s="2">
        <v>1</v>
      </c>
      <c r="J1259" s="2">
        <v>0</v>
      </c>
      <c r="K1259" s="2">
        <v>0</v>
      </c>
      <c r="L1259" s="2">
        <f>VLOOKUP(Tabla1[[#This Row],[NoMBRE DE SuBSERIE]],CCD!$C$3:$D$181,2,0)</f>
        <v>16</v>
      </c>
      <c r="M1259" s="1" t="s">
        <v>683</v>
      </c>
      <c r="N1259" s="2" t="s">
        <v>7</v>
      </c>
      <c r="O1259" s="2" t="s">
        <v>7</v>
      </c>
      <c r="P1259" s="2" t="s">
        <v>7</v>
      </c>
      <c r="Q1259" s="1" t="s">
        <v>1666</v>
      </c>
      <c r="R1259" s="2" t="s">
        <v>8</v>
      </c>
      <c r="S1259" s="2" t="s">
        <v>8</v>
      </c>
      <c r="T1259" s="2" t="s">
        <v>634</v>
      </c>
      <c r="U1259" s="2" t="s">
        <v>7</v>
      </c>
      <c r="V1259" s="2" t="s">
        <v>7</v>
      </c>
      <c r="W1259" s="2" t="s">
        <v>8</v>
      </c>
      <c r="X1259" s="2">
        <v>0</v>
      </c>
      <c r="Y1259" s="1" t="s">
        <v>1667</v>
      </c>
      <c r="Z1259" s="1">
        <v>0</v>
      </c>
      <c r="AA1259" s="1" t="s">
        <v>2</v>
      </c>
      <c r="AB1259" s="1" t="s">
        <v>1</v>
      </c>
      <c r="AC1259" s="3">
        <v>46106</v>
      </c>
      <c r="AD1259" s="2" t="s">
        <v>7</v>
      </c>
      <c r="AE1259" s="1" t="s">
        <v>841</v>
      </c>
    </row>
    <row r="1260" spans="1:31" ht="39.65" customHeight="1">
      <c r="A1260" s="1" t="s">
        <v>631</v>
      </c>
      <c r="B1260" s="1" t="s">
        <v>629</v>
      </c>
      <c r="C1260" s="1" t="s">
        <v>633</v>
      </c>
      <c r="D1260" s="1" t="s">
        <v>848</v>
      </c>
      <c r="E1260" s="1" t="s">
        <v>40</v>
      </c>
      <c r="F1260" s="2" t="s">
        <v>7</v>
      </c>
      <c r="G1260" s="2">
        <f>VLOOKUP(Tabla1[[#This Row],[NOMBRE DE SERIE]],CCD!$A$3:$D$181,2,0)</f>
        <v>15</v>
      </c>
      <c r="H1260" s="1" t="s">
        <v>2243</v>
      </c>
      <c r="I1260" s="2">
        <v>1</v>
      </c>
      <c r="J1260" s="2">
        <v>0</v>
      </c>
      <c r="K1260" s="2">
        <v>0</v>
      </c>
      <c r="L1260" s="2">
        <f>VLOOKUP(Tabla1[[#This Row],[NoMBRE DE SuBSERIE]],CCD!$C$3:$D$181,2,0)</f>
        <v>16</v>
      </c>
      <c r="M1260" s="1" t="s">
        <v>683</v>
      </c>
      <c r="N1260" s="2" t="s">
        <v>7</v>
      </c>
      <c r="O1260" s="2" t="s">
        <v>7</v>
      </c>
      <c r="P1260" s="2" t="s">
        <v>7</v>
      </c>
      <c r="Q1260" s="1" t="s">
        <v>1162</v>
      </c>
      <c r="R1260" s="2" t="s">
        <v>8</v>
      </c>
      <c r="S1260" s="2" t="s">
        <v>8</v>
      </c>
      <c r="T1260" s="2" t="s">
        <v>634</v>
      </c>
      <c r="U1260" s="2" t="s">
        <v>7</v>
      </c>
      <c r="V1260" s="2" t="s">
        <v>7</v>
      </c>
      <c r="W1260" s="2" t="s">
        <v>8</v>
      </c>
      <c r="X1260" s="2">
        <v>0</v>
      </c>
      <c r="Y1260" s="1" t="s">
        <v>1668</v>
      </c>
      <c r="Z1260" s="1">
        <v>0</v>
      </c>
      <c r="AA1260" s="1" t="s">
        <v>2</v>
      </c>
      <c r="AB1260" s="1" t="s">
        <v>1</v>
      </c>
      <c r="AC1260" s="3">
        <v>46106</v>
      </c>
      <c r="AD1260" s="2" t="s">
        <v>7</v>
      </c>
      <c r="AE1260" s="1" t="s">
        <v>841</v>
      </c>
    </row>
    <row r="1261" spans="1:31" ht="39.65" customHeight="1">
      <c r="A1261" s="1" t="s">
        <v>631</v>
      </c>
      <c r="B1261" s="1" t="s">
        <v>629</v>
      </c>
      <c r="C1261" s="1" t="s">
        <v>633</v>
      </c>
      <c r="D1261" s="1" t="s">
        <v>848</v>
      </c>
      <c r="E1261" s="1" t="s">
        <v>40</v>
      </c>
      <c r="F1261" s="2" t="s">
        <v>7</v>
      </c>
      <c r="G1261" s="2">
        <f>VLOOKUP(Tabla1[[#This Row],[NOMBRE DE SERIE]],CCD!$A$3:$D$181,2,0)</f>
        <v>15</v>
      </c>
      <c r="H1261" s="1" t="s">
        <v>2243</v>
      </c>
      <c r="I1261" s="2">
        <v>1</v>
      </c>
      <c r="J1261" s="2">
        <v>0</v>
      </c>
      <c r="K1261" s="2">
        <v>0</v>
      </c>
      <c r="L1261" s="2">
        <f>VLOOKUP(Tabla1[[#This Row],[NoMBRE DE SuBSERIE]],CCD!$C$3:$D$181,2,0)</f>
        <v>16</v>
      </c>
      <c r="M1261" s="1" t="s">
        <v>683</v>
      </c>
      <c r="N1261" s="2" t="s">
        <v>7</v>
      </c>
      <c r="O1261" s="2" t="s">
        <v>7</v>
      </c>
      <c r="P1261" s="2" t="s">
        <v>7</v>
      </c>
      <c r="Q1261" s="1" t="s">
        <v>1669</v>
      </c>
      <c r="R1261" s="2" t="s">
        <v>8</v>
      </c>
      <c r="S1261" s="2" t="s">
        <v>8</v>
      </c>
      <c r="T1261" s="2" t="s">
        <v>634</v>
      </c>
      <c r="U1261" s="2" t="s">
        <v>7</v>
      </c>
      <c r="V1261" s="2" t="s">
        <v>7</v>
      </c>
      <c r="W1261" s="2" t="s">
        <v>8</v>
      </c>
      <c r="X1261" s="2">
        <v>0</v>
      </c>
      <c r="Y1261" s="1" t="s">
        <v>1670</v>
      </c>
      <c r="Z1261" s="1">
        <v>0</v>
      </c>
      <c r="AA1261" s="1" t="s">
        <v>2</v>
      </c>
      <c r="AB1261" s="1" t="s">
        <v>1</v>
      </c>
      <c r="AC1261" s="3">
        <v>46106</v>
      </c>
      <c r="AD1261" s="2" t="s">
        <v>7</v>
      </c>
      <c r="AE1261" s="1" t="s">
        <v>841</v>
      </c>
    </row>
    <row r="1262" spans="1:31" ht="39.65" customHeight="1">
      <c r="A1262" s="1" t="s">
        <v>631</v>
      </c>
      <c r="B1262" s="1" t="s">
        <v>629</v>
      </c>
      <c r="C1262" s="1" t="s">
        <v>633</v>
      </c>
      <c r="D1262" s="1" t="s">
        <v>848</v>
      </c>
      <c r="E1262" s="1" t="s">
        <v>40</v>
      </c>
      <c r="F1262" s="2" t="s">
        <v>7</v>
      </c>
      <c r="G1262" s="2">
        <f>VLOOKUP(Tabla1[[#This Row],[NOMBRE DE SERIE]],CCD!$A$3:$D$181,2,0)</f>
        <v>15</v>
      </c>
      <c r="H1262" s="1" t="s">
        <v>2243</v>
      </c>
      <c r="I1262" s="2">
        <v>1</v>
      </c>
      <c r="J1262" s="2">
        <v>0</v>
      </c>
      <c r="K1262" s="2">
        <v>0</v>
      </c>
      <c r="L1262" s="2">
        <f>VLOOKUP(Tabla1[[#This Row],[NoMBRE DE SuBSERIE]],CCD!$C$3:$D$181,2,0)</f>
        <v>16</v>
      </c>
      <c r="M1262" s="1" t="s">
        <v>683</v>
      </c>
      <c r="N1262" s="2" t="s">
        <v>7</v>
      </c>
      <c r="O1262" s="2" t="s">
        <v>7</v>
      </c>
      <c r="P1262" s="2" t="s">
        <v>7</v>
      </c>
      <c r="Q1262" s="1" t="s">
        <v>915</v>
      </c>
      <c r="R1262" s="2" t="s">
        <v>8</v>
      </c>
      <c r="S1262" s="2" t="s">
        <v>8</v>
      </c>
      <c r="T1262" s="2" t="s">
        <v>634</v>
      </c>
      <c r="U1262" s="2" t="s">
        <v>7</v>
      </c>
      <c r="V1262" s="2" t="s">
        <v>7</v>
      </c>
      <c r="W1262" s="2" t="s">
        <v>8</v>
      </c>
      <c r="X1262" s="2">
        <v>0</v>
      </c>
      <c r="Y1262" s="1" t="s">
        <v>1671</v>
      </c>
      <c r="Z1262" s="1">
        <v>0</v>
      </c>
      <c r="AA1262" s="1" t="s">
        <v>2</v>
      </c>
      <c r="AB1262" s="1" t="s">
        <v>1</v>
      </c>
      <c r="AC1262" s="3">
        <v>46106</v>
      </c>
      <c r="AD1262" s="2" t="s">
        <v>7</v>
      </c>
      <c r="AE1262" s="1" t="s">
        <v>841</v>
      </c>
    </row>
    <row r="1263" spans="1:31" ht="39.65" customHeight="1">
      <c r="A1263" s="1" t="s">
        <v>631</v>
      </c>
      <c r="B1263" s="1" t="s">
        <v>629</v>
      </c>
      <c r="C1263" s="1" t="s">
        <v>633</v>
      </c>
      <c r="D1263" s="1" t="s">
        <v>848</v>
      </c>
      <c r="E1263" s="1" t="s">
        <v>40</v>
      </c>
      <c r="F1263" s="2" t="s">
        <v>7</v>
      </c>
      <c r="G1263" s="2">
        <f>VLOOKUP(Tabla1[[#This Row],[NOMBRE DE SERIE]],CCD!$A$3:$D$181,2,0)</f>
        <v>15</v>
      </c>
      <c r="H1263" s="1" t="s">
        <v>2243</v>
      </c>
      <c r="I1263" s="2">
        <v>1</v>
      </c>
      <c r="J1263" s="2">
        <v>0</v>
      </c>
      <c r="K1263" s="2">
        <v>0</v>
      </c>
      <c r="L1263" s="2">
        <f>VLOOKUP(Tabla1[[#This Row],[NoMBRE DE SuBSERIE]],CCD!$C$3:$D$181,2,0)</f>
        <v>16</v>
      </c>
      <c r="M1263" s="1" t="s">
        <v>683</v>
      </c>
      <c r="N1263" s="2" t="s">
        <v>7</v>
      </c>
      <c r="O1263" s="2" t="s">
        <v>7</v>
      </c>
      <c r="P1263" s="2" t="s">
        <v>7</v>
      </c>
      <c r="Q1263" s="1" t="s">
        <v>929</v>
      </c>
      <c r="R1263" s="2" t="s">
        <v>8</v>
      </c>
      <c r="S1263" s="2" t="s">
        <v>8</v>
      </c>
      <c r="T1263" s="2" t="s">
        <v>634</v>
      </c>
      <c r="U1263" s="2" t="s">
        <v>7</v>
      </c>
      <c r="V1263" s="2" t="s">
        <v>7</v>
      </c>
      <c r="W1263" s="2" t="s">
        <v>8</v>
      </c>
      <c r="X1263" s="2">
        <v>0</v>
      </c>
      <c r="Y1263" s="1" t="s">
        <v>1672</v>
      </c>
      <c r="Z1263" s="1">
        <v>0</v>
      </c>
      <c r="AA1263" s="1" t="s">
        <v>2</v>
      </c>
      <c r="AB1263" s="1" t="s">
        <v>1</v>
      </c>
      <c r="AC1263" s="3">
        <v>46106</v>
      </c>
      <c r="AD1263" s="2" t="s">
        <v>7</v>
      </c>
      <c r="AE1263" s="1" t="s">
        <v>841</v>
      </c>
    </row>
    <row r="1264" spans="1:31" ht="39.65" customHeight="1">
      <c r="A1264" s="1" t="s">
        <v>631</v>
      </c>
      <c r="B1264" s="1" t="s">
        <v>629</v>
      </c>
      <c r="C1264" s="1" t="s">
        <v>633</v>
      </c>
      <c r="D1264" s="1" t="s">
        <v>848</v>
      </c>
      <c r="E1264" s="1" t="s">
        <v>40</v>
      </c>
      <c r="F1264" s="2" t="s">
        <v>7</v>
      </c>
      <c r="G1264" s="2">
        <f>VLOOKUP(Tabla1[[#This Row],[NOMBRE DE SERIE]],CCD!$A$3:$D$181,2,0)</f>
        <v>15</v>
      </c>
      <c r="H1264" s="1" t="s">
        <v>2243</v>
      </c>
      <c r="I1264" s="2">
        <v>1</v>
      </c>
      <c r="J1264" s="2">
        <v>0</v>
      </c>
      <c r="K1264" s="2">
        <v>0</v>
      </c>
      <c r="L1264" s="2">
        <f>VLOOKUP(Tabla1[[#This Row],[NoMBRE DE SuBSERIE]],CCD!$C$3:$D$181,2,0)</f>
        <v>16</v>
      </c>
      <c r="M1264" s="1" t="s">
        <v>683</v>
      </c>
      <c r="N1264" s="2" t="s">
        <v>7</v>
      </c>
      <c r="O1264" s="2" t="s">
        <v>7</v>
      </c>
      <c r="P1264" s="2" t="s">
        <v>7</v>
      </c>
      <c r="Q1264" s="1" t="s">
        <v>637</v>
      </c>
      <c r="R1264" s="2" t="s">
        <v>8</v>
      </c>
      <c r="S1264" s="2" t="s">
        <v>8</v>
      </c>
      <c r="T1264" s="2" t="s">
        <v>634</v>
      </c>
      <c r="U1264" s="2" t="s">
        <v>7</v>
      </c>
      <c r="V1264" s="2" t="s">
        <v>7</v>
      </c>
      <c r="W1264" s="2" t="s">
        <v>8</v>
      </c>
      <c r="X1264" s="2">
        <v>0</v>
      </c>
      <c r="Y1264" s="1" t="s">
        <v>1673</v>
      </c>
      <c r="Z1264" s="1">
        <v>0</v>
      </c>
      <c r="AA1264" s="1" t="s">
        <v>2</v>
      </c>
      <c r="AB1264" s="1" t="s">
        <v>1</v>
      </c>
      <c r="AC1264" s="3">
        <v>46106</v>
      </c>
      <c r="AD1264" s="2" t="s">
        <v>7</v>
      </c>
      <c r="AE1264" s="1" t="s">
        <v>841</v>
      </c>
    </row>
    <row r="1265" spans="1:31" ht="39.65" customHeight="1">
      <c r="A1265" s="1" t="s">
        <v>631</v>
      </c>
      <c r="B1265" s="1" t="s">
        <v>629</v>
      </c>
      <c r="C1265" s="1" t="s">
        <v>633</v>
      </c>
      <c r="D1265" s="1" t="s">
        <v>848</v>
      </c>
      <c r="E1265" s="1" t="s">
        <v>40</v>
      </c>
      <c r="F1265" s="2" t="s">
        <v>7</v>
      </c>
      <c r="G1265" s="2">
        <f>VLOOKUP(Tabla1[[#This Row],[NOMBRE DE SERIE]],CCD!$A$3:$D$181,2,0)</f>
        <v>15</v>
      </c>
      <c r="H1265" s="1" t="s">
        <v>2243</v>
      </c>
      <c r="I1265" s="2">
        <v>1</v>
      </c>
      <c r="J1265" s="2">
        <v>0</v>
      </c>
      <c r="K1265" s="2">
        <v>0</v>
      </c>
      <c r="L1265" s="2">
        <f>VLOOKUP(Tabla1[[#This Row],[NoMBRE DE SuBSERIE]],CCD!$C$3:$D$181,2,0)</f>
        <v>16</v>
      </c>
      <c r="M1265" s="1" t="s">
        <v>683</v>
      </c>
      <c r="N1265" s="2" t="s">
        <v>7</v>
      </c>
      <c r="O1265" s="2" t="s">
        <v>7</v>
      </c>
      <c r="P1265" s="2" t="s">
        <v>7</v>
      </c>
      <c r="Q1265" s="1" t="s">
        <v>861</v>
      </c>
      <c r="R1265" s="2" t="s">
        <v>8</v>
      </c>
      <c r="S1265" s="2" t="s">
        <v>8</v>
      </c>
      <c r="T1265" s="2" t="s">
        <v>634</v>
      </c>
      <c r="U1265" s="2" t="s">
        <v>7</v>
      </c>
      <c r="V1265" s="2" t="s">
        <v>7</v>
      </c>
      <c r="W1265" s="2" t="s">
        <v>8</v>
      </c>
      <c r="X1265" s="2">
        <v>0</v>
      </c>
      <c r="Y1265" s="1" t="s">
        <v>1674</v>
      </c>
      <c r="Z1265" s="1">
        <v>0</v>
      </c>
      <c r="AA1265" s="1" t="s">
        <v>2</v>
      </c>
      <c r="AB1265" s="1" t="s">
        <v>1</v>
      </c>
      <c r="AC1265" s="3">
        <v>46106</v>
      </c>
      <c r="AD1265" s="2" t="s">
        <v>7</v>
      </c>
      <c r="AE1265" s="1" t="s">
        <v>841</v>
      </c>
    </row>
    <row r="1266" spans="1:31" ht="39.65" customHeight="1">
      <c r="A1266" s="1" t="s">
        <v>631</v>
      </c>
      <c r="B1266" s="1" t="s">
        <v>629</v>
      </c>
      <c r="C1266" s="1" t="s">
        <v>633</v>
      </c>
      <c r="D1266" s="1" t="s">
        <v>848</v>
      </c>
      <c r="E1266" s="1" t="s">
        <v>40</v>
      </c>
      <c r="F1266" s="2" t="s">
        <v>7</v>
      </c>
      <c r="G1266" s="2">
        <f>VLOOKUP(Tabla1[[#This Row],[NOMBRE DE SERIE]],CCD!$A$3:$D$181,2,0)</f>
        <v>16</v>
      </c>
      <c r="H1266" s="1" t="s">
        <v>688</v>
      </c>
      <c r="I1266" s="2">
        <v>1</v>
      </c>
      <c r="J1266" s="2">
        <v>0</v>
      </c>
      <c r="K1266" s="2">
        <v>0</v>
      </c>
      <c r="L1266" s="2">
        <f>VLOOKUP(Tabla1[[#This Row],[NoMBRE DE SuBSERIE]],CCD!$C$3:$D$181,2,0)</f>
        <v>1</v>
      </c>
      <c r="M1266" s="1" t="s">
        <v>2398</v>
      </c>
      <c r="N1266" s="2" t="s">
        <v>7</v>
      </c>
      <c r="O1266" s="2" t="s">
        <v>7</v>
      </c>
      <c r="P1266" s="2" t="s">
        <v>7</v>
      </c>
      <c r="Q1266" s="1" t="s">
        <v>1675</v>
      </c>
      <c r="R1266" s="2" t="s">
        <v>8</v>
      </c>
      <c r="S1266" s="2" t="s">
        <v>8</v>
      </c>
      <c r="T1266" s="2" t="s">
        <v>634</v>
      </c>
      <c r="U1266" s="2" t="s">
        <v>7</v>
      </c>
      <c r="V1266" s="2" t="s">
        <v>7</v>
      </c>
      <c r="W1266" s="2" t="s">
        <v>8</v>
      </c>
      <c r="X1266" s="2">
        <v>0</v>
      </c>
      <c r="Y1266" s="1" t="s">
        <v>1676</v>
      </c>
      <c r="Z1266" s="1">
        <v>0</v>
      </c>
      <c r="AA1266" s="1" t="s">
        <v>2</v>
      </c>
      <c r="AB1266" s="1" t="s">
        <v>1</v>
      </c>
      <c r="AC1266" s="3">
        <v>46106</v>
      </c>
      <c r="AD1266" s="2" t="s">
        <v>8</v>
      </c>
      <c r="AE1266" s="1" t="s">
        <v>841</v>
      </c>
    </row>
    <row r="1267" spans="1:31" ht="39.65" customHeight="1">
      <c r="A1267" s="1" t="s">
        <v>631</v>
      </c>
      <c r="B1267" s="1" t="s">
        <v>629</v>
      </c>
      <c r="C1267" s="1" t="s">
        <v>633</v>
      </c>
      <c r="D1267" s="1" t="s">
        <v>848</v>
      </c>
      <c r="E1267" s="1" t="s">
        <v>40</v>
      </c>
      <c r="F1267" s="2" t="s">
        <v>7</v>
      </c>
      <c r="G1267" s="2">
        <f>VLOOKUP(Tabla1[[#This Row],[NOMBRE DE SERIE]],CCD!$A$3:$D$181,2,0)</f>
        <v>16</v>
      </c>
      <c r="H1267" s="1" t="s">
        <v>688</v>
      </c>
      <c r="I1267" s="2">
        <v>1</v>
      </c>
      <c r="J1267" s="2">
        <v>0</v>
      </c>
      <c r="K1267" s="2">
        <v>0</v>
      </c>
      <c r="L1267" s="2">
        <f>VLOOKUP(Tabla1[[#This Row],[NoMBRE DE SuBSERIE]],CCD!$C$3:$D$181,2,0)</f>
        <v>1</v>
      </c>
      <c r="M1267" s="1" t="s">
        <v>2398</v>
      </c>
      <c r="N1267" s="2" t="s">
        <v>7</v>
      </c>
      <c r="O1267" s="2" t="s">
        <v>7</v>
      </c>
      <c r="P1267" s="2" t="s">
        <v>7</v>
      </c>
      <c r="Q1267" s="1" t="s">
        <v>689</v>
      </c>
      <c r="R1267" s="2" t="s">
        <v>233</v>
      </c>
      <c r="S1267" s="2" t="s">
        <v>8</v>
      </c>
      <c r="T1267" s="2" t="s">
        <v>634</v>
      </c>
      <c r="U1267" s="2" t="s">
        <v>7</v>
      </c>
      <c r="V1267" s="2" t="s">
        <v>7</v>
      </c>
      <c r="W1267" s="2" t="s">
        <v>8</v>
      </c>
      <c r="X1267" s="2">
        <v>0</v>
      </c>
      <c r="Y1267" s="1" t="s">
        <v>1677</v>
      </c>
      <c r="Z1267" s="1">
        <v>0</v>
      </c>
      <c r="AA1267" s="1" t="s">
        <v>2</v>
      </c>
      <c r="AB1267" s="1" t="s">
        <v>1</v>
      </c>
      <c r="AC1267" s="3">
        <v>46106</v>
      </c>
      <c r="AD1267" s="2" t="s">
        <v>8</v>
      </c>
      <c r="AE1267" s="1" t="s">
        <v>841</v>
      </c>
    </row>
    <row r="1268" spans="1:31" ht="39.65" customHeight="1">
      <c r="A1268" s="1" t="s">
        <v>631</v>
      </c>
      <c r="B1268" s="1" t="s">
        <v>629</v>
      </c>
      <c r="C1268" s="1" t="s">
        <v>633</v>
      </c>
      <c r="D1268" s="1" t="s">
        <v>848</v>
      </c>
      <c r="E1268" s="1" t="s">
        <v>40</v>
      </c>
      <c r="F1268" s="2" t="s">
        <v>7</v>
      </c>
      <c r="G1268" s="2">
        <f>VLOOKUP(Tabla1[[#This Row],[NOMBRE DE SERIE]],CCD!$A$3:$D$181,2,0)</f>
        <v>16</v>
      </c>
      <c r="H1268" s="1" t="s">
        <v>688</v>
      </c>
      <c r="I1268" s="2">
        <v>1</v>
      </c>
      <c r="J1268" s="2">
        <v>0</v>
      </c>
      <c r="K1268" s="2">
        <v>0</v>
      </c>
      <c r="L1268" s="2">
        <f>VLOOKUP(Tabla1[[#This Row],[NoMBRE DE SuBSERIE]],CCD!$C$3:$D$181,2,0)</f>
        <v>1</v>
      </c>
      <c r="M1268" s="1" t="s">
        <v>2398</v>
      </c>
      <c r="N1268" s="2" t="s">
        <v>7</v>
      </c>
      <c r="O1268" s="2" t="s">
        <v>7</v>
      </c>
      <c r="P1268" s="2" t="s">
        <v>7</v>
      </c>
      <c r="Q1268" s="1" t="s">
        <v>690</v>
      </c>
      <c r="R1268" s="2" t="s">
        <v>8</v>
      </c>
      <c r="S1268" s="2" t="s">
        <v>8</v>
      </c>
      <c r="T1268" s="2" t="s">
        <v>634</v>
      </c>
      <c r="U1268" s="2" t="s">
        <v>7</v>
      </c>
      <c r="V1268" s="2" t="s">
        <v>7</v>
      </c>
      <c r="W1268" s="2" t="s">
        <v>8</v>
      </c>
      <c r="X1268" s="2">
        <v>0</v>
      </c>
      <c r="Y1268" s="1" t="s">
        <v>1677</v>
      </c>
      <c r="Z1268" s="1">
        <v>0</v>
      </c>
      <c r="AA1268" s="1" t="s">
        <v>2</v>
      </c>
      <c r="AB1268" s="1" t="s">
        <v>1</v>
      </c>
      <c r="AC1268" s="3">
        <v>46106</v>
      </c>
      <c r="AD1268" s="2" t="s">
        <v>8</v>
      </c>
      <c r="AE1268" s="1" t="s">
        <v>841</v>
      </c>
    </row>
    <row r="1269" spans="1:31" ht="39.65" customHeight="1">
      <c r="A1269" s="1" t="s">
        <v>631</v>
      </c>
      <c r="B1269" s="1" t="s">
        <v>629</v>
      </c>
      <c r="C1269" s="1" t="s">
        <v>633</v>
      </c>
      <c r="D1269" s="1" t="s">
        <v>848</v>
      </c>
      <c r="E1269" s="1" t="s">
        <v>40</v>
      </c>
      <c r="F1269" s="2" t="s">
        <v>7</v>
      </c>
      <c r="G1269" s="2">
        <f>VLOOKUP(Tabla1[[#This Row],[NOMBRE DE SERIE]],CCD!$A$3:$D$181,2,0)</f>
        <v>16</v>
      </c>
      <c r="H1269" s="1" t="s">
        <v>688</v>
      </c>
      <c r="I1269" s="2">
        <v>1</v>
      </c>
      <c r="J1269" s="2">
        <v>0</v>
      </c>
      <c r="K1269" s="2">
        <v>0</v>
      </c>
      <c r="L1269" s="2">
        <f>VLOOKUP(Tabla1[[#This Row],[NoMBRE DE SuBSERIE]],CCD!$C$3:$D$181,2,0)</f>
        <v>1</v>
      </c>
      <c r="M1269" s="1" t="s">
        <v>2398</v>
      </c>
      <c r="N1269" s="2" t="s">
        <v>7</v>
      </c>
      <c r="O1269" s="2" t="s">
        <v>7</v>
      </c>
      <c r="P1269" s="2" t="s">
        <v>7</v>
      </c>
      <c r="Q1269" s="1" t="s">
        <v>2047</v>
      </c>
      <c r="R1269" s="2" t="s">
        <v>244</v>
      </c>
      <c r="S1269" s="2" t="s">
        <v>8</v>
      </c>
      <c r="T1269" s="2" t="s">
        <v>634</v>
      </c>
      <c r="U1269" s="2" t="s">
        <v>7</v>
      </c>
      <c r="V1269" s="2" t="s">
        <v>7</v>
      </c>
      <c r="W1269" s="2" t="s">
        <v>8</v>
      </c>
      <c r="X1269" s="2">
        <v>0</v>
      </c>
      <c r="Y1269" s="1" t="s">
        <v>1677</v>
      </c>
      <c r="Z1269" s="1">
        <v>0</v>
      </c>
      <c r="AA1269" s="1" t="s">
        <v>2</v>
      </c>
      <c r="AB1269" s="1" t="s">
        <v>1</v>
      </c>
      <c r="AC1269" s="3">
        <v>46106</v>
      </c>
      <c r="AD1269" s="2" t="s">
        <v>8</v>
      </c>
      <c r="AE1269" s="1" t="s">
        <v>841</v>
      </c>
    </row>
    <row r="1270" spans="1:31" ht="39.65" customHeight="1">
      <c r="A1270" s="1" t="s">
        <v>631</v>
      </c>
      <c r="B1270" s="1" t="s">
        <v>629</v>
      </c>
      <c r="C1270" s="1" t="s">
        <v>633</v>
      </c>
      <c r="D1270" s="1" t="s">
        <v>848</v>
      </c>
      <c r="E1270" s="1" t="s">
        <v>40</v>
      </c>
      <c r="F1270" s="2" t="s">
        <v>7</v>
      </c>
      <c r="G1270" s="2">
        <f>VLOOKUP(Tabla1[[#This Row],[NOMBRE DE SERIE]],CCD!$A$3:$D$181,2,0)</f>
        <v>16</v>
      </c>
      <c r="H1270" s="1" t="s">
        <v>688</v>
      </c>
      <c r="I1270" s="2">
        <v>1</v>
      </c>
      <c r="J1270" s="2">
        <v>0</v>
      </c>
      <c r="K1270" s="2">
        <v>0</v>
      </c>
      <c r="L1270" s="2">
        <f>VLOOKUP(Tabla1[[#This Row],[NoMBRE DE SuBSERIE]],CCD!$C$3:$D$181,2,0)</f>
        <v>1</v>
      </c>
      <c r="M1270" s="1" t="s">
        <v>2398</v>
      </c>
      <c r="N1270" s="2" t="s">
        <v>7</v>
      </c>
      <c r="O1270" s="2" t="s">
        <v>7</v>
      </c>
      <c r="P1270" s="2" t="s">
        <v>7</v>
      </c>
      <c r="Q1270" s="1" t="s">
        <v>1678</v>
      </c>
      <c r="R1270" s="2" t="s">
        <v>8</v>
      </c>
      <c r="S1270" s="2" t="s">
        <v>8</v>
      </c>
      <c r="T1270" s="2" t="s">
        <v>634</v>
      </c>
      <c r="U1270" s="2" t="s">
        <v>7</v>
      </c>
      <c r="V1270" s="2" t="s">
        <v>7</v>
      </c>
      <c r="W1270" s="2" t="s">
        <v>8</v>
      </c>
      <c r="X1270" s="2">
        <v>0</v>
      </c>
      <c r="Y1270" s="1" t="s">
        <v>1677</v>
      </c>
      <c r="Z1270" s="1">
        <v>0</v>
      </c>
      <c r="AA1270" s="1" t="s">
        <v>2</v>
      </c>
      <c r="AB1270" s="1" t="s">
        <v>1</v>
      </c>
      <c r="AC1270" s="3">
        <v>46106</v>
      </c>
      <c r="AD1270" s="2" t="s">
        <v>8</v>
      </c>
      <c r="AE1270" s="1" t="s">
        <v>841</v>
      </c>
    </row>
    <row r="1271" spans="1:31" ht="39.65" customHeight="1">
      <c r="A1271" s="1" t="s">
        <v>631</v>
      </c>
      <c r="B1271" s="1" t="s">
        <v>629</v>
      </c>
      <c r="C1271" s="1" t="s">
        <v>633</v>
      </c>
      <c r="D1271" s="1" t="s">
        <v>848</v>
      </c>
      <c r="E1271" s="1" t="s">
        <v>40</v>
      </c>
      <c r="F1271" s="2" t="s">
        <v>7</v>
      </c>
      <c r="G1271" s="2">
        <f>VLOOKUP(Tabla1[[#This Row],[NOMBRE DE SERIE]],CCD!$A$3:$D$181,2,0)</f>
        <v>16</v>
      </c>
      <c r="H1271" s="1" t="s">
        <v>688</v>
      </c>
      <c r="I1271" s="2">
        <v>1</v>
      </c>
      <c r="J1271" s="2">
        <v>0</v>
      </c>
      <c r="K1271" s="2">
        <v>0</v>
      </c>
      <c r="L1271" s="2">
        <f>VLOOKUP(Tabla1[[#This Row],[NoMBRE DE SuBSERIE]],CCD!$C$3:$D$181,2,0)</f>
        <v>1</v>
      </c>
      <c r="M1271" s="1" t="s">
        <v>2398</v>
      </c>
      <c r="N1271" s="2" t="s">
        <v>7</v>
      </c>
      <c r="O1271" s="2" t="s">
        <v>7</v>
      </c>
      <c r="P1271" s="2" t="s">
        <v>7</v>
      </c>
      <c r="Q1271" s="1" t="s">
        <v>691</v>
      </c>
      <c r="R1271" s="2" t="s">
        <v>8</v>
      </c>
      <c r="S1271" s="2" t="s">
        <v>8</v>
      </c>
      <c r="T1271" s="2" t="s">
        <v>634</v>
      </c>
      <c r="U1271" s="2" t="s">
        <v>7</v>
      </c>
      <c r="V1271" s="2" t="s">
        <v>7</v>
      </c>
      <c r="W1271" s="2" t="s">
        <v>8</v>
      </c>
      <c r="X1271" s="2">
        <v>0</v>
      </c>
      <c r="Y1271" s="1" t="s">
        <v>1677</v>
      </c>
      <c r="Z1271" s="1">
        <v>0</v>
      </c>
      <c r="AA1271" s="1" t="s">
        <v>2</v>
      </c>
      <c r="AB1271" s="1" t="s">
        <v>1</v>
      </c>
      <c r="AC1271" s="3">
        <v>46106</v>
      </c>
      <c r="AD1271" s="2" t="s">
        <v>8</v>
      </c>
      <c r="AE1271" s="1" t="s">
        <v>841</v>
      </c>
    </row>
    <row r="1272" spans="1:31" ht="39.65" customHeight="1">
      <c r="A1272" s="1" t="s">
        <v>631</v>
      </c>
      <c r="B1272" s="1" t="s">
        <v>629</v>
      </c>
      <c r="C1272" s="1" t="s">
        <v>633</v>
      </c>
      <c r="D1272" s="1" t="s">
        <v>848</v>
      </c>
      <c r="E1272" s="1" t="s">
        <v>40</v>
      </c>
      <c r="F1272" s="2" t="s">
        <v>7</v>
      </c>
      <c r="G1272" s="2">
        <f>VLOOKUP(Tabla1[[#This Row],[NOMBRE DE SERIE]],CCD!$A$3:$D$181,2,0)</f>
        <v>16</v>
      </c>
      <c r="H1272" s="1" t="s">
        <v>688</v>
      </c>
      <c r="I1272" s="2">
        <v>1</v>
      </c>
      <c r="J1272" s="2">
        <v>0</v>
      </c>
      <c r="K1272" s="2">
        <v>0</v>
      </c>
      <c r="L1272" s="2">
        <f>VLOOKUP(Tabla1[[#This Row],[NoMBRE DE SuBSERIE]],CCD!$C$3:$D$181,2,0)</f>
        <v>1</v>
      </c>
      <c r="M1272" s="1" t="s">
        <v>2398</v>
      </c>
      <c r="N1272" s="2" t="s">
        <v>7</v>
      </c>
      <c r="O1272" s="2" t="s">
        <v>7</v>
      </c>
      <c r="P1272" s="2" t="s">
        <v>7</v>
      </c>
      <c r="Q1272" s="1" t="s">
        <v>1679</v>
      </c>
      <c r="R1272" s="2" t="s">
        <v>8</v>
      </c>
      <c r="S1272" s="2" t="s">
        <v>8</v>
      </c>
      <c r="T1272" s="2" t="s">
        <v>634</v>
      </c>
      <c r="U1272" s="2" t="s">
        <v>7</v>
      </c>
      <c r="V1272" s="2" t="s">
        <v>7</v>
      </c>
      <c r="W1272" s="2" t="s">
        <v>8</v>
      </c>
      <c r="X1272" s="2">
        <v>0</v>
      </c>
      <c r="Y1272" s="1" t="s">
        <v>1677</v>
      </c>
      <c r="Z1272" s="1">
        <v>0</v>
      </c>
      <c r="AA1272" s="1" t="s">
        <v>2</v>
      </c>
      <c r="AB1272" s="1" t="s">
        <v>1</v>
      </c>
      <c r="AC1272" s="3">
        <v>46106</v>
      </c>
      <c r="AD1272" s="2" t="s">
        <v>8</v>
      </c>
      <c r="AE1272" s="1" t="s">
        <v>841</v>
      </c>
    </row>
    <row r="1273" spans="1:31" ht="39.65" customHeight="1">
      <c r="A1273" s="1" t="s">
        <v>631</v>
      </c>
      <c r="B1273" s="1" t="s">
        <v>629</v>
      </c>
      <c r="C1273" s="1" t="s">
        <v>633</v>
      </c>
      <c r="D1273" s="1" t="s">
        <v>848</v>
      </c>
      <c r="E1273" s="1" t="s">
        <v>40</v>
      </c>
      <c r="F1273" s="2" t="s">
        <v>7</v>
      </c>
      <c r="G1273" s="2">
        <f>VLOOKUP(Tabla1[[#This Row],[NOMBRE DE SERIE]],CCD!$A$3:$D$181,2,0)</f>
        <v>16</v>
      </c>
      <c r="H1273" s="1" t="s">
        <v>688</v>
      </c>
      <c r="I1273" s="2">
        <v>1</v>
      </c>
      <c r="J1273" s="2">
        <v>0</v>
      </c>
      <c r="K1273" s="2">
        <v>0</v>
      </c>
      <c r="L1273" s="2">
        <f>VLOOKUP(Tabla1[[#This Row],[NoMBRE DE SuBSERIE]],CCD!$C$3:$D$181,2,0)</f>
        <v>1</v>
      </c>
      <c r="M1273" s="1" t="s">
        <v>2398</v>
      </c>
      <c r="N1273" s="2" t="s">
        <v>7</v>
      </c>
      <c r="O1273" s="2" t="s">
        <v>7</v>
      </c>
      <c r="P1273" s="2" t="s">
        <v>7</v>
      </c>
      <c r="Q1273" s="1" t="s">
        <v>692</v>
      </c>
      <c r="R1273" s="2" t="s">
        <v>8</v>
      </c>
      <c r="S1273" s="2" t="s">
        <v>8</v>
      </c>
      <c r="T1273" s="2" t="s">
        <v>634</v>
      </c>
      <c r="U1273" s="2" t="s">
        <v>7</v>
      </c>
      <c r="V1273" s="2" t="s">
        <v>7</v>
      </c>
      <c r="W1273" s="2" t="s">
        <v>8</v>
      </c>
      <c r="X1273" s="2">
        <v>0</v>
      </c>
      <c r="Y1273" s="1" t="s">
        <v>1677</v>
      </c>
      <c r="Z1273" s="1">
        <v>0</v>
      </c>
      <c r="AA1273" s="1" t="s">
        <v>2</v>
      </c>
      <c r="AB1273" s="1" t="s">
        <v>1</v>
      </c>
      <c r="AC1273" s="3">
        <v>46106</v>
      </c>
      <c r="AD1273" s="2" t="s">
        <v>8</v>
      </c>
      <c r="AE1273" s="1" t="s">
        <v>841</v>
      </c>
    </row>
    <row r="1274" spans="1:31" ht="39.65" customHeight="1">
      <c r="A1274" s="1" t="s">
        <v>631</v>
      </c>
      <c r="B1274" s="1" t="s">
        <v>629</v>
      </c>
      <c r="C1274" s="1" t="s">
        <v>633</v>
      </c>
      <c r="D1274" s="1" t="s">
        <v>848</v>
      </c>
      <c r="E1274" s="1" t="s">
        <v>40</v>
      </c>
      <c r="F1274" s="2" t="s">
        <v>7</v>
      </c>
      <c r="G1274" s="2">
        <f>VLOOKUP(Tabla1[[#This Row],[NOMBRE DE SERIE]],CCD!$A$3:$D$181,2,0)</f>
        <v>16</v>
      </c>
      <c r="H1274" s="1" t="s">
        <v>688</v>
      </c>
      <c r="I1274" s="2">
        <v>1</v>
      </c>
      <c r="J1274" s="2">
        <v>0</v>
      </c>
      <c r="K1274" s="2">
        <v>0</v>
      </c>
      <c r="L1274" s="2">
        <f>VLOOKUP(Tabla1[[#This Row],[NoMBRE DE SuBSERIE]],CCD!$C$3:$D$181,2,0)</f>
        <v>1</v>
      </c>
      <c r="M1274" s="1" t="s">
        <v>2398</v>
      </c>
      <c r="N1274" s="2" t="s">
        <v>7</v>
      </c>
      <c r="O1274" s="2" t="s">
        <v>7</v>
      </c>
      <c r="P1274" s="2" t="s">
        <v>7</v>
      </c>
      <c r="Q1274" s="1" t="s">
        <v>1680</v>
      </c>
      <c r="R1274" s="2" t="s">
        <v>8</v>
      </c>
      <c r="S1274" s="2" t="s">
        <v>8</v>
      </c>
      <c r="T1274" s="2" t="s">
        <v>634</v>
      </c>
      <c r="U1274" s="2" t="s">
        <v>7</v>
      </c>
      <c r="V1274" s="2" t="s">
        <v>7</v>
      </c>
      <c r="W1274" s="2" t="s">
        <v>8</v>
      </c>
      <c r="X1274" s="2">
        <v>0</v>
      </c>
      <c r="Y1274" s="1" t="s">
        <v>1677</v>
      </c>
      <c r="Z1274" s="1">
        <v>0</v>
      </c>
      <c r="AA1274" s="1" t="s">
        <v>2</v>
      </c>
      <c r="AB1274" s="1" t="s">
        <v>1</v>
      </c>
      <c r="AC1274" s="3">
        <v>46106</v>
      </c>
      <c r="AD1274" s="2" t="s">
        <v>8</v>
      </c>
      <c r="AE1274" s="1" t="s">
        <v>841</v>
      </c>
    </row>
    <row r="1275" spans="1:31" ht="39.65" customHeight="1">
      <c r="A1275" s="1" t="s">
        <v>631</v>
      </c>
      <c r="B1275" s="1" t="s">
        <v>629</v>
      </c>
      <c r="C1275" s="1" t="s">
        <v>633</v>
      </c>
      <c r="D1275" s="1" t="s">
        <v>848</v>
      </c>
      <c r="E1275" s="1" t="s">
        <v>40</v>
      </c>
      <c r="F1275" s="2" t="s">
        <v>7</v>
      </c>
      <c r="G1275" s="2">
        <f>VLOOKUP(Tabla1[[#This Row],[NOMBRE DE SERIE]],CCD!$A$3:$D$181,2,0)</f>
        <v>16</v>
      </c>
      <c r="H1275" s="1" t="s">
        <v>688</v>
      </c>
      <c r="I1275" s="2">
        <v>1</v>
      </c>
      <c r="J1275" s="2">
        <v>0</v>
      </c>
      <c r="K1275" s="2">
        <v>0</v>
      </c>
      <c r="L1275" s="2">
        <f>VLOOKUP(Tabla1[[#This Row],[NoMBRE DE SuBSERIE]],CCD!$C$3:$D$181,2,0)</f>
        <v>1</v>
      </c>
      <c r="M1275" s="1" t="s">
        <v>2398</v>
      </c>
      <c r="N1275" s="2" t="s">
        <v>7</v>
      </c>
      <c r="O1275" s="2" t="s">
        <v>7</v>
      </c>
      <c r="P1275" s="2" t="s">
        <v>7</v>
      </c>
      <c r="Q1275" s="1" t="s">
        <v>1654</v>
      </c>
      <c r="R1275" s="2" t="s">
        <v>8</v>
      </c>
      <c r="S1275" s="2" t="s">
        <v>8</v>
      </c>
      <c r="T1275" s="2" t="s">
        <v>634</v>
      </c>
      <c r="U1275" s="2" t="s">
        <v>7</v>
      </c>
      <c r="V1275" s="2" t="s">
        <v>7</v>
      </c>
      <c r="W1275" s="2" t="s">
        <v>8</v>
      </c>
      <c r="X1275" s="2">
        <v>0</v>
      </c>
      <c r="Y1275" s="1" t="s">
        <v>1677</v>
      </c>
      <c r="Z1275" s="1">
        <v>0</v>
      </c>
      <c r="AA1275" s="1" t="s">
        <v>2</v>
      </c>
      <c r="AB1275" s="1" t="s">
        <v>1</v>
      </c>
      <c r="AC1275" s="3">
        <v>46106</v>
      </c>
      <c r="AD1275" s="2" t="s">
        <v>8</v>
      </c>
      <c r="AE1275" s="1" t="s">
        <v>841</v>
      </c>
    </row>
    <row r="1276" spans="1:31" ht="39.65" customHeight="1">
      <c r="A1276" s="1" t="s">
        <v>631</v>
      </c>
      <c r="B1276" s="1" t="s">
        <v>629</v>
      </c>
      <c r="C1276" s="1" t="s">
        <v>633</v>
      </c>
      <c r="D1276" s="1" t="s">
        <v>848</v>
      </c>
      <c r="E1276" s="1" t="s">
        <v>40</v>
      </c>
      <c r="F1276" s="2" t="s">
        <v>7</v>
      </c>
      <c r="G1276" s="2">
        <f>VLOOKUP(Tabla1[[#This Row],[NOMBRE DE SERIE]],CCD!$A$3:$D$181,2,0)</f>
        <v>16</v>
      </c>
      <c r="H1276" s="1" t="s">
        <v>688</v>
      </c>
      <c r="I1276" s="2">
        <v>1</v>
      </c>
      <c r="J1276" s="2">
        <v>0</v>
      </c>
      <c r="K1276" s="2">
        <v>0</v>
      </c>
      <c r="L1276" s="2">
        <f>VLOOKUP(Tabla1[[#This Row],[NoMBRE DE SuBSERIE]],CCD!$C$3:$D$181,2,0)</f>
        <v>1</v>
      </c>
      <c r="M1276" s="1" t="s">
        <v>2398</v>
      </c>
      <c r="N1276" s="2" t="s">
        <v>7</v>
      </c>
      <c r="O1276" s="2" t="s">
        <v>7</v>
      </c>
      <c r="P1276" s="2" t="s">
        <v>7</v>
      </c>
      <c r="Q1276" s="1" t="s">
        <v>1681</v>
      </c>
      <c r="R1276" s="2" t="s">
        <v>8</v>
      </c>
      <c r="S1276" s="2" t="s">
        <v>8</v>
      </c>
      <c r="T1276" s="2" t="s">
        <v>634</v>
      </c>
      <c r="U1276" s="2" t="s">
        <v>7</v>
      </c>
      <c r="V1276" s="2" t="s">
        <v>7</v>
      </c>
      <c r="W1276" s="2" t="s">
        <v>8</v>
      </c>
      <c r="X1276" s="2">
        <v>0</v>
      </c>
      <c r="Y1276" s="1" t="s">
        <v>1677</v>
      </c>
      <c r="Z1276" s="1">
        <v>0</v>
      </c>
      <c r="AA1276" s="1" t="s">
        <v>2</v>
      </c>
      <c r="AB1276" s="1" t="s">
        <v>1</v>
      </c>
      <c r="AC1276" s="3">
        <v>46106</v>
      </c>
      <c r="AD1276" s="2" t="s">
        <v>8</v>
      </c>
      <c r="AE1276" s="1" t="s">
        <v>841</v>
      </c>
    </row>
    <row r="1277" spans="1:31" ht="39.65" customHeight="1">
      <c r="A1277" s="1" t="s">
        <v>631</v>
      </c>
      <c r="B1277" s="1" t="s">
        <v>629</v>
      </c>
      <c r="C1277" s="1" t="s">
        <v>633</v>
      </c>
      <c r="D1277" s="1" t="s">
        <v>848</v>
      </c>
      <c r="E1277" s="1" t="s">
        <v>40</v>
      </c>
      <c r="F1277" s="2" t="s">
        <v>7</v>
      </c>
      <c r="G1277" s="2">
        <f>VLOOKUP(Tabla1[[#This Row],[NOMBRE DE SERIE]],CCD!$A$3:$D$181,2,0)</f>
        <v>16</v>
      </c>
      <c r="H1277" s="1" t="s">
        <v>688</v>
      </c>
      <c r="I1277" s="2">
        <v>1</v>
      </c>
      <c r="J1277" s="2">
        <v>0</v>
      </c>
      <c r="K1277" s="2">
        <v>0</v>
      </c>
      <c r="L1277" s="2">
        <f>VLOOKUP(Tabla1[[#This Row],[NoMBRE DE SuBSERIE]],CCD!$C$3:$D$181,2,0)</f>
        <v>1</v>
      </c>
      <c r="M1277" s="1" t="s">
        <v>2398</v>
      </c>
      <c r="N1277" s="2" t="s">
        <v>7</v>
      </c>
      <c r="O1277" s="2" t="s">
        <v>7</v>
      </c>
      <c r="P1277" s="2" t="s">
        <v>7</v>
      </c>
      <c r="Q1277" s="1" t="s">
        <v>1678</v>
      </c>
      <c r="R1277" s="2" t="s">
        <v>8</v>
      </c>
      <c r="S1277" s="2" t="s">
        <v>8</v>
      </c>
      <c r="T1277" s="2" t="s">
        <v>634</v>
      </c>
      <c r="U1277" s="2" t="s">
        <v>7</v>
      </c>
      <c r="V1277" s="2" t="s">
        <v>7</v>
      </c>
      <c r="W1277" s="2" t="s">
        <v>8</v>
      </c>
      <c r="X1277" s="2">
        <v>0</v>
      </c>
      <c r="Y1277" s="1" t="s">
        <v>1677</v>
      </c>
      <c r="Z1277" s="1">
        <v>0</v>
      </c>
      <c r="AA1277" s="1" t="s">
        <v>2</v>
      </c>
      <c r="AB1277" s="1" t="s">
        <v>1</v>
      </c>
      <c r="AC1277" s="3">
        <v>46106</v>
      </c>
      <c r="AD1277" s="2" t="s">
        <v>8</v>
      </c>
      <c r="AE1277" s="1" t="s">
        <v>841</v>
      </c>
    </row>
    <row r="1278" spans="1:31" ht="39.65" customHeight="1">
      <c r="A1278" s="1" t="s">
        <v>631</v>
      </c>
      <c r="B1278" s="1" t="s">
        <v>629</v>
      </c>
      <c r="C1278" s="1" t="s">
        <v>633</v>
      </c>
      <c r="D1278" s="1" t="s">
        <v>848</v>
      </c>
      <c r="E1278" s="1" t="s">
        <v>40</v>
      </c>
      <c r="F1278" s="2" t="s">
        <v>7</v>
      </c>
      <c r="G1278" s="2">
        <f>VLOOKUP(Tabla1[[#This Row],[NOMBRE DE SERIE]],CCD!$A$3:$D$181,2,0)</f>
        <v>16</v>
      </c>
      <c r="H1278" s="1" t="s">
        <v>688</v>
      </c>
      <c r="I1278" s="2">
        <v>1</v>
      </c>
      <c r="J1278" s="2">
        <v>0</v>
      </c>
      <c r="K1278" s="2">
        <v>0</v>
      </c>
      <c r="L1278" s="2">
        <f>VLOOKUP(Tabla1[[#This Row],[NoMBRE DE SuBSERIE]],CCD!$C$3:$D$181,2,0)</f>
        <v>1</v>
      </c>
      <c r="M1278" s="1" t="s">
        <v>2398</v>
      </c>
      <c r="N1278" s="2" t="s">
        <v>7</v>
      </c>
      <c r="O1278" s="2" t="s">
        <v>7</v>
      </c>
      <c r="P1278" s="2" t="s">
        <v>7</v>
      </c>
      <c r="Q1278" s="1" t="s">
        <v>2134</v>
      </c>
      <c r="R1278" s="2" t="s">
        <v>233</v>
      </c>
      <c r="S1278" s="2" t="s">
        <v>8</v>
      </c>
      <c r="T1278" s="2" t="s">
        <v>634</v>
      </c>
      <c r="U1278" s="2" t="s">
        <v>7</v>
      </c>
      <c r="V1278" s="2" t="s">
        <v>7</v>
      </c>
      <c r="W1278" s="2" t="s">
        <v>8</v>
      </c>
      <c r="X1278" s="2">
        <v>0</v>
      </c>
      <c r="Y1278" s="1" t="s">
        <v>1677</v>
      </c>
      <c r="Z1278" s="1">
        <v>0</v>
      </c>
      <c r="AA1278" s="1" t="s">
        <v>2</v>
      </c>
      <c r="AB1278" s="1" t="s">
        <v>1</v>
      </c>
      <c r="AC1278" s="3">
        <v>46106</v>
      </c>
      <c r="AD1278" s="2" t="s">
        <v>8</v>
      </c>
      <c r="AE1278" s="1" t="s">
        <v>841</v>
      </c>
    </row>
    <row r="1279" spans="1:31" ht="39.65" customHeight="1">
      <c r="A1279" s="1" t="s">
        <v>631</v>
      </c>
      <c r="B1279" s="1" t="s">
        <v>629</v>
      </c>
      <c r="C1279" s="1" t="s">
        <v>633</v>
      </c>
      <c r="D1279" s="1" t="s">
        <v>848</v>
      </c>
      <c r="E1279" s="1" t="s">
        <v>40</v>
      </c>
      <c r="F1279" s="2" t="s">
        <v>7</v>
      </c>
      <c r="G1279" s="2">
        <f>VLOOKUP(Tabla1[[#This Row],[NOMBRE DE SERIE]],CCD!$A$3:$D$181,2,0)</f>
        <v>16</v>
      </c>
      <c r="H1279" s="1" t="s">
        <v>688</v>
      </c>
      <c r="I1279" s="2">
        <v>1</v>
      </c>
      <c r="J1279" s="2">
        <v>0</v>
      </c>
      <c r="K1279" s="2">
        <v>0</v>
      </c>
      <c r="L1279" s="2">
        <f>VLOOKUP(Tabla1[[#This Row],[NoMBRE DE SuBSERIE]],CCD!$C$3:$D$181,2,0)</f>
        <v>1</v>
      </c>
      <c r="M1279" s="1" t="s">
        <v>2398</v>
      </c>
      <c r="N1279" s="2" t="s">
        <v>7</v>
      </c>
      <c r="O1279" s="2" t="s">
        <v>7</v>
      </c>
      <c r="P1279" s="2" t="s">
        <v>7</v>
      </c>
      <c r="Q1279" s="1" t="s">
        <v>693</v>
      </c>
      <c r="R1279" s="2" t="s">
        <v>233</v>
      </c>
      <c r="S1279" s="2" t="s">
        <v>8</v>
      </c>
      <c r="T1279" s="2" t="s">
        <v>634</v>
      </c>
      <c r="U1279" s="2" t="s">
        <v>7</v>
      </c>
      <c r="V1279" s="2" t="s">
        <v>7</v>
      </c>
      <c r="W1279" s="2" t="s">
        <v>8</v>
      </c>
      <c r="X1279" s="2">
        <v>0</v>
      </c>
      <c r="Y1279" s="1" t="s">
        <v>1677</v>
      </c>
      <c r="Z1279" s="1">
        <v>0</v>
      </c>
      <c r="AA1279" s="1" t="s">
        <v>2</v>
      </c>
      <c r="AB1279" s="1" t="s">
        <v>1</v>
      </c>
      <c r="AC1279" s="3">
        <v>46106</v>
      </c>
      <c r="AD1279" s="2" t="s">
        <v>8</v>
      </c>
      <c r="AE1279" s="1" t="s">
        <v>841</v>
      </c>
    </row>
    <row r="1280" spans="1:31" ht="39.65" customHeight="1">
      <c r="A1280" s="1" t="s">
        <v>631</v>
      </c>
      <c r="B1280" s="1" t="s">
        <v>629</v>
      </c>
      <c r="C1280" s="1" t="s">
        <v>633</v>
      </c>
      <c r="D1280" s="1" t="s">
        <v>848</v>
      </c>
      <c r="E1280" s="1" t="s">
        <v>40</v>
      </c>
      <c r="F1280" s="2" t="s">
        <v>7</v>
      </c>
      <c r="G1280" s="2">
        <f>VLOOKUP(Tabla1[[#This Row],[NOMBRE DE SERIE]],CCD!$A$3:$D$181,2,0)</f>
        <v>16</v>
      </c>
      <c r="H1280" s="1" t="s">
        <v>688</v>
      </c>
      <c r="I1280" s="2">
        <v>1</v>
      </c>
      <c r="J1280" s="2">
        <v>0</v>
      </c>
      <c r="K1280" s="2">
        <v>0</v>
      </c>
      <c r="L1280" s="2">
        <f>VLOOKUP(Tabla1[[#This Row],[NoMBRE DE SuBSERIE]],CCD!$C$3:$D$181,2,0)</f>
        <v>1</v>
      </c>
      <c r="M1280" s="1" t="s">
        <v>2398</v>
      </c>
      <c r="N1280" s="2" t="s">
        <v>7</v>
      </c>
      <c r="O1280" s="2" t="s">
        <v>7</v>
      </c>
      <c r="P1280" s="2" t="s">
        <v>7</v>
      </c>
      <c r="Q1280" s="1" t="s">
        <v>59</v>
      </c>
      <c r="R1280" s="2" t="s">
        <v>8</v>
      </c>
      <c r="S1280" s="2" t="s">
        <v>8</v>
      </c>
      <c r="T1280" s="2" t="s">
        <v>634</v>
      </c>
      <c r="U1280" s="2" t="s">
        <v>7</v>
      </c>
      <c r="V1280" s="2" t="s">
        <v>7</v>
      </c>
      <c r="W1280" s="2" t="s">
        <v>8</v>
      </c>
      <c r="X1280" s="2">
        <v>0</v>
      </c>
      <c r="Y1280" s="1" t="s">
        <v>1677</v>
      </c>
      <c r="Z1280" s="1">
        <v>0</v>
      </c>
      <c r="AA1280" s="1" t="s">
        <v>2</v>
      </c>
      <c r="AB1280" s="1" t="s">
        <v>1</v>
      </c>
      <c r="AC1280" s="3">
        <v>46106</v>
      </c>
      <c r="AD1280" s="2" t="s">
        <v>8</v>
      </c>
      <c r="AE1280" s="1" t="s">
        <v>841</v>
      </c>
    </row>
    <row r="1281" spans="1:31" ht="39.65" customHeight="1">
      <c r="A1281" s="1" t="s">
        <v>631</v>
      </c>
      <c r="B1281" s="1" t="s">
        <v>629</v>
      </c>
      <c r="C1281" s="1" t="s">
        <v>633</v>
      </c>
      <c r="D1281" s="1" t="s">
        <v>848</v>
      </c>
      <c r="E1281" s="1" t="s">
        <v>40</v>
      </c>
      <c r="F1281" s="2" t="s">
        <v>7</v>
      </c>
      <c r="G1281" s="2">
        <f>VLOOKUP(Tabla1[[#This Row],[NOMBRE DE SERIE]],CCD!$A$3:$D$181,2,0)</f>
        <v>16</v>
      </c>
      <c r="H1281" s="1" t="s">
        <v>688</v>
      </c>
      <c r="I1281" s="2">
        <v>1</v>
      </c>
      <c r="J1281" s="2">
        <v>0</v>
      </c>
      <c r="K1281" s="2">
        <v>0</v>
      </c>
      <c r="L1281" s="2">
        <f>VLOOKUP(Tabla1[[#This Row],[NoMBRE DE SuBSERIE]],CCD!$C$3:$D$181,2,0)</f>
        <v>1</v>
      </c>
      <c r="M1281" s="1" t="s">
        <v>2398</v>
      </c>
      <c r="N1281" s="2" t="s">
        <v>7</v>
      </c>
      <c r="O1281" s="2" t="s">
        <v>7</v>
      </c>
      <c r="P1281" s="2" t="s">
        <v>7</v>
      </c>
      <c r="Q1281" s="1" t="s">
        <v>2094</v>
      </c>
      <c r="R1281" s="2" t="s">
        <v>8</v>
      </c>
      <c r="S1281" s="2" t="s">
        <v>8</v>
      </c>
      <c r="T1281" s="2" t="s">
        <v>634</v>
      </c>
      <c r="U1281" s="2" t="s">
        <v>7</v>
      </c>
      <c r="V1281" s="2" t="s">
        <v>7</v>
      </c>
      <c r="W1281" s="2" t="s">
        <v>8</v>
      </c>
      <c r="X1281" s="2">
        <v>0</v>
      </c>
      <c r="Y1281" s="1" t="s">
        <v>1677</v>
      </c>
      <c r="Z1281" s="1">
        <v>0</v>
      </c>
      <c r="AA1281" s="1" t="s">
        <v>2</v>
      </c>
      <c r="AB1281" s="1" t="s">
        <v>1</v>
      </c>
      <c r="AC1281" s="3">
        <v>46106</v>
      </c>
      <c r="AD1281" s="2" t="s">
        <v>8</v>
      </c>
      <c r="AE1281" s="1" t="s">
        <v>841</v>
      </c>
    </row>
    <row r="1282" spans="1:31" ht="39.65" customHeight="1">
      <c r="A1282" s="1" t="s">
        <v>631</v>
      </c>
      <c r="B1282" s="1" t="s">
        <v>629</v>
      </c>
      <c r="C1282" s="1" t="s">
        <v>633</v>
      </c>
      <c r="D1282" s="1" t="s">
        <v>848</v>
      </c>
      <c r="E1282" s="1" t="s">
        <v>40</v>
      </c>
      <c r="F1282" s="2" t="s">
        <v>7</v>
      </c>
      <c r="G1282" s="2">
        <f>VLOOKUP(Tabla1[[#This Row],[NOMBRE DE SERIE]],CCD!$A$3:$D$181,2,0)</f>
        <v>16</v>
      </c>
      <c r="H1282" s="1" t="s">
        <v>688</v>
      </c>
      <c r="I1282" s="2">
        <v>1</v>
      </c>
      <c r="J1282" s="2">
        <v>0</v>
      </c>
      <c r="K1282" s="2">
        <v>0</v>
      </c>
      <c r="L1282" s="2">
        <f>VLOOKUP(Tabla1[[#This Row],[NoMBRE DE SuBSERIE]],CCD!$C$3:$D$181,2,0)</f>
        <v>1</v>
      </c>
      <c r="M1282" s="1" t="s">
        <v>2398</v>
      </c>
      <c r="N1282" s="2" t="s">
        <v>7</v>
      </c>
      <c r="O1282" s="2" t="s">
        <v>7</v>
      </c>
      <c r="P1282" s="2" t="s">
        <v>7</v>
      </c>
      <c r="Q1282" s="1" t="s">
        <v>920</v>
      </c>
      <c r="R1282" s="2" t="s">
        <v>8</v>
      </c>
      <c r="S1282" s="2" t="s">
        <v>8</v>
      </c>
      <c r="T1282" s="2" t="s">
        <v>634</v>
      </c>
      <c r="U1282" s="2" t="s">
        <v>7</v>
      </c>
      <c r="V1282" s="2" t="s">
        <v>7</v>
      </c>
      <c r="W1282" s="2" t="s">
        <v>8</v>
      </c>
      <c r="X1282" s="2">
        <v>0</v>
      </c>
      <c r="Y1282" s="1" t="s">
        <v>1677</v>
      </c>
      <c r="Z1282" s="1">
        <v>0</v>
      </c>
      <c r="AA1282" s="1" t="s">
        <v>2</v>
      </c>
      <c r="AB1282" s="1" t="s">
        <v>1</v>
      </c>
      <c r="AC1282" s="3">
        <v>46106</v>
      </c>
      <c r="AD1282" s="2" t="s">
        <v>8</v>
      </c>
      <c r="AE1282" s="1" t="s">
        <v>841</v>
      </c>
    </row>
    <row r="1283" spans="1:31" ht="39.65" customHeight="1">
      <c r="A1283" s="1" t="s">
        <v>631</v>
      </c>
      <c r="B1283" s="1" t="s">
        <v>629</v>
      </c>
      <c r="C1283" s="1" t="s">
        <v>633</v>
      </c>
      <c r="D1283" s="1" t="s">
        <v>848</v>
      </c>
      <c r="E1283" s="1" t="s">
        <v>40</v>
      </c>
      <c r="F1283" s="2" t="s">
        <v>7</v>
      </c>
      <c r="G1283" s="2">
        <f>VLOOKUP(Tabla1[[#This Row],[NOMBRE DE SERIE]],CCD!$A$3:$D$181,2,0)</f>
        <v>16</v>
      </c>
      <c r="H1283" s="1" t="s">
        <v>688</v>
      </c>
      <c r="I1283" s="2">
        <v>1</v>
      </c>
      <c r="J1283" s="2">
        <v>0</v>
      </c>
      <c r="K1283" s="2">
        <v>0</v>
      </c>
      <c r="L1283" s="2">
        <f>VLOOKUP(Tabla1[[#This Row],[NoMBRE DE SuBSERIE]],CCD!$C$3:$D$181,2,0)</f>
        <v>1</v>
      </c>
      <c r="M1283" s="1" t="s">
        <v>2398</v>
      </c>
      <c r="N1283" s="2" t="s">
        <v>7</v>
      </c>
      <c r="O1283" s="2" t="s">
        <v>7</v>
      </c>
      <c r="P1283" s="2" t="s">
        <v>7</v>
      </c>
      <c r="Q1283" s="1" t="s">
        <v>1682</v>
      </c>
      <c r="R1283" s="2" t="s">
        <v>8</v>
      </c>
      <c r="S1283" s="2" t="s">
        <v>8</v>
      </c>
      <c r="T1283" s="2" t="s">
        <v>634</v>
      </c>
      <c r="U1283" s="2" t="s">
        <v>7</v>
      </c>
      <c r="V1283" s="2" t="s">
        <v>7</v>
      </c>
      <c r="W1283" s="2" t="s">
        <v>8</v>
      </c>
      <c r="X1283" s="2">
        <v>0</v>
      </c>
      <c r="Y1283" s="1" t="s">
        <v>1677</v>
      </c>
      <c r="Z1283" s="1">
        <v>0</v>
      </c>
      <c r="AA1283" s="1" t="s">
        <v>2</v>
      </c>
      <c r="AB1283" s="1" t="s">
        <v>1</v>
      </c>
      <c r="AC1283" s="3">
        <v>46106</v>
      </c>
      <c r="AD1283" s="2" t="s">
        <v>8</v>
      </c>
      <c r="AE1283" s="1" t="s">
        <v>841</v>
      </c>
    </row>
    <row r="1284" spans="1:31" ht="39.65" customHeight="1">
      <c r="A1284" s="1" t="s">
        <v>631</v>
      </c>
      <c r="B1284" s="1" t="s">
        <v>629</v>
      </c>
      <c r="C1284" s="1" t="s">
        <v>633</v>
      </c>
      <c r="D1284" s="1" t="s">
        <v>848</v>
      </c>
      <c r="E1284" s="1" t="s">
        <v>40</v>
      </c>
      <c r="F1284" s="2" t="s">
        <v>7</v>
      </c>
      <c r="G1284" s="2">
        <f>VLOOKUP(Tabla1[[#This Row],[NOMBRE DE SERIE]],CCD!$A$3:$D$181,2,0)</f>
        <v>16</v>
      </c>
      <c r="H1284" s="1" t="s">
        <v>688</v>
      </c>
      <c r="I1284" s="2">
        <v>1</v>
      </c>
      <c r="J1284" s="2">
        <v>0</v>
      </c>
      <c r="K1284" s="2">
        <v>0</v>
      </c>
      <c r="L1284" s="2">
        <f>VLOOKUP(Tabla1[[#This Row],[NoMBRE DE SuBSERIE]],CCD!$C$3:$D$181,2,0)</f>
        <v>1</v>
      </c>
      <c r="M1284" s="1" t="s">
        <v>2398</v>
      </c>
      <c r="N1284" s="2" t="s">
        <v>7</v>
      </c>
      <c r="O1284" s="2" t="s">
        <v>7</v>
      </c>
      <c r="P1284" s="2" t="s">
        <v>7</v>
      </c>
      <c r="Q1284" s="1" t="s">
        <v>1683</v>
      </c>
      <c r="R1284" s="2" t="s">
        <v>8</v>
      </c>
      <c r="S1284" s="2" t="s">
        <v>8</v>
      </c>
      <c r="T1284" s="2" t="s">
        <v>634</v>
      </c>
      <c r="U1284" s="2" t="s">
        <v>7</v>
      </c>
      <c r="V1284" s="2" t="s">
        <v>7</v>
      </c>
      <c r="W1284" s="2" t="s">
        <v>8</v>
      </c>
      <c r="X1284" s="2">
        <v>0</v>
      </c>
      <c r="Y1284" s="1" t="s">
        <v>1677</v>
      </c>
      <c r="Z1284" s="1">
        <v>0</v>
      </c>
      <c r="AA1284" s="1" t="s">
        <v>2</v>
      </c>
      <c r="AB1284" s="1" t="s">
        <v>1</v>
      </c>
      <c r="AC1284" s="3">
        <v>46106</v>
      </c>
      <c r="AD1284" s="2" t="s">
        <v>8</v>
      </c>
      <c r="AE1284" s="1" t="s">
        <v>841</v>
      </c>
    </row>
    <row r="1285" spans="1:31" ht="39.65" customHeight="1">
      <c r="A1285" s="1" t="s">
        <v>631</v>
      </c>
      <c r="B1285" s="1" t="s">
        <v>629</v>
      </c>
      <c r="C1285" s="1" t="s">
        <v>633</v>
      </c>
      <c r="D1285" s="1" t="s">
        <v>848</v>
      </c>
      <c r="E1285" s="1" t="s">
        <v>40</v>
      </c>
      <c r="F1285" s="2" t="s">
        <v>7</v>
      </c>
      <c r="G1285" s="2">
        <f>VLOOKUP(Tabla1[[#This Row],[NOMBRE DE SERIE]],CCD!$A$3:$D$181,2,0)</f>
        <v>16</v>
      </c>
      <c r="H1285" s="1" t="s">
        <v>688</v>
      </c>
      <c r="I1285" s="2">
        <v>1</v>
      </c>
      <c r="J1285" s="2">
        <v>0</v>
      </c>
      <c r="K1285" s="2">
        <v>0</v>
      </c>
      <c r="L1285" s="2">
        <f>VLOOKUP(Tabla1[[#This Row],[NoMBRE DE SuBSERIE]],CCD!$C$3:$D$181,2,0)</f>
        <v>1</v>
      </c>
      <c r="M1285" s="1" t="s">
        <v>2398</v>
      </c>
      <c r="N1285" s="2" t="s">
        <v>7</v>
      </c>
      <c r="O1285" s="2" t="s">
        <v>7</v>
      </c>
      <c r="P1285" s="2" t="s">
        <v>7</v>
      </c>
      <c r="Q1285" s="1" t="s">
        <v>1684</v>
      </c>
      <c r="R1285" s="2" t="s">
        <v>8</v>
      </c>
      <c r="S1285" s="2" t="s">
        <v>8</v>
      </c>
      <c r="T1285" s="2" t="s">
        <v>634</v>
      </c>
      <c r="U1285" s="2" t="s">
        <v>7</v>
      </c>
      <c r="V1285" s="2" t="s">
        <v>7</v>
      </c>
      <c r="W1285" s="2" t="s">
        <v>8</v>
      </c>
      <c r="X1285" s="2">
        <v>0</v>
      </c>
      <c r="Y1285" s="1" t="s">
        <v>1677</v>
      </c>
      <c r="Z1285" s="1">
        <v>0</v>
      </c>
      <c r="AA1285" s="1" t="s">
        <v>2</v>
      </c>
      <c r="AB1285" s="1" t="s">
        <v>1</v>
      </c>
      <c r="AC1285" s="3">
        <v>46106</v>
      </c>
      <c r="AD1285" s="2" t="s">
        <v>8</v>
      </c>
      <c r="AE1285" s="1" t="s">
        <v>841</v>
      </c>
    </row>
    <row r="1286" spans="1:31" ht="39.65" customHeight="1">
      <c r="A1286" s="1" t="s">
        <v>631</v>
      </c>
      <c r="B1286" s="1" t="s">
        <v>629</v>
      </c>
      <c r="C1286" s="1" t="s">
        <v>633</v>
      </c>
      <c r="D1286" s="1" t="s">
        <v>848</v>
      </c>
      <c r="E1286" s="1" t="s">
        <v>40</v>
      </c>
      <c r="F1286" s="2" t="s">
        <v>7</v>
      </c>
      <c r="G1286" s="2">
        <f>VLOOKUP(Tabla1[[#This Row],[NOMBRE DE SERIE]],CCD!$A$3:$D$181,2,0)</f>
        <v>16</v>
      </c>
      <c r="H1286" s="1" t="s">
        <v>688</v>
      </c>
      <c r="I1286" s="2">
        <v>1</v>
      </c>
      <c r="J1286" s="2">
        <v>0</v>
      </c>
      <c r="K1286" s="2">
        <v>0</v>
      </c>
      <c r="L1286" s="2">
        <f>VLOOKUP(Tabla1[[#This Row],[NoMBRE DE SuBSERIE]],CCD!$C$3:$D$181,2,0)</f>
        <v>1</v>
      </c>
      <c r="M1286" s="1" t="s">
        <v>2398</v>
      </c>
      <c r="N1286" s="2" t="s">
        <v>7</v>
      </c>
      <c r="O1286" s="2" t="s">
        <v>7</v>
      </c>
      <c r="P1286" s="2" t="s">
        <v>7</v>
      </c>
      <c r="Q1286" s="1" t="s">
        <v>637</v>
      </c>
      <c r="R1286" s="2" t="s">
        <v>233</v>
      </c>
      <c r="S1286" s="2" t="s">
        <v>8</v>
      </c>
      <c r="T1286" s="2" t="s">
        <v>634</v>
      </c>
      <c r="U1286" s="2" t="s">
        <v>7</v>
      </c>
      <c r="V1286" s="2" t="s">
        <v>7</v>
      </c>
      <c r="W1286" s="2" t="s">
        <v>8</v>
      </c>
      <c r="X1286" s="2">
        <v>0</v>
      </c>
      <c r="Y1286" s="1" t="s">
        <v>1677</v>
      </c>
      <c r="Z1286" s="1">
        <v>0</v>
      </c>
      <c r="AA1286" s="1" t="s">
        <v>2</v>
      </c>
      <c r="AB1286" s="1" t="s">
        <v>1</v>
      </c>
      <c r="AC1286" s="3">
        <v>46106</v>
      </c>
      <c r="AD1286" s="2" t="s">
        <v>8</v>
      </c>
      <c r="AE1286" s="1" t="s">
        <v>841</v>
      </c>
    </row>
    <row r="1287" spans="1:31" ht="39.65" customHeight="1">
      <c r="A1287" s="1" t="s">
        <v>631</v>
      </c>
      <c r="B1287" s="1" t="s">
        <v>629</v>
      </c>
      <c r="C1287" s="1" t="s">
        <v>633</v>
      </c>
      <c r="D1287" s="1" t="s">
        <v>848</v>
      </c>
      <c r="E1287" s="1" t="s">
        <v>40</v>
      </c>
      <c r="F1287" s="2" t="s">
        <v>7</v>
      </c>
      <c r="G1287" s="2">
        <f>VLOOKUP(Tabla1[[#This Row],[NOMBRE DE SERIE]],CCD!$A$3:$D$181,2,0)</f>
        <v>16</v>
      </c>
      <c r="H1287" s="1" t="s">
        <v>688</v>
      </c>
      <c r="I1287" s="2">
        <v>1</v>
      </c>
      <c r="J1287" s="2">
        <v>0</v>
      </c>
      <c r="K1287" s="2">
        <v>0</v>
      </c>
      <c r="L1287" s="2">
        <f>VLOOKUP(Tabla1[[#This Row],[NoMBRE DE SuBSERIE]],CCD!$C$3:$D$181,2,0)</f>
        <v>1</v>
      </c>
      <c r="M1287" s="1" t="s">
        <v>2398</v>
      </c>
      <c r="N1287" s="2" t="s">
        <v>7</v>
      </c>
      <c r="O1287" s="2" t="s">
        <v>7</v>
      </c>
      <c r="P1287" s="2" t="s">
        <v>7</v>
      </c>
      <c r="Q1287" s="1" t="s">
        <v>2097</v>
      </c>
      <c r="R1287" s="2" t="s">
        <v>233</v>
      </c>
      <c r="S1287" s="2" t="s">
        <v>8</v>
      </c>
      <c r="T1287" s="2" t="s">
        <v>634</v>
      </c>
      <c r="U1287" s="2" t="s">
        <v>7</v>
      </c>
      <c r="V1287" s="2" t="s">
        <v>7</v>
      </c>
      <c r="W1287" s="2" t="s">
        <v>8</v>
      </c>
      <c r="X1287" s="2">
        <v>0</v>
      </c>
      <c r="Y1287" s="1" t="s">
        <v>1677</v>
      </c>
      <c r="Z1287" s="1">
        <v>0</v>
      </c>
      <c r="AA1287" s="1" t="s">
        <v>2</v>
      </c>
      <c r="AB1287" s="1" t="s">
        <v>1</v>
      </c>
      <c r="AC1287" s="3">
        <v>46106</v>
      </c>
      <c r="AD1287" s="2" t="s">
        <v>8</v>
      </c>
      <c r="AE1287" s="1" t="s">
        <v>841</v>
      </c>
    </row>
    <row r="1288" spans="1:31" ht="39.65" customHeight="1">
      <c r="A1288" s="1" t="s">
        <v>631</v>
      </c>
      <c r="B1288" s="1" t="s">
        <v>629</v>
      </c>
      <c r="C1288" s="1" t="s">
        <v>633</v>
      </c>
      <c r="D1288" s="1" t="s">
        <v>848</v>
      </c>
      <c r="E1288" s="1" t="s">
        <v>40</v>
      </c>
      <c r="F1288" s="2" t="s">
        <v>7</v>
      </c>
      <c r="G1288" s="2">
        <f>VLOOKUP(Tabla1[[#This Row],[NOMBRE DE SERIE]],CCD!$A$3:$D$181,2,0)</f>
        <v>16</v>
      </c>
      <c r="H1288" s="1" t="s">
        <v>688</v>
      </c>
      <c r="I1288" s="2">
        <v>1</v>
      </c>
      <c r="J1288" s="2">
        <v>0</v>
      </c>
      <c r="K1288" s="2">
        <v>0</v>
      </c>
      <c r="L1288" s="2">
        <f>VLOOKUP(Tabla1[[#This Row],[NoMBRE DE SuBSERIE]],CCD!$C$3:$D$181,2,0)</f>
        <v>2</v>
      </c>
      <c r="M1288" s="1" t="s">
        <v>2399</v>
      </c>
      <c r="N1288" s="2" t="s">
        <v>7</v>
      </c>
      <c r="O1288" s="2" t="s">
        <v>7</v>
      </c>
      <c r="P1288" s="2" t="s">
        <v>7</v>
      </c>
      <c r="Q1288" s="1" t="s">
        <v>1675</v>
      </c>
      <c r="R1288" s="2" t="s">
        <v>8</v>
      </c>
      <c r="S1288" s="2" t="s">
        <v>8</v>
      </c>
      <c r="T1288" s="2" t="s">
        <v>634</v>
      </c>
      <c r="U1288" s="2" t="s">
        <v>7</v>
      </c>
      <c r="V1288" s="2" t="s">
        <v>7</v>
      </c>
      <c r="W1288" s="2" t="s">
        <v>8</v>
      </c>
      <c r="X1288" s="2">
        <v>0</v>
      </c>
      <c r="Y1288" s="1" t="s">
        <v>1677</v>
      </c>
      <c r="Z1288" s="1">
        <v>0</v>
      </c>
      <c r="AA1288" s="1" t="s">
        <v>2</v>
      </c>
      <c r="AB1288" s="1" t="s">
        <v>1</v>
      </c>
      <c r="AC1288" s="3">
        <v>46106</v>
      </c>
      <c r="AD1288" s="2" t="s">
        <v>8</v>
      </c>
      <c r="AE1288" s="1" t="s">
        <v>841</v>
      </c>
    </row>
    <row r="1289" spans="1:31" ht="39.65" customHeight="1">
      <c r="A1289" s="1" t="s">
        <v>631</v>
      </c>
      <c r="B1289" s="1" t="s">
        <v>629</v>
      </c>
      <c r="C1289" s="1" t="s">
        <v>633</v>
      </c>
      <c r="D1289" s="1" t="s">
        <v>848</v>
      </c>
      <c r="E1289" s="1" t="s">
        <v>40</v>
      </c>
      <c r="F1289" s="2" t="s">
        <v>7</v>
      </c>
      <c r="G1289" s="2">
        <f>VLOOKUP(Tabla1[[#This Row],[NOMBRE DE SERIE]],CCD!$A$3:$D$181,2,0)</f>
        <v>16</v>
      </c>
      <c r="H1289" s="1" t="s">
        <v>688</v>
      </c>
      <c r="I1289" s="2">
        <v>1</v>
      </c>
      <c r="J1289" s="2">
        <v>0</v>
      </c>
      <c r="K1289" s="2">
        <v>0</v>
      </c>
      <c r="L1289" s="2">
        <f>VLOOKUP(Tabla1[[#This Row],[NoMBRE DE SuBSERIE]],CCD!$C$3:$D$181,2,0)</f>
        <v>2</v>
      </c>
      <c r="M1289" s="1" t="s">
        <v>2399</v>
      </c>
      <c r="N1289" s="2" t="s">
        <v>7</v>
      </c>
      <c r="O1289" s="2" t="s">
        <v>7</v>
      </c>
      <c r="P1289" s="2" t="s">
        <v>7</v>
      </c>
      <c r="Q1289" s="1" t="s">
        <v>689</v>
      </c>
      <c r="R1289" s="2" t="s">
        <v>8</v>
      </c>
      <c r="S1289" s="2" t="s">
        <v>8</v>
      </c>
      <c r="T1289" s="2" t="s">
        <v>634</v>
      </c>
      <c r="U1289" s="2" t="s">
        <v>7</v>
      </c>
      <c r="V1289" s="2" t="s">
        <v>7</v>
      </c>
      <c r="W1289" s="2" t="s">
        <v>8</v>
      </c>
      <c r="X1289" s="2">
        <v>0</v>
      </c>
      <c r="Y1289" s="1" t="s">
        <v>1677</v>
      </c>
      <c r="Z1289" s="1">
        <v>0</v>
      </c>
      <c r="AA1289" s="1" t="s">
        <v>2</v>
      </c>
      <c r="AB1289" s="1" t="s">
        <v>1</v>
      </c>
      <c r="AC1289" s="3">
        <v>46106</v>
      </c>
      <c r="AD1289" s="2" t="s">
        <v>8</v>
      </c>
      <c r="AE1289" s="1" t="s">
        <v>841</v>
      </c>
    </row>
    <row r="1290" spans="1:31" ht="39.65" customHeight="1">
      <c r="A1290" s="1" t="s">
        <v>631</v>
      </c>
      <c r="B1290" s="1" t="s">
        <v>629</v>
      </c>
      <c r="C1290" s="1" t="s">
        <v>633</v>
      </c>
      <c r="D1290" s="1" t="s">
        <v>848</v>
      </c>
      <c r="E1290" s="1" t="s">
        <v>40</v>
      </c>
      <c r="F1290" s="2" t="s">
        <v>7</v>
      </c>
      <c r="G1290" s="2">
        <f>VLOOKUP(Tabla1[[#This Row],[NOMBRE DE SERIE]],CCD!$A$3:$D$181,2,0)</f>
        <v>16</v>
      </c>
      <c r="H1290" s="1" t="s">
        <v>688</v>
      </c>
      <c r="I1290" s="2">
        <v>1</v>
      </c>
      <c r="J1290" s="2">
        <v>0</v>
      </c>
      <c r="K1290" s="2">
        <v>0</v>
      </c>
      <c r="L1290" s="2">
        <f>VLOOKUP(Tabla1[[#This Row],[NoMBRE DE SuBSERIE]],CCD!$C$3:$D$181,2,0)</f>
        <v>2</v>
      </c>
      <c r="M1290" s="1" t="s">
        <v>2399</v>
      </c>
      <c r="N1290" s="2" t="s">
        <v>7</v>
      </c>
      <c r="O1290" s="2" t="s">
        <v>7</v>
      </c>
      <c r="P1290" s="2" t="s">
        <v>7</v>
      </c>
      <c r="Q1290" s="1" t="s">
        <v>690</v>
      </c>
      <c r="R1290" s="2" t="s">
        <v>8</v>
      </c>
      <c r="S1290" s="2" t="s">
        <v>8</v>
      </c>
      <c r="T1290" s="2" t="s">
        <v>634</v>
      </c>
      <c r="U1290" s="2" t="s">
        <v>7</v>
      </c>
      <c r="V1290" s="2" t="s">
        <v>7</v>
      </c>
      <c r="W1290" s="2" t="s">
        <v>8</v>
      </c>
      <c r="X1290" s="2">
        <v>0</v>
      </c>
      <c r="Y1290" s="1" t="s">
        <v>1677</v>
      </c>
      <c r="Z1290" s="1">
        <v>0</v>
      </c>
      <c r="AA1290" s="1" t="s">
        <v>2</v>
      </c>
      <c r="AB1290" s="1" t="s">
        <v>1</v>
      </c>
      <c r="AC1290" s="3">
        <v>46106</v>
      </c>
      <c r="AD1290" s="2" t="s">
        <v>8</v>
      </c>
      <c r="AE1290" s="1" t="s">
        <v>841</v>
      </c>
    </row>
    <row r="1291" spans="1:31" ht="39.65" customHeight="1">
      <c r="A1291" s="1" t="s">
        <v>631</v>
      </c>
      <c r="B1291" s="1" t="s">
        <v>629</v>
      </c>
      <c r="C1291" s="1" t="s">
        <v>633</v>
      </c>
      <c r="D1291" s="1" t="s">
        <v>848</v>
      </c>
      <c r="E1291" s="1" t="s">
        <v>40</v>
      </c>
      <c r="F1291" s="2" t="s">
        <v>7</v>
      </c>
      <c r="G1291" s="2">
        <f>VLOOKUP(Tabla1[[#This Row],[NOMBRE DE SERIE]],CCD!$A$3:$D$181,2,0)</f>
        <v>16</v>
      </c>
      <c r="H1291" s="1" t="s">
        <v>688</v>
      </c>
      <c r="I1291" s="2">
        <v>1</v>
      </c>
      <c r="J1291" s="2">
        <v>0</v>
      </c>
      <c r="K1291" s="2">
        <v>0</v>
      </c>
      <c r="L1291" s="2">
        <f>VLOOKUP(Tabla1[[#This Row],[NoMBRE DE SuBSERIE]],CCD!$C$3:$D$181,2,0)</f>
        <v>2</v>
      </c>
      <c r="M1291" s="1" t="s">
        <v>2399</v>
      </c>
      <c r="N1291" s="2" t="s">
        <v>7</v>
      </c>
      <c r="O1291" s="2" t="s">
        <v>7</v>
      </c>
      <c r="P1291" s="2" t="s">
        <v>7</v>
      </c>
      <c r="Q1291" s="1" t="s">
        <v>1678</v>
      </c>
      <c r="R1291" s="2" t="s">
        <v>8</v>
      </c>
      <c r="S1291" s="2" t="s">
        <v>8</v>
      </c>
      <c r="T1291" s="2" t="s">
        <v>634</v>
      </c>
      <c r="U1291" s="2" t="s">
        <v>7</v>
      </c>
      <c r="V1291" s="2" t="s">
        <v>7</v>
      </c>
      <c r="W1291" s="2" t="s">
        <v>8</v>
      </c>
      <c r="X1291" s="2">
        <v>0</v>
      </c>
      <c r="Y1291" s="1" t="s">
        <v>1677</v>
      </c>
      <c r="Z1291" s="1">
        <v>0</v>
      </c>
      <c r="AA1291" s="1" t="s">
        <v>2</v>
      </c>
      <c r="AB1291" s="1" t="s">
        <v>1</v>
      </c>
      <c r="AC1291" s="3">
        <v>46106</v>
      </c>
      <c r="AD1291" s="2" t="s">
        <v>8</v>
      </c>
      <c r="AE1291" s="1" t="s">
        <v>841</v>
      </c>
    </row>
    <row r="1292" spans="1:31" ht="39.65" customHeight="1">
      <c r="A1292" s="1" t="s">
        <v>631</v>
      </c>
      <c r="B1292" s="1" t="s">
        <v>629</v>
      </c>
      <c r="C1292" s="1" t="s">
        <v>633</v>
      </c>
      <c r="D1292" s="1" t="s">
        <v>848</v>
      </c>
      <c r="E1292" s="1" t="s">
        <v>40</v>
      </c>
      <c r="F1292" s="2" t="s">
        <v>7</v>
      </c>
      <c r="G1292" s="2">
        <f>VLOOKUP(Tabla1[[#This Row],[NOMBRE DE SERIE]],CCD!$A$3:$D$181,2,0)</f>
        <v>16</v>
      </c>
      <c r="H1292" s="1" t="s">
        <v>688</v>
      </c>
      <c r="I1292" s="2">
        <v>1</v>
      </c>
      <c r="J1292" s="2">
        <v>0</v>
      </c>
      <c r="K1292" s="2">
        <v>0</v>
      </c>
      <c r="L1292" s="2">
        <f>VLOOKUP(Tabla1[[#This Row],[NoMBRE DE SuBSERIE]],CCD!$C$3:$D$181,2,0)</f>
        <v>2</v>
      </c>
      <c r="M1292" s="1" t="s">
        <v>2399</v>
      </c>
      <c r="N1292" s="2" t="s">
        <v>7</v>
      </c>
      <c r="O1292" s="2" t="s">
        <v>7</v>
      </c>
      <c r="P1292" s="2" t="s">
        <v>7</v>
      </c>
      <c r="Q1292" s="1" t="s">
        <v>59</v>
      </c>
      <c r="R1292" s="2" t="s">
        <v>8</v>
      </c>
      <c r="S1292" s="2" t="s">
        <v>8</v>
      </c>
      <c r="T1292" s="2" t="s">
        <v>634</v>
      </c>
      <c r="U1292" s="2" t="s">
        <v>7</v>
      </c>
      <c r="V1292" s="2" t="s">
        <v>7</v>
      </c>
      <c r="W1292" s="2" t="s">
        <v>8</v>
      </c>
      <c r="X1292" s="2">
        <v>0</v>
      </c>
      <c r="Y1292" s="1" t="s">
        <v>1677</v>
      </c>
      <c r="Z1292" s="1">
        <v>0</v>
      </c>
      <c r="AA1292" s="1" t="s">
        <v>2</v>
      </c>
      <c r="AB1292" s="1" t="s">
        <v>1</v>
      </c>
      <c r="AC1292" s="3">
        <v>46106</v>
      </c>
      <c r="AD1292" s="2" t="s">
        <v>8</v>
      </c>
      <c r="AE1292" s="1" t="s">
        <v>841</v>
      </c>
    </row>
    <row r="1293" spans="1:31" ht="39.65" customHeight="1">
      <c r="A1293" s="1" t="s">
        <v>631</v>
      </c>
      <c r="B1293" s="1" t="s">
        <v>629</v>
      </c>
      <c r="C1293" s="1" t="s">
        <v>633</v>
      </c>
      <c r="D1293" s="1" t="s">
        <v>848</v>
      </c>
      <c r="E1293" s="1" t="s">
        <v>40</v>
      </c>
      <c r="F1293" s="2" t="s">
        <v>7</v>
      </c>
      <c r="G1293" s="2">
        <f>VLOOKUP(Tabla1[[#This Row],[NOMBRE DE SERIE]],CCD!$A$3:$D$181,2,0)</f>
        <v>16</v>
      </c>
      <c r="H1293" s="1" t="s">
        <v>688</v>
      </c>
      <c r="I1293" s="2">
        <v>1</v>
      </c>
      <c r="J1293" s="2">
        <v>0</v>
      </c>
      <c r="K1293" s="2">
        <v>0</v>
      </c>
      <c r="L1293" s="2">
        <f>VLOOKUP(Tabla1[[#This Row],[NoMBRE DE SuBSERIE]],CCD!$C$3:$D$181,2,0)</f>
        <v>2</v>
      </c>
      <c r="M1293" s="1" t="s">
        <v>2399</v>
      </c>
      <c r="N1293" s="2" t="s">
        <v>7</v>
      </c>
      <c r="O1293" s="2" t="s">
        <v>7</v>
      </c>
      <c r="P1293" s="2" t="s">
        <v>7</v>
      </c>
      <c r="Q1293" s="1" t="s">
        <v>2135</v>
      </c>
      <c r="R1293" s="2" t="s">
        <v>8</v>
      </c>
      <c r="S1293" s="2" t="s">
        <v>8</v>
      </c>
      <c r="T1293" s="2" t="s">
        <v>634</v>
      </c>
      <c r="U1293" s="2" t="s">
        <v>7</v>
      </c>
      <c r="V1293" s="2" t="s">
        <v>7</v>
      </c>
      <c r="W1293" s="2" t="s">
        <v>8</v>
      </c>
      <c r="X1293" s="2">
        <v>0</v>
      </c>
      <c r="Y1293" s="1" t="s">
        <v>1677</v>
      </c>
      <c r="Z1293" s="1">
        <v>0</v>
      </c>
      <c r="AA1293" s="1" t="s">
        <v>2</v>
      </c>
      <c r="AB1293" s="1" t="s">
        <v>1</v>
      </c>
      <c r="AC1293" s="3">
        <v>46106</v>
      </c>
      <c r="AD1293" s="2" t="s">
        <v>8</v>
      </c>
      <c r="AE1293" s="1" t="s">
        <v>841</v>
      </c>
    </row>
    <row r="1294" spans="1:31" ht="39.65" customHeight="1">
      <c r="A1294" s="1" t="s">
        <v>631</v>
      </c>
      <c r="B1294" s="1" t="s">
        <v>629</v>
      </c>
      <c r="C1294" s="1" t="s">
        <v>633</v>
      </c>
      <c r="D1294" s="1" t="s">
        <v>848</v>
      </c>
      <c r="E1294" s="1" t="s">
        <v>40</v>
      </c>
      <c r="F1294" s="2" t="s">
        <v>7</v>
      </c>
      <c r="G1294" s="2">
        <f>VLOOKUP(Tabla1[[#This Row],[NOMBRE DE SERIE]],CCD!$A$3:$D$181,2,0)</f>
        <v>16</v>
      </c>
      <c r="H1294" s="1" t="s">
        <v>688</v>
      </c>
      <c r="I1294" s="2">
        <v>1</v>
      </c>
      <c r="J1294" s="2">
        <v>0</v>
      </c>
      <c r="K1294" s="2">
        <v>0</v>
      </c>
      <c r="L1294" s="2">
        <f>VLOOKUP(Tabla1[[#This Row],[NoMBRE DE SuBSERIE]],CCD!$C$3:$D$181,2,0)</f>
        <v>2</v>
      </c>
      <c r="M1294" s="1" t="s">
        <v>2399</v>
      </c>
      <c r="N1294" s="2" t="s">
        <v>7</v>
      </c>
      <c r="O1294" s="2" t="s">
        <v>7</v>
      </c>
      <c r="P1294" s="2" t="s">
        <v>7</v>
      </c>
      <c r="Q1294" s="1" t="s">
        <v>693</v>
      </c>
      <c r="R1294" s="2" t="s">
        <v>233</v>
      </c>
      <c r="S1294" s="2" t="s">
        <v>8</v>
      </c>
      <c r="T1294" s="2" t="s">
        <v>634</v>
      </c>
      <c r="U1294" s="2" t="s">
        <v>7</v>
      </c>
      <c r="V1294" s="2" t="s">
        <v>7</v>
      </c>
      <c r="W1294" s="2" t="s">
        <v>8</v>
      </c>
      <c r="X1294" s="2">
        <v>0</v>
      </c>
      <c r="Y1294" s="1" t="s">
        <v>1677</v>
      </c>
      <c r="Z1294" s="1">
        <v>0</v>
      </c>
      <c r="AA1294" s="1" t="s">
        <v>2</v>
      </c>
      <c r="AB1294" s="1" t="s">
        <v>1</v>
      </c>
      <c r="AC1294" s="3">
        <v>46106</v>
      </c>
      <c r="AD1294" s="2" t="s">
        <v>8</v>
      </c>
      <c r="AE1294" s="1" t="s">
        <v>841</v>
      </c>
    </row>
    <row r="1295" spans="1:31" ht="39.65" customHeight="1">
      <c r="A1295" s="1" t="s">
        <v>631</v>
      </c>
      <c r="B1295" s="1" t="s">
        <v>629</v>
      </c>
      <c r="C1295" s="1" t="s">
        <v>633</v>
      </c>
      <c r="D1295" s="1" t="s">
        <v>848</v>
      </c>
      <c r="E1295" s="1" t="s">
        <v>40</v>
      </c>
      <c r="F1295" s="2" t="s">
        <v>7</v>
      </c>
      <c r="G1295" s="2">
        <f>VLOOKUP(Tabla1[[#This Row],[NOMBRE DE SERIE]],CCD!$A$3:$D$181,2,0)</f>
        <v>16</v>
      </c>
      <c r="H1295" s="1" t="s">
        <v>688</v>
      </c>
      <c r="I1295" s="2">
        <v>1</v>
      </c>
      <c r="J1295" s="2">
        <v>0</v>
      </c>
      <c r="K1295" s="2">
        <v>0</v>
      </c>
      <c r="L1295" s="2">
        <f>VLOOKUP(Tabla1[[#This Row],[NoMBRE DE SuBSERIE]],CCD!$C$3:$D$181,2,0)</f>
        <v>2</v>
      </c>
      <c r="M1295" s="1" t="s">
        <v>2399</v>
      </c>
      <c r="N1295" s="2" t="s">
        <v>7</v>
      </c>
      <c r="O1295" s="2" t="s">
        <v>7</v>
      </c>
      <c r="P1295" s="2" t="s">
        <v>7</v>
      </c>
      <c r="Q1295" s="1" t="s">
        <v>2094</v>
      </c>
      <c r="R1295" s="2" t="s">
        <v>8</v>
      </c>
      <c r="S1295" s="2" t="s">
        <v>8</v>
      </c>
      <c r="T1295" s="2" t="s">
        <v>634</v>
      </c>
      <c r="U1295" s="2" t="s">
        <v>7</v>
      </c>
      <c r="V1295" s="2" t="s">
        <v>7</v>
      </c>
      <c r="W1295" s="2" t="s">
        <v>8</v>
      </c>
      <c r="X1295" s="2">
        <v>0</v>
      </c>
      <c r="Y1295" s="1" t="s">
        <v>1677</v>
      </c>
      <c r="Z1295" s="1">
        <v>0</v>
      </c>
      <c r="AA1295" s="1" t="s">
        <v>2</v>
      </c>
      <c r="AB1295" s="1" t="s">
        <v>1</v>
      </c>
      <c r="AC1295" s="3">
        <v>46106</v>
      </c>
      <c r="AD1295" s="2" t="s">
        <v>8</v>
      </c>
      <c r="AE1295" s="1" t="s">
        <v>841</v>
      </c>
    </row>
    <row r="1296" spans="1:31" ht="39.65" customHeight="1">
      <c r="A1296" s="1" t="s">
        <v>631</v>
      </c>
      <c r="B1296" s="1" t="s">
        <v>629</v>
      </c>
      <c r="C1296" s="1" t="s">
        <v>633</v>
      </c>
      <c r="D1296" s="1" t="s">
        <v>848</v>
      </c>
      <c r="E1296" s="1" t="s">
        <v>40</v>
      </c>
      <c r="F1296" s="2" t="s">
        <v>7</v>
      </c>
      <c r="G1296" s="2">
        <f>VLOOKUP(Tabla1[[#This Row],[NOMBRE DE SERIE]],CCD!$A$3:$D$181,2,0)</f>
        <v>16</v>
      </c>
      <c r="H1296" s="1" t="s">
        <v>688</v>
      </c>
      <c r="I1296" s="2">
        <v>1</v>
      </c>
      <c r="J1296" s="2">
        <v>0</v>
      </c>
      <c r="K1296" s="2">
        <v>0</v>
      </c>
      <c r="L1296" s="2">
        <f>VLOOKUP(Tabla1[[#This Row],[NoMBRE DE SuBSERIE]],CCD!$C$3:$D$181,2,0)</f>
        <v>2</v>
      </c>
      <c r="M1296" s="1" t="s">
        <v>2399</v>
      </c>
      <c r="N1296" s="2" t="s">
        <v>7</v>
      </c>
      <c r="O1296" s="2" t="s">
        <v>7</v>
      </c>
      <c r="P1296" s="2" t="s">
        <v>7</v>
      </c>
      <c r="Q1296" s="1" t="s">
        <v>1666</v>
      </c>
      <c r="R1296" s="2" t="s">
        <v>244</v>
      </c>
      <c r="S1296" s="2" t="s">
        <v>8</v>
      </c>
      <c r="T1296" s="2" t="s">
        <v>634</v>
      </c>
      <c r="U1296" s="2" t="s">
        <v>7</v>
      </c>
      <c r="V1296" s="2" t="s">
        <v>7</v>
      </c>
      <c r="W1296" s="2" t="s">
        <v>8</v>
      </c>
      <c r="X1296" s="2">
        <v>0</v>
      </c>
      <c r="Y1296" s="1" t="s">
        <v>1677</v>
      </c>
      <c r="Z1296" s="1">
        <v>0</v>
      </c>
      <c r="AA1296" s="1" t="s">
        <v>2</v>
      </c>
      <c r="AB1296" s="1" t="s">
        <v>1</v>
      </c>
      <c r="AC1296" s="3">
        <v>46106</v>
      </c>
      <c r="AD1296" s="2" t="s">
        <v>8</v>
      </c>
      <c r="AE1296" s="1" t="s">
        <v>841</v>
      </c>
    </row>
    <row r="1297" spans="1:31" ht="39.65" customHeight="1">
      <c r="A1297" s="1" t="s">
        <v>631</v>
      </c>
      <c r="B1297" s="1" t="s">
        <v>629</v>
      </c>
      <c r="C1297" s="1" t="s">
        <v>633</v>
      </c>
      <c r="D1297" s="1" t="s">
        <v>848</v>
      </c>
      <c r="E1297" s="1" t="s">
        <v>40</v>
      </c>
      <c r="F1297" s="2" t="s">
        <v>7</v>
      </c>
      <c r="G1297" s="2">
        <f>VLOOKUP(Tabla1[[#This Row],[NOMBRE DE SERIE]],CCD!$A$3:$D$181,2,0)</f>
        <v>16</v>
      </c>
      <c r="H1297" s="1" t="s">
        <v>688</v>
      </c>
      <c r="I1297" s="2">
        <v>1</v>
      </c>
      <c r="J1297" s="2">
        <v>0</v>
      </c>
      <c r="K1297" s="2">
        <v>0</v>
      </c>
      <c r="L1297" s="2">
        <f>VLOOKUP(Tabla1[[#This Row],[NoMBRE DE SuBSERIE]],CCD!$C$3:$D$181,2,0)</f>
        <v>2</v>
      </c>
      <c r="M1297" s="1" t="s">
        <v>2399</v>
      </c>
      <c r="N1297" s="2" t="s">
        <v>7</v>
      </c>
      <c r="O1297" s="2" t="s">
        <v>7</v>
      </c>
      <c r="P1297" s="2" t="s">
        <v>7</v>
      </c>
      <c r="Q1297" s="1" t="s">
        <v>914</v>
      </c>
      <c r="R1297" s="2" t="s">
        <v>8</v>
      </c>
      <c r="S1297" s="2" t="s">
        <v>8</v>
      </c>
      <c r="T1297" s="2" t="s">
        <v>634</v>
      </c>
      <c r="U1297" s="2" t="s">
        <v>7</v>
      </c>
      <c r="V1297" s="2" t="s">
        <v>7</v>
      </c>
      <c r="W1297" s="2" t="s">
        <v>8</v>
      </c>
      <c r="X1297" s="2">
        <v>0</v>
      </c>
      <c r="Y1297" s="1" t="s">
        <v>1677</v>
      </c>
      <c r="Z1297" s="1">
        <v>0</v>
      </c>
      <c r="AA1297" s="1" t="s">
        <v>2</v>
      </c>
      <c r="AB1297" s="1" t="s">
        <v>1</v>
      </c>
      <c r="AC1297" s="3">
        <v>46106</v>
      </c>
      <c r="AD1297" s="2" t="s">
        <v>8</v>
      </c>
      <c r="AE1297" s="1" t="s">
        <v>841</v>
      </c>
    </row>
    <row r="1298" spans="1:31" ht="39.65" customHeight="1">
      <c r="A1298" s="1" t="s">
        <v>631</v>
      </c>
      <c r="B1298" s="1" t="s">
        <v>629</v>
      </c>
      <c r="C1298" s="1" t="s">
        <v>633</v>
      </c>
      <c r="D1298" s="1" t="s">
        <v>848</v>
      </c>
      <c r="E1298" s="1" t="s">
        <v>40</v>
      </c>
      <c r="F1298" s="2" t="s">
        <v>7</v>
      </c>
      <c r="G1298" s="2">
        <f>VLOOKUP(Tabla1[[#This Row],[NOMBRE DE SERIE]],CCD!$A$3:$D$181,2,0)</f>
        <v>16</v>
      </c>
      <c r="H1298" s="1" t="s">
        <v>688</v>
      </c>
      <c r="I1298" s="2">
        <v>1</v>
      </c>
      <c r="J1298" s="2">
        <v>0</v>
      </c>
      <c r="K1298" s="2">
        <v>0</v>
      </c>
      <c r="L1298" s="2">
        <f>VLOOKUP(Tabla1[[#This Row],[NoMBRE DE SuBSERIE]],CCD!$C$3:$D$181,2,0)</f>
        <v>2</v>
      </c>
      <c r="M1298" s="1" t="s">
        <v>2399</v>
      </c>
      <c r="N1298" s="2" t="s">
        <v>7</v>
      </c>
      <c r="O1298" s="2" t="s">
        <v>7</v>
      </c>
      <c r="P1298" s="2" t="s">
        <v>7</v>
      </c>
      <c r="Q1298" s="1" t="s">
        <v>920</v>
      </c>
      <c r="R1298" s="2" t="s">
        <v>8</v>
      </c>
      <c r="S1298" s="2" t="s">
        <v>8</v>
      </c>
      <c r="T1298" s="2" t="s">
        <v>634</v>
      </c>
      <c r="U1298" s="2" t="s">
        <v>7</v>
      </c>
      <c r="V1298" s="2" t="s">
        <v>7</v>
      </c>
      <c r="W1298" s="2" t="s">
        <v>8</v>
      </c>
      <c r="X1298" s="2">
        <v>0</v>
      </c>
      <c r="Y1298" s="1" t="s">
        <v>1677</v>
      </c>
      <c r="Z1298" s="1">
        <v>0</v>
      </c>
      <c r="AA1298" s="1" t="s">
        <v>2</v>
      </c>
      <c r="AB1298" s="1" t="s">
        <v>1</v>
      </c>
      <c r="AC1298" s="3">
        <v>46106</v>
      </c>
      <c r="AD1298" s="2" t="s">
        <v>8</v>
      </c>
      <c r="AE1298" s="1" t="s">
        <v>841</v>
      </c>
    </row>
    <row r="1299" spans="1:31" ht="39.65" customHeight="1">
      <c r="A1299" s="1" t="s">
        <v>631</v>
      </c>
      <c r="B1299" s="1" t="s">
        <v>629</v>
      </c>
      <c r="C1299" s="1" t="s">
        <v>633</v>
      </c>
      <c r="D1299" s="1" t="s">
        <v>848</v>
      </c>
      <c r="E1299" s="1" t="s">
        <v>40</v>
      </c>
      <c r="F1299" s="2" t="s">
        <v>7</v>
      </c>
      <c r="G1299" s="2">
        <f>VLOOKUP(Tabla1[[#This Row],[NOMBRE DE SERIE]],CCD!$A$3:$D$181,2,0)</f>
        <v>16</v>
      </c>
      <c r="H1299" s="1" t="s">
        <v>688</v>
      </c>
      <c r="I1299" s="2">
        <v>1</v>
      </c>
      <c r="J1299" s="2">
        <v>0</v>
      </c>
      <c r="K1299" s="2">
        <v>0</v>
      </c>
      <c r="L1299" s="2">
        <f>VLOOKUP(Tabla1[[#This Row],[NoMBRE DE SuBSERIE]],CCD!$C$3:$D$181,2,0)</f>
        <v>2</v>
      </c>
      <c r="M1299" s="1" t="s">
        <v>2399</v>
      </c>
      <c r="N1299" s="2" t="s">
        <v>7</v>
      </c>
      <c r="O1299" s="2" t="s">
        <v>7</v>
      </c>
      <c r="P1299" s="2" t="s">
        <v>7</v>
      </c>
      <c r="Q1299" s="1" t="s">
        <v>859</v>
      </c>
      <c r="R1299" s="2" t="s">
        <v>8</v>
      </c>
      <c r="S1299" s="2" t="s">
        <v>8</v>
      </c>
      <c r="T1299" s="2" t="s">
        <v>634</v>
      </c>
      <c r="U1299" s="2" t="s">
        <v>7</v>
      </c>
      <c r="V1299" s="2" t="s">
        <v>7</v>
      </c>
      <c r="W1299" s="2" t="s">
        <v>8</v>
      </c>
      <c r="X1299" s="2">
        <v>0</v>
      </c>
      <c r="Y1299" s="1" t="s">
        <v>1677</v>
      </c>
      <c r="Z1299" s="1">
        <v>0</v>
      </c>
      <c r="AA1299" s="1" t="s">
        <v>2</v>
      </c>
      <c r="AB1299" s="1" t="s">
        <v>1</v>
      </c>
      <c r="AC1299" s="3">
        <v>46106</v>
      </c>
      <c r="AD1299" s="2" t="s">
        <v>8</v>
      </c>
      <c r="AE1299" s="1" t="s">
        <v>841</v>
      </c>
    </row>
    <row r="1300" spans="1:31" ht="39.65" customHeight="1">
      <c r="A1300" s="1" t="s">
        <v>631</v>
      </c>
      <c r="B1300" s="1" t="s">
        <v>629</v>
      </c>
      <c r="C1300" s="1" t="s">
        <v>633</v>
      </c>
      <c r="D1300" s="1" t="s">
        <v>848</v>
      </c>
      <c r="E1300" s="1" t="s">
        <v>40</v>
      </c>
      <c r="F1300" s="2" t="s">
        <v>7</v>
      </c>
      <c r="G1300" s="2">
        <f>VLOOKUP(Tabla1[[#This Row],[NOMBRE DE SERIE]],CCD!$A$3:$D$181,2,0)</f>
        <v>16</v>
      </c>
      <c r="H1300" s="1" t="s">
        <v>688</v>
      </c>
      <c r="I1300" s="2">
        <v>1</v>
      </c>
      <c r="J1300" s="2">
        <v>0</v>
      </c>
      <c r="K1300" s="2">
        <v>0</v>
      </c>
      <c r="L1300" s="2">
        <f>VLOOKUP(Tabla1[[#This Row],[NoMBRE DE SuBSERIE]],CCD!$C$3:$D$181,2,0)</f>
        <v>2</v>
      </c>
      <c r="M1300" s="1" t="s">
        <v>2399</v>
      </c>
      <c r="N1300" s="2" t="s">
        <v>7</v>
      </c>
      <c r="O1300" s="2" t="s">
        <v>7</v>
      </c>
      <c r="P1300" s="2" t="s">
        <v>7</v>
      </c>
      <c r="Q1300" s="1" t="s">
        <v>929</v>
      </c>
      <c r="R1300" s="2" t="s">
        <v>8</v>
      </c>
      <c r="S1300" s="2" t="s">
        <v>8</v>
      </c>
      <c r="T1300" s="2" t="s">
        <v>634</v>
      </c>
      <c r="U1300" s="2" t="s">
        <v>7</v>
      </c>
      <c r="V1300" s="2" t="s">
        <v>7</v>
      </c>
      <c r="W1300" s="2" t="s">
        <v>8</v>
      </c>
      <c r="X1300" s="2">
        <v>0</v>
      </c>
      <c r="Y1300" s="1" t="s">
        <v>1677</v>
      </c>
      <c r="Z1300" s="1">
        <v>0</v>
      </c>
      <c r="AA1300" s="1" t="s">
        <v>2</v>
      </c>
      <c r="AB1300" s="1" t="s">
        <v>1</v>
      </c>
      <c r="AC1300" s="3">
        <v>46106</v>
      </c>
      <c r="AD1300" s="2" t="s">
        <v>8</v>
      </c>
      <c r="AE1300" s="1" t="s">
        <v>841</v>
      </c>
    </row>
    <row r="1301" spans="1:31" ht="39.65" customHeight="1">
      <c r="A1301" s="1" t="s">
        <v>631</v>
      </c>
      <c r="B1301" s="1" t="s">
        <v>629</v>
      </c>
      <c r="C1301" s="1" t="s">
        <v>633</v>
      </c>
      <c r="D1301" s="1" t="s">
        <v>848</v>
      </c>
      <c r="E1301" s="1" t="s">
        <v>40</v>
      </c>
      <c r="F1301" s="2" t="s">
        <v>7</v>
      </c>
      <c r="G1301" s="2">
        <f>VLOOKUP(Tabla1[[#This Row],[NOMBRE DE SERIE]],CCD!$A$3:$D$181,2,0)</f>
        <v>16</v>
      </c>
      <c r="H1301" s="1" t="s">
        <v>688</v>
      </c>
      <c r="I1301" s="2">
        <v>1</v>
      </c>
      <c r="J1301" s="2">
        <v>0</v>
      </c>
      <c r="K1301" s="2">
        <v>0</v>
      </c>
      <c r="L1301" s="2">
        <f>VLOOKUP(Tabla1[[#This Row],[NoMBRE DE SuBSERIE]],CCD!$C$3:$D$181,2,0)</f>
        <v>2</v>
      </c>
      <c r="M1301" s="1" t="s">
        <v>2399</v>
      </c>
      <c r="N1301" s="2" t="s">
        <v>7</v>
      </c>
      <c r="O1301" s="2" t="s">
        <v>7</v>
      </c>
      <c r="P1301" s="2" t="s">
        <v>7</v>
      </c>
      <c r="Q1301" s="1" t="s">
        <v>861</v>
      </c>
      <c r="R1301" s="2" t="s">
        <v>8</v>
      </c>
      <c r="S1301" s="2" t="s">
        <v>8</v>
      </c>
      <c r="T1301" s="2" t="s">
        <v>634</v>
      </c>
      <c r="U1301" s="2" t="s">
        <v>7</v>
      </c>
      <c r="V1301" s="2" t="s">
        <v>7</v>
      </c>
      <c r="W1301" s="2" t="s">
        <v>8</v>
      </c>
      <c r="X1301" s="2">
        <v>0</v>
      </c>
      <c r="Y1301" s="1" t="s">
        <v>1677</v>
      </c>
      <c r="Z1301" s="1">
        <v>0</v>
      </c>
      <c r="AA1301" s="1" t="s">
        <v>2</v>
      </c>
      <c r="AB1301" s="1" t="s">
        <v>1</v>
      </c>
      <c r="AC1301" s="3">
        <v>46106</v>
      </c>
      <c r="AD1301" s="2" t="s">
        <v>8</v>
      </c>
      <c r="AE1301" s="1" t="s">
        <v>841</v>
      </c>
    </row>
    <row r="1302" spans="1:31" ht="39.65" customHeight="1">
      <c r="A1302" s="1" t="s">
        <v>631</v>
      </c>
      <c r="B1302" s="1" t="s">
        <v>629</v>
      </c>
      <c r="C1302" s="1" t="s">
        <v>633</v>
      </c>
      <c r="D1302" s="1" t="s">
        <v>848</v>
      </c>
      <c r="E1302" s="1" t="s">
        <v>40</v>
      </c>
      <c r="F1302" s="2" t="s">
        <v>7</v>
      </c>
      <c r="G1302" s="2">
        <f>VLOOKUP(Tabla1[[#This Row],[NOMBRE DE SERIE]],CCD!$A$3:$D$181,2,0)</f>
        <v>16</v>
      </c>
      <c r="H1302" s="1" t="s">
        <v>688</v>
      </c>
      <c r="I1302" s="2">
        <v>1</v>
      </c>
      <c r="J1302" s="2">
        <v>0</v>
      </c>
      <c r="K1302" s="2">
        <v>0</v>
      </c>
      <c r="L1302" s="2">
        <f>VLOOKUP(Tabla1[[#This Row],[NoMBRE DE SuBSERIE]],CCD!$C$3:$D$181,2,0)</f>
        <v>2</v>
      </c>
      <c r="M1302" s="1" t="s">
        <v>2399</v>
      </c>
      <c r="N1302" s="2" t="s">
        <v>7</v>
      </c>
      <c r="O1302" s="2" t="s">
        <v>7</v>
      </c>
      <c r="P1302" s="2" t="s">
        <v>7</v>
      </c>
      <c r="Q1302" s="1" t="s">
        <v>637</v>
      </c>
      <c r="R1302" s="2" t="s">
        <v>8</v>
      </c>
      <c r="S1302" s="2" t="s">
        <v>8</v>
      </c>
      <c r="T1302" s="2" t="s">
        <v>634</v>
      </c>
      <c r="U1302" s="2" t="s">
        <v>7</v>
      </c>
      <c r="V1302" s="2" t="s">
        <v>7</v>
      </c>
      <c r="W1302" s="2" t="s">
        <v>8</v>
      </c>
      <c r="X1302" s="2">
        <v>0</v>
      </c>
      <c r="Y1302" s="1" t="s">
        <v>1677</v>
      </c>
      <c r="Z1302" s="1">
        <v>0</v>
      </c>
      <c r="AA1302" s="1" t="s">
        <v>2</v>
      </c>
      <c r="AB1302" s="1" t="s">
        <v>1</v>
      </c>
      <c r="AC1302" s="3">
        <v>46106</v>
      </c>
      <c r="AD1302" s="2" t="s">
        <v>8</v>
      </c>
      <c r="AE1302" s="1" t="s">
        <v>841</v>
      </c>
    </row>
    <row r="1303" spans="1:31" ht="39.65" customHeight="1">
      <c r="A1303" s="1" t="s">
        <v>631</v>
      </c>
      <c r="B1303" s="1" t="s">
        <v>629</v>
      </c>
      <c r="C1303" s="1" t="s">
        <v>633</v>
      </c>
      <c r="D1303" s="1" t="s">
        <v>848</v>
      </c>
      <c r="E1303" s="1" t="s">
        <v>40</v>
      </c>
      <c r="F1303" s="2" t="s">
        <v>7</v>
      </c>
      <c r="G1303" s="2">
        <f>VLOOKUP(Tabla1[[#This Row],[NOMBRE DE SERIE]],CCD!$A$3:$D$181,2,0)</f>
        <v>16</v>
      </c>
      <c r="H1303" s="1" t="s">
        <v>688</v>
      </c>
      <c r="I1303" s="2">
        <v>1</v>
      </c>
      <c r="J1303" s="2">
        <v>0</v>
      </c>
      <c r="K1303" s="2">
        <v>0</v>
      </c>
      <c r="L1303" s="2">
        <f>VLOOKUP(Tabla1[[#This Row],[NoMBRE DE SuBSERIE]],CCD!$C$3:$D$181,2,0)</f>
        <v>2</v>
      </c>
      <c r="M1303" s="1" t="s">
        <v>2399</v>
      </c>
      <c r="N1303" s="2" t="s">
        <v>7</v>
      </c>
      <c r="O1303" s="2" t="s">
        <v>7</v>
      </c>
      <c r="P1303" s="2" t="s">
        <v>7</v>
      </c>
      <c r="Q1303" s="1" t="s">
        <v>2097</v>
      </c>
      <c r="R1303" s="2" t="s">
        <v>233</v>
      </c>
      <c r="S1303" s="2" t="s">
        <v>8</v>
      </c>
      <c r="T1303" s="2" t="s">
        <v>634</v>
      </c>
      <c r="U1303" s="2" t="s">
        <v>7</v>
      </c>
      <c r="V1303" s="2" t="s">
        <v>7</v>
      </c>
      <c r="W1303" s="2" t="s">
        <v>8</v>
      </c>
      <c r="X1303" s="2">
        <v>0</v>
      </c>
      <c r="Y1303" s="1" t="s">
        <v>1677</v>
      </c>
      <c r="Z1303" s="1">
        <v>0</v>
      </c>
      <c r="AA1303" s="1" t="s">
        <v>2</v>
      </c>
      <c r="AB1303" s="1" t="s">
        <v>1</v>
      </c>
      <c r="AC1303" s="3">
        <v>46106</v>
      </c>
      <c r="AD1303" s="2" t="s">
        <v>8</v>
      </c>
      <c r="AE1303" s="1" t="s">
        <v>841</v>
      </c>
    </row>
    <row r="1304" spans="1:31" ht="39.65" customHeight="1">
      <c r="A1304" s="1" t="s">
        <v>631</v>
      </c>
      <c r="B1304" s="1" t="s">
        <v>629</v>
      </c>
      <c r="C1304" s="1" t="s">
        <v>633</v>
      </c>
      <c r="D1304" s="1" t="s">
        <v>848</v>
      </c>
      <c r="E1304" s="1" t="s">
        <v>40</v>
      </c>
      <c r="F1304" s="2" t="s">
        <v>7</v>
      </c>
      <c r="G1304" s="2">
        <f>VLOOKUP(Tabla1[[#This Row],[NOMBRE DE SERIE]],CCD!$A$3:$D$181,2,0)</f>
        <v>16</v>
      </c>
      <c r="H1304" s="1" t="s">
        <v>688</v>
      </c>
      <c r="I1304" s="2">
        <v>1</v>
      </c>
      <c r="J1304" s="2">
        <v>0</v>
      </c>
      <c r="K1304" s="2">
        <v>0</v>
      </c>
      <c r="L1304" s="2">
        <f>VLOOKUP(Tabla1[[#This Row],[NoMBRE DE SuBSERIE]],CCD!$C$3:$D$181,2,0)</f>
        <v>3</v>
      </c>
      <c r="M1304" s="1" t="s">
        <v>2400</v>
      </c>
      <c r="N1304" s="2" t="s">
        <v>7</v>
      </c>
      <c r="O1304" s="2" t="s">
        <v>7</v>
      </c>
      <c r="P1304" s="2" t="s">
        <v>7</v>
      </c>
      <c r="Q1304" s="1" t="s">
        <v>1685</v>
      </c>
      <c r="R1304" s="2" t="s">
        <v>8</v>
      </c>
      <c r="S1304" s="2" t="s">
        <v>8</v>
      </c>
      <c r="T1304" s="2" t="s">
        <v>634</v>
      </c>
      <c r="U1304" s="2" t="s">
        <v>7</v>
      </c>
      <c r="V1304" s="2" t="s">
        <v>7</v>
      </c>
      <c r="W1304" s="2" t="s">
        <v>8</v>
      </c>
      <c r="X1304" s="2">
        <v>0</v>
      </c>
      <c r="Y1304" s="1" t="s">
        <v>1677</v>
      </c>
      <c r="Z1304" s="1">
        <v>0</v>
      </c>
      <c r="AA1304" s="1" t="s">
        <v>2</v>
      </c>
      <c r="AB1304" s="1" t="s">
        <v>1</v>
      </c>
      <c r="AC1304" s="3">
        <v>46106</v>
      </c>
      <c r="AD1304" s="2" t="s">
        <v>8</v>
      </c>
      <c r="AE1304" s="1" t="s">
        <v>841</v>
      </c>
    </row>
    <row r="1305" spans="1:31" ht="39.65" customHeight="1">
      <c r="A1305" s="1" t="s">
        <v>631</v>
      </c>
      <c r="B1305" s="1" t="s">
        <v>629</v>
      </c>
      <c r="C1305" s="1" t="s">
        <v>633</v>
      </c>
      <c r="D1305" s="1" t="s">
        <v>848</v>
      </c>
      <c r="E1305" s="1" t="s">
        <v>40</v>
      </c>
      <c r="F1305" s="2" t="s">
        <v>7</v>
      </c>
      <c r="G1305" s="2">
        <f>VLOOKUP(Tabla1[[#This Row],[NOMBRE DE SERIE]],CCD!$A$3:$D$181,2,0)</f>
        <v>16</v>
      </c>
      <c r="H1305" s="1" t="s">
        <v>688</v>
      </c>
      <c r="I1305" s="2">
        <v>1</v>
      </c>
      <c r="J1305" s="2">
        <v>0</v>
      </c>
      <c r="K1305" s="2">
        <v>0</v>
      </c>
      <c r="L1305" s="2">
        <f>VLOOKUP(Tabla1[[#This Row],[NoMBRE DE SuBSERIE]],CCD!$C$3:$D$181,2,0)</f>
        <v>3</v>
      </c>
      <c r="M1305" s="1" t="s">
        <v>2400</v>
      </c>
      <c r="N1305" s="2" t="s">
        <v>7</v>
      </c>
      <c r="O1305" s="2" t="s">
        <v>7</v>
      </c>
      <c r="P1305" s="2" t="s">
        <v>7</v>
      </c>
      <c r="Q1305" s="1" t="s">
        <v>689</v>
      </c>
      <c r="R1305" s="2" t="s">
        <v>233</v>
      </c>
      <c r="S1305" s="2" t="s">
        <v>8</v>
      </c>
      <c r="T1305" s="2" t="s">
        <v>634</v>
      </c>
      <c r="U1305" s="2" t="s">
        <v>7</v>
      </c>
      <c r="V1305" s="2" t="s">
        <v>7</v>
      </c>
      <c r="W1305" s="2" t="s">
        <v>8</v>
      </c>
      <c r="X1305" s="2">
        <v>0</v>
      </c>
      <c r="Y1305" s="1" t="s">
        <v>1677</v>
      </c>
      <c r="Z1305" s="1">
        <v>0</v>
      </c>
      <c r="AA1305" s="1" t="s">
        <v>2</v>
      </c>
      <c r="AB1305" s="1" t="s">
        <v>1</v>
      </c>
      <c r="AC1305" s="3">
        <v>46106</v>
      </c>
      <c r="AD1305" s="2" t="s">
        <v>8</v>
      </c>
      <c r="AE1305" s="1" t="s">
        <v>841</v>
      </c>
    </row>
    <row r="1306" spans="1:31" ht="39.65" customHeight="1">
      <c r="A1306" s="1" t="s">
        <v>631</v>
      </c>
      <c r="B1306" s="1" t="s">
        <v>629</v>
      </c>
      <c r="C1306" s="1" t="s">
        <v>633</v>
      </c>
      <c r="D1306" s="1" t="s">
        <v>848</v>
      </c>
      <c r="E1306" s="1" t="s">
        <v>40</v>
      </c>
      <c r="F1306" s="2" t="s">
        <v>7</v>
      </c>
      <c r="G1306" s="2">
        <f>VLOOKUP(Tabla1[[#This Row],[NOMBRE DE SERIE]],CCD!$A$3:$D$181,2,0)</f>
        <v>16</v>
      </c>
      <c r="H1306" s="1" t="s">
        <v>688</v>
      </c>
      <c r="I1306" s="2">
        <v>1</v>
      </c>
      <c r="J1306" s="2">
        <v>0</v>
      </c>
      <c r="K1306" s="2">
        <v>0</v>
      </c>
      <c r="L1306" s="2">
        <f>VLOOKUP(Tabla1[[#This Row],[NoMBRE DE SuBSERIE]],CCD!$C$3:$D$181,2,0)</f>
        <v>3</v>
      </c>
      <c r="M1306" s="1" t="s">
        <v>2400</v>
      </c>
      <c r="N1306" s="2" t="s">
        <v>7</v>
      </c>
      <c r="O1306" s="2" t="s">
        <v>7</v>
      </c>
      <c r="P1306" s="2" t="s">
        <v>7</v>
      </c>
      <c r="Q1306" s="1" t="s">
        <v>694</v>
      </c>
      <c r="R1306" s="2" t="s">
        <v>8</v>
      </c>
      <c r="S1306" s="2" t="s">
        <v>8</v>
      </c>
      <c r="T1306" s="2" t="s">
        <v>634</v>
      </c>
      <c r="U1306" s="2" t="s">
        <v>7</v>
      </c>
      <c r="V1306" s="2" t="s">
        <v>7</v>
      </c>
      <c r="W1306" s="2" t="s">
        <v>8</v>
      </c>
      <c r="X1306" s="2">
        <v>0</v>
      </c>
      <c r="Y1306" s="1" t="s">
        <v>1677</v>
      </c>
      <c r="Z1306" s="1">
        <v>0</v>
      </c>
      <c r="AA1306" s="1" t="s">
        <v>2</v>
      </c>
      <c r="AB1306" s="1" t="s">
        <v>1</v>
      </c>
      <c r="AC1306" s="3">
        <v>46106</v>
      </c>
      <c r="AD1306" s="2" t="s">
        <v>8</v>
      </c>
      <c r="AE1306" s="1" t="s">
        <v>841</v>
      </c>
    </row>
    <row r="1307" spans="1:31" ht="39.65" customHeight="1">
      <c r="A1307" s="1" t="s">
        <v>631</v>
      </c>
      <c r="B1307" s="1" t="s">
        <v>629</v>
      </c>
      <c r="C1307" s="1" t="s">
        <v>633</v>
      </c>
      <c r="D1307" s="1" t="s">
        <v>848</v>
      </c>
      <c r="E1307" s="1" t="s">
        <v>40</v>
      </c>
      <c r="F1307" s="2" t="s">
        <v>7</v>
      </c>
      <c r="G1307" s="2">
        <f>VLOOKUP(Tabla1[[#This Row],[NOMBRE DE SERIE]],CCD!$A$3:$D$181,2,0)</f>
        <v>16</v>
      </c>
      <c r="H1307" s="1" t="s">
        <v>688</v>
      </c>
      <c r="I1307" s="2">
        <v>1</v>
      </c>
      <c r="J1307" s="2">
        <v>0</v>
      </c>
      <c r="K1307" s="2">
        <v>0</v>
      </c>
      <c r="L1307" s="2">
        <f>VLOOKUP(Tabla1[[#This Row],[NoMBRE DE SuBSERIE]],CCD!$C$3:$D$181,2,0)</f>
        <v>3</v>
      </c>
      <c r="M1307" s="1" t="s">
        <v>2400</v>
      </c>
      <c r="N1307" s="2" t="s">
        <v>7</v>
      </c>
      <c r="O1307" s="2" t="s">
        <v>7</v>
      </c>
      <c r="P1307" s="2" t="s">
        <v>7</v>
      </c>
      <c r="Q1307" s="1" t="s">
        <v>1686</v>
      </c>
      <c r="R1307" s="2" t="s">
        <v>8</v>
      </c>
      <c r="S1307" s="2" t="s">
        <v>8</v>
      </c>
      <c r="T1307" s="2" t="s">
        <v>634</v>
      </c>
      <c r="U1307" s="2" t="s">
        <v>7</v>
      </c>
      <c r="V1307" s="2" t="s">
        <v>7</v>
      </c>
      <c r="W1307" s="2" t="s">
        <v>8</v>
      </c>
      <c r="X1307" s="2">
        <v>0</v>
      </c>
      <c r="Y1307" s="1" t="s">
        <v>1677</v>
      </c>
      <c r="Z1307" s="1">
        <v>0</v>
      </c>
      <c r="AA1307" s="1" t="s">
        <v>2</v>
      </c>
      <c r="AB1307" s="1" t="s">
        <v>1</v>
      </c>
      <c r="AC1307" s="3">
        <v>46106</v>
      </c>
      <c r="AD1307" s="2" t="s">
        <v>8</v>
      </c>
      <c r="AE1307" s="1" t="s">
        <v>841</v>
      </c>
    </row>
    <row r="1308" spans="1:31" ht="39.65" customHeight="1">
      <c r="A1308" s="1" t="s">
        <v>631</v>
      </c>
      <c r="B1308" s="1" t="s">
        <v>629</v>
      </c>
      <c r="C1308" s="1" t="s">
        <v>633</v>
      </c>
      <c r="D1308" s="1" t="s">
        <v>848</v>
      </c>
      <c r="E1308" s="1" t="s">
        <v>40</v>
      </c>
      <c r="F1308" s="2" t="s">
        <v>7</v>
      </c>
      <c r="G1308" s="2">
        <f>VLOOKUP(Tabla1[[#This Row],[NOMBRE DE SERIE]],CCD!$A$3:$D$181,2,0)</f>
        <v>16</v>
      </c>
      <c r="H1308" s="1" t="s">
        <v>688</v>
      </c>
      <c r="I1308" s="2">
        <v>1</v>
      </c>
      <c r="J1308" s="2">
        <v>0</v>
      </c>
      <c r="K1308" s="2">
        <v>0</v>
      </c>
      <c r="L1308" s="2">
        <f>VLOOKUP(Tabla1[[#This Row],[NoMBRE DE SuBSERIE]],CCD!$C$3:$D$181,2,0)</f>
        <v>3</v>
      </c>
      <c r="M1308" s="1" t="s">
        <v>2400</v>
      </c>
      <c r="N1308" s="2" t="s">
        <v>7</v>
      </c>
      <c r="O1308" s="2" t="s">
        <v>7</v>
      </c>
      <c r="P1308" s="2" t="s">
        <v>7</v>
      </c>
      <c r="Q1308" s="1" t="s">
        <v>1687</v>
      </c>
      <c r="R1308" s="2" t="s">
        <v>8</v>
      </c>
      <c r="S1308" s="2" t="s">
        <v>8</v>
      </c>
      <c r="T1308" s="2" t="s">
        <v>634</v>
      </c>
      <c r="U1308" s="2" t="s">
        <v>7</v>
      </c>
      <c r="V1308" s="2" t="s">
        <v>7</v>
      </c>
      <c r="W1308" s="2" t="s">
        <v>8</v>
      </c>
      <c r="X1308" s="2">
        <v>0</v>
      </c>
      <c r="Y1308" s="1" t="s">
        <v>1677</v>
      </c>
      <c r="Z1308" s="1">
        <v>0</v>
      </c>
      <c r="AA1308" s="1" t="s">
        <v>2</v>
      </c>
      <c r="AB1308" s="1" t="s">
        <v>1</v>
      </c>
      <c r="AC1308" s="3">
        <v>46106</v>
      </c>
      <c r="AD1308" s="2" t="s">
        <v>8</v>
      </c>
      <c r="AE1308" s="1" t="s">
        <v>841</v>
      </c>
    </row>
    <row r="1309" spans="1:31" ht="39.65" customHeight="1">
      <c r="A1309" s="1" t="s">
        <v>631</v>
      </c>
      <c r="B1309" s="1" t="s">
        <v>629</v>
      </c>
      <c r="C1309" s="1" t="s">
        <v>633</v>
      </c>
      <c r="D1309" s="1" t="s">
        <v>848</v>
      </c>
      <c r="E1309" s="1" t="s">
        <v>40</v>
      </c>
      <c r="F1309" s="2" t="s">
        <v>7</v>
      </c>
      <c r="G1309" s="2">
        <f>VLOOKUP(Tabla1[[#This Row],[NOMBRE DE SERIE]],CCD!$A$3:$D$181,2,0)</f>
        <v>16</v>
      </c>
      <c r="H1309" s="1" t="s">
        <v>688</v>
      </c>
      <c r="I1309" s="2">
        <v>1</v>
      </c>
      <c r="J1309" s="2">
        <v>0</v>
      </c>
      <c r="K1309" s="2">
        <v>0</v>
      </c>
      <c r="L1309" s="2">
        <f>VLOOKUP(Tabla1[[#This Row],[NoMBRE DE SuBSERIE]],CCD!$C$3:$D$181,2,0)</f>
        <v>3</v>
      </c>
      <c r="M1309" s="1" t="s">
        <v>2400</v>
      </c>
      <c r="N1309" s="2" t="s">
        <v>7</v>
      </c>
      <c r="O1309" s="2" t="s">
        <v>7</v>
      </c>
      <c r="P1309" s="2" t="s">
        <v>7</v>
      </c>
      <c r="Q1309" s="1" t="s">
        <v>690</v>
      </c>
      <c r="R1309" s="2" t="s">
        <v>8</v>
      </c>
      <c r="S1309" s="2" t="s">
        <v>8</v>
      </c>
      <c r="T1309" s="2" t="s">
        <v>634</v>
      </c>
      <c r="U1309" s="2" t="s">
        <v>7</v>
      </c>
      <c r="V1309" s="2" t="s">
        <v>7</v>
      </c>
      <c r="W1309" s="2" t="s">
        <v>8</v>
      </c>
      <c r="X1309" s="2">
        <v>0</v>
      </c>
      <c r="Y1309" s="1" t="s">
        <v>1677</v>
      </c>
      <c r="Z1309" s="1">
        <v>0</v>
      </c>
      <c r="AA1309" s="1" t="s">
        <v>2</v>
      </c>
      <c r="AB1309" s="1" t="s">
        <v>1</v>
      </c>
      <c r="AC1309" s="3">
        <v>46106</v>
      </c>
      <c r="AD1309" s="2" t="s">
        <v>8</v>
      </c>
      <c r="AE1309" s="1" t="s">
        <v>841</v>
      </c>
    </row>
    <row r="1310" spans="1:31" ht="39.65" customHeight="1">
      <c r="A1310" s="1" t="s">
        <v>631</v>
      </c>
      <c r="B1310" s="1" t="s">
        <v>629</v>
      </c>
      <c r="C1310" s="1" t="s">
        <v>633</v>
      </c>
      <c r="D1310" s="1" t="s">
        <v>848</v>
      </c>
      <c r="E1310" s="1" t="s">
        <v>40</v>
      </c>
      <c r="F1310" s="2" t="s">
        <v>7</v>
      </c>
      <c r="G1310" s="2">
        <f>VLOOKUP(Tabla1[[#This Row],[NOMBRE DE SERIE]],CCD!$A$3:$D$181,2,0)</f>
        <v>16</v>
      </c>
      <c r="H1310" s="1" t="s">
        <v>688</v>
      </c>
      <c r="I1310" s="2">
        <v>1</v>
      </c>
      <c r="J1310" s="2">
        <v>0</v>
      </c>
      <c r="K1310" s="2">
        <v>0</v>
      </c>
      <c r="L1310" s="2">
        <f>VLOOKUP(Tabla1[[#This Row],[NoMBRE DE SuBSERIE]],CCD!$C$3:$D$181,2,0)</f>
        <v>3</v>
      </c>
      <c r="M1310" s="1" t="s">
        <v>2400</v>
      </c>
      <c r="N1310" s="2" t="s">
        <v>7</v>
      </c>
      <c r="O1310" s="2" t="s">
        <v>7</v>
      </c>
      <c r="P1310" s="2" t="s">
        <v>7</v>
      </c>
      <c r="Q1310" s="1" t="s">
        <v>693</v>
      </c>
      <c r="R1310" s="2" t="s">
        <v>8</v>
      </c>
      <c r="S1310" s="2" t="s">
        <v>8</v>
      </c>
      <c r="T1310" s="2" t="s">
        <v>634</v>
      </c>
      <c r="U1310" s="2" t="s">
        <v>7</v>
      </c>
      <c r="V1310" s="2" t="s">
        <v>7</v>
      </c>
      <c r="W1310" s="2" t="s">
        <v>8</v>
      </c>
      <c r="X1310" s="2">
        <v>0</v>
      </c>
      <c r="Y1310" s="1" t="s">
        <v>1677</v>
      </c>
      <c r="Z1310" s="1">
        <v>0</v>
      </c>
      <c r="AA1310" s="1" t="s">
        <v>2</v>
      </c>
      <c r="AB1310" s="1" t="s">
        <v>1</v>
      </c>
      <c r="AC1310" s="3">
        <v>46106</v>
      </c>
      <c r="AD1310" s="2" t="s">
        <v>8</v>
      </c>
      <c r="AE1310" s="1" t="s">
        <v>841</v>
      </c>
    </row>
    <row r="1311" spans="1:31" ht="39.65" customHeight="1">
      <c r="A1311" s="1" t="s">
        <v>631</v>
      </c>
      <c r="B1311" s="1" t="s">
        <v>629</v>
      </c>
      <c r="C1311" s="1" t="s">
        <v>633</v>
      </c>
      <c r="D1311" s="1" t="s">
        <v>848</v>
      </c>
      <c r="E1311" s="1" t="s">
        <v>40</v>
      </c>
      <c r="F1311" s="2" t="s">
        <v>7</v>
      </c>
      <c r="G1311" s="2">
        <f>VLOOKUP(Tabla1[[#This Row],[NOMBRE DE SERIE]],CCD!$A$3:$D$181,2,0)</f>
        <v>16</v>
      </c>
      <c r="H1311" s="1" t="s">
        <v>688</v>
      </c>
      <c r="I1311" s="2">
        <v>1</v>
      </c>
      <c r="J1311" s="2">
        <v>0</v>
      </c>
      <c r="K1311" s="2">
        <v>0</v>
      </c>
      <c r="L1311" s="2">
        <f>VLOOKUP(Tabla1[[#This Row],[NoMBRE DE SuBSERIE]],CCD!$C$3:$D$181,2,0)</f>
        <v>3</v>
      </c>
      <c r="M1311" s="1" t="s">
        <v>2400</v>
      </c>
      <c r="N1311" s="2" t="s">
        <v>7</v>
      </c>
      <c r="O1311" s="2" t="s">
        <v>7</v>
      </c>
      <c r="P1311" s="2" t="s">
        <v>7</v>
      </c>
      <c r="Q1311" s="1" t="s">
        <v>2047</v>
      </c>
      <c r="R1311" s="2" t="s">
        <v>8</v>
      </c>
      <c r="S1311" s="2" t="s">
        <v>8</v>
      </c>
      <c r="T1311" s="2" t="s">
        <v>634</v>
      </c>
      <c r="U1311" s="2" t="s">
        <v>7</v>
      </c>
      <c r="V1311" s="2" t="s">
        <v>7</v>
      </c>
      <c r="W1311" s="2" t="s">
        <v>8</v>
      </c>
      <c r="X1311" s="2">
        <v>0</v>
      </c>
      <c r="Y1311" s="1" t="s">
        <v>1677</v>
      </c>
      <c r="Z1311" s="1">
        <v>0</v>
      </c>
      <c r="AA1311" s="1" t="s">
        <v>2</v>
      </c>
      <c r="AB1311" s="1" t="s">
        <v>1</v>
      </c>
      <c r="AC1311" s="3">
        <v>46106</v>
      </c>
      <c r="AD1311" s="2" t="s">
        <v>8</v>
      </c>
      <c r="AE1311" s="1" t="s">
        <v>841</v>
      </c>
    </row>
    <row r="1312" spans="1:31" ht="39.65" customHeight="1">
      <c r="A1312" s="1" t="s">
        <v>631</v>
      </c>
      <c r="B1312" s="1" t="s">
        <v>629</v>
      </c>
      <c r="C1312" s="1" t="s">
        <v>633</v>
      </c>
      <c r="D1312" s="1" t="s">
        <v>848</v>
      </c>
      <c r="E1312" s="1" t="s">
        <v>40</v>
      </c>
      <c r="F1312" s="2" t="s">
        <v>7</v>
      </c>
      <c r="G1312" s="2">
        <f>VLOOKUP(Tabla1[[#This Row],[NOMBRE DE SERIE]],CCD!$A$3:$D$181,2,0)</f>
        <v>16</v>
      </c>
      <c r="H1312" s="1" t="s">
        <v>688</v>
      </c>
      <c r="I1312" s="2">
        <v>1</v>
      </c>
      <c r="J1312" s="2">
        <v>0</v>
      </c>
      <c r="K1312" s="2">
        <v>0</v>
      </c>
      <c r="L1312" s="2">
        <f>VLOOKUP(Tabla1[[#This Row],[NoMBRE DE SuBSERIE]],CCD!$C$3:$D$181,2,0)</f>
        <v>3</v>
      </c>
      <c r="M1312" s="1" t="s">
        <v>2400</v>
      </c>
      <c r="N1312" s="2" t="s">
        <v>7</v>
      </c>
      <c r="O1312" s="2" t="s">
        <v>7</v>
      </c>
      <c r="P1312" s="2" t="s">
        <v>7</v>
      </c>
      <c r="Q1312" s="1" t="s">
        <v>1678</v>
      </c>
      <c r="R1312" s="2" t="s">
        <v>8</v>
      </c>
      <c r="S1312" s="2" t="s">
        <v>8</v>
      </c>
      <c r="T1312" s="2" t="s">
        <v>634</v>
      </c>
      <c r="U1312" s="2" t="s">
        <v>7</v>
      </c>
      <c r="V1312" s="2" t="s">
        <v>7</v>
      </c>
      <c r="W1312" s="2" t="s">
        <v>8</v>
      </c>
      <c r="X1312" s="2">
        <v>0</v>
      </c>
      <c r="Y1312" s="1" t="s">
        <v>1677</v>
      </c>
      <c r="Z1312" s="1">
        <v>0</v>
      </c>
      <c r="AA1312" s="1" t="s">
        <v>2</v>
      </c>
      <c r="AB1312" s="1" t="s">
        <v>1</v>
      </c>
      <c r="AC1312" s="3">
        <v>46106</v>
      </c>
      <c r="AD1312" s="2" t="s">
        <v>8</v>
      </c>
      <c r="AE1312" s="1" t="s">
        <v>841</v>
      </c>
    </row>
    <row r="1313" spans="1:31" ht="39.65" customHeight="1">
      <c r="A1313" s="1" t="s">
        <v>631</v>
      </c>
      <c r="B1313" s="1" t="s">
        <v>629</v>
      </c>
      <c r="C1313" s="1" t="s">
        <v>633</v>
      </c>
      <c r="D1313" s="1" t="s">
        <v>848</v>
      </c>
      <c r="E1313" s="1" t="s">
        <v>40</v>
      </c>
      <c r="F1313" s="2" t="s">
        <v>7</v>
      </c>
      <c r="G1313" s="2">
        <f>VLOOKUP(Tabla1[[#This Row],[NOMBRE DE SERIE]],CCD!$A$3:$D$181,2,0)</f>
        <v>16</v>
      </c>
      <c r="H1313" s="1" t="s">
        <v>688</v>
      </c>
      <c r="I1313" s="2">
        <v>1</v>
      </c>
      <c r="J1313" s="2">
        <v>0</v>
      </c>
      <c r="K1313" s="2">
        <v>0</v>
      </c>
      <c r="L1313" s="2">
        <f>VLOOKUP(Tabla1[[#This Row],[NoMBRE DE SuBSERIE]],CCD!$C$3:$D$181,2,0)</f>
        <v>3</v>
      </c>
      <c r="M1313" s="1" t="s">
        <v>2400</v>
      </c>
      <c r="N1313" s="2" t="s">
        <v>7</v>
      </c>
      <c r="O1313" s="2" t="s">
        <v>7</v>
      </c>
      <c r="P1313" s="2" t="s">
        <v>7</v>
      </c>
      <c r="Q1313" s="1" t="s">
        <v>691</v>
      </c>
      <c r="R1313" s="2" t="s">
        <v>8</v>
      </c>
      <c r="S1313" s="2" t="s">
        <v>8</v>
      </c>
      <c r="T1313" s="2" t="s">
        <v>634</v>
      </c>
      <c r="U1313" s="2" t="s">
        <v>7</v>
      </c>
      <c r="V1313" s="2" t="s">
        <v>7</v>
      </c>
      <c r="W1313" s="2" t="s">
        <v>8</v>
      </c>
      <c r="X1313" s="2">
        <v>0</v>
      </c>
      <c r="Y1313" s="1" t="s">
        <v>1677</v>
      </c>
      <c r="Z1313" s="1">
        <v>0</v>
      </c>
      <c r="AA1313" s="1" t="s">
        <v>2</v>
      </c>
      <c r="AB1313" s="1" t="s">
        <v>1</v>
      </c>
      <c r="AC1313" s="3">
        <v>46106</v>
      </c>
      <c r="AD1313" s="2" t="s">
        <v>8</v>
      </c>
      <c r="AE1313" s="1" t="s">
        <v>841</v>
      </c>
    </row>
    <row r="1314" spans="1:31" ht="39.65" customHeight="1">
      <c r="A1314" s="1" t="s">
        <v>631</v>
      </c>
      <c r="B1314" s="1" t="s">
        <v>629</v>
      </c>
      <c r="C1314" s="1" t="s">
        <v>633</v>
      </c>
      <c r="D1314" s="1" t="s">
        <v>848</v>
      </c>
      <c r="E1314" s="1" t="s">
        <v>40</v>
      </c>
      <c r="F1314" s="2" t="s">
        <v>7</v>
      </c>
      <c r="G1314" s="2">
        <f>VLOOKUP(Tabla1[[#This Row],[NOMBRE DE SERIE]],CCD!$A$3:$D$181,2,0)</f>
        <v>16</v>
      </c>
      <c r="H1314" s="1" t="s">
        <v>688</v>
      </c>
      <c r="I1314" s="2">
        <v>1</v>
      </c>
      <c r="J1314" s="2">
        <v>0</v>
      </c>
      <c r="K1314" s="2">
        <v>0</v>
      </c>
      <c r="L1314" s="2">
        <f>VLOOKUP(Tabla1[[#This Row],[NoMBRE DE SuBSERIE]],CCD!$C$3:$D$181,2,0)</f>
        <v>3</v>
      </c>
      <c r="M1314" s="1" t="s">
        <v>2400</v>
      </c>
      <c r="N1314" s="2" t="s">
        <v>7</v>
      </c>
      <c r="O1314" s="2" t="s">
        <v>7</v>
      </c>
      <c r="P1314" s="2" t="s">
        <v>7</v>
      </c>
      <c r="Q1314" s="1" t="s">
        <v>1679</v>
      </c>
      <c r="R1314" s="2" t="s">
        <v>8</v>
      </c>
      <c r="S1314" s="2" t="s">
        <v>8</v>
      </c>
      <c r="T1314" s="2" t="s">
        <v>634</v>
      </c>
      <c r="U1314" s="2" t="s">
        <v>7</v>
      </c>
      <c r="V1314" s="2" t="s">
        <v>7</v>
      </c>
      <c r="W1314" s="2" t="s">
        <v>8</v>
      </c>
      <c r="X1314" s="2">
        <v>0</v>
      </c>
      <c r="Y1314" s="1" t="s">
        <v>1677</v>
      </c>
      <c r="Z1314" s="1">
        <v>0</v>
      </c>
      <c r="AA1314" s="1" t="s">
        <v>2</v>
      </c>
      <c r="AB1314" s="1" t="s">
        <v>1</v>
      </c>
      <c r="AC1314" s="3">
        <v>46106</v>
      </c>
      <c r="AD1314" s="2" t="s">
        <v>8</v>
      </c>
      <c r="AE1314" s="1" t="s">
        <v>841</v>
      </c>
    </row>
    <row r="1315" spans="1:31" ht="39.65" customHeight="1">
      <c r="A1315" s="1" t="s">
        <v>631</v>
      </c>
      <c r="B1315" s="1" t="s">
        <v>629</v>
      </c>
      <c r="C1315" s="1" t="s">
        <v>633</v>
      </c>
      <c r="D1315" s="1" t="s">
        <v>848</v>
      </c>
      <c r="E1315" s="1" t="s">
        <v>40</v>
      </c>
      <c r="F1315" s="2" t="s">
        <v>7</v>
      </c>
      <c r="G1315" s="2">
        <f>VLOOKUP(Tabla1[[#This Row],[NOMBRE DE SERIE]],CCD!$A$3:$D$181,2,0)</f>
        <v>16</v>
      </c>
      <c r="H1315" s="1" t="s">
        <v>688</v>
      </c>
      <c r="I1315" s="2">
        <v>1</v>
      </c>
      <c r="J1315" s="2">
        <v>0</v>
      </c>
      <c r="K1315" s="2">
        <v>0</v>
      </c>
      <c r="L1315" s="2">
        <f>VLOOKUP(Tabla1[[#This Row],[NoMBRE DE SuBSERIE]],CCD!$C$3:$D$181,2,0)</f>
        <v>3</v>
      </c>
      <c r="M1315" s="1" t="s">
        <v>2400</v>
      </c>
      <c r="N1315" s="2" t="s">
        <v>7</v>
      </c>
      <c r="O1315" s="2" t="s">
        <v>7</v>
      </c>
      <c r="P1315" s="2" t="s">
        <v>7</v>
      </c>
      <c r="Q1315" s="1" t="s">
        <v>692</v>
      </c>
      <c r="R1315" s="2" t="s">
        <v>8</v>
      </c>
      <c r="S1315" s="2" t="s">
        <v>8</v>
      </c>
      <c r="T1315" s="2" t="s">
        <v>634</v>
      </c>
      <c r="U1315" s="2" t="s">
        <v>7</v>
      </c>
      <c r="V1315" s="2" t="s">
        <v>7</v>
      </c>
      <c r="W1315" s="2" t="s">
        <v>8</v>
      </c>
      <c r="X1315" s="2">
        <v>0</v>
      </c>
      <c r="Y1315" s="1" t="s">
        <v>1677</v>
      </c>
      <c r="Z1315" s="1">
        <v>0</v>
      </c>
      <c r="AA1315" s="1" t="s">
        <v>2</v>
      </c>
      <c r="AB1315" s="1" t="s">
        <v>1</v>
      </c>
      <c r="AC1315" s="3">
        <v>46106</v>
      </c>
      <c r="AD1315" s="2" t="s">
        <v>8</v>
      </c>
      <c r="AE1315" s="1" t="s">
        <v>841</v>
      </c>
    </row>
    <row r="1316" spans="1:31" ht="39.65" customHeight="1">
      <c r="A1316" s="1" t="s">
        <v>631</v>
      </c>
      <c r="B1316" s="1" t="s">
        <v>629</v>
      </c>
      <c r="C1316" s="1" t="s">
        <v>633</v>
      </c>
      <c r="D1316" s="1" t="s">
        <v>848</v>
      </c>
      <c r="E1316" s="1" t="s">
        <v>40</v>
      </c>
      <c r="F1316" s="2" t="s">
        <v>7</v>
      </c>
      <c r="G1316" s="2">
        <f>VLOOKUP(Tabla1[[#This Row],[NOMBRE DE SERIE]],CCD!$A$3:$D$181,2,0)</f>
        <v>16</v>
      </c>
      <c r="H1316" s="1" t="s">
        <v>688</v>
      </c>
      <c r="I1316" s="2">
        <v>1</v>
      </c>
      <c r="J1316" s="2">
        <v>0</v>
      </c>
      <c r="K1316" s="2">
        <v>0</v>
      </c>
      <c r="L1316" s="2">
        <f>VLOOKUP(Tabla1[[#This Row],[NoMBRE DE SuBSERIE]],CCD!$C$3:$D$181,2,0)</f>
        <v>3</v>
      </c>
      <c r="M1316" s="1" t="s">
        <v>2400</v>
      </c>
      <c r="N1316" s="2" t="s">
        <v>7</v>
      </c>
      <c r="O1316" s="2" t="s">
        <v>7</v>
      </c>
      <c r="P1316" s="2" t="s">
        <v>7</v>
      </c>
      <c r="Q1316" s="1" t="s">
        <v>1680</v>
      </c>
      <c r="R1316" s="2" t="s">
        <v>8</v>
      </c>
      <c r="S1316" s="2" t="s">
        <v>8</v>
      </c>
      <c r="T1316" s="2" t="s">
        <v>634</v>
      </c>
      <c r="U1316" s="2" t="s">
        <v>7</v>
      </c>
      <c r="V1316" s="2" t="s">
        <v>7</v>
      </c>
      <c r="W1316" s="2" t="s">
        <v>8</v>
      </c>
      <c r="X1316" s="2">
        <v>0</v>
      </c>
      <c r="Y1316" s="1" t="s">
        <v>1677</v>
      </c>
      <c r="Z1316" s="1">
        <v>0</v>
      </c>
      <c r="AA1316" s="1" t="s">
        <v>2</v>
      </c>
      <c r="AB1316" s="1" t="s">
        <v>1</v>
      </c>
      <c r="AC1316" s="3">
        <v>46106</v>
      </c>
      <c r="AD1316" s="2" t="s">
        <v>8</v>
      </c>
      <c r="AE1316" s="1" t="s">
        <v>841</v>
      </c>
    </row>
    <row r="1317" spans="1:31" ht="39.65" customHeight="1">
      <c r="A1317" s="1" t="s">
        <v>631</v>
      </c>
      <c r="B1317" s="1" t="s">
        <v>629</v>
      </c>
      <c r="C1317" s="1" t="s">
        <v>633</v>
      </c>
      <c r="D1317" s="1" t="s">
        <v>848</v>
      </c>
      <c r="E1317" s="1" t="s">
        <v>40</v>
      </c>
      <c r="F1317" s="2" t="s">
        <v>7</v>
      </c>
      <c r="G1317" s="2">
        <f>VLOOKUP(Tabla1[[#This Row],[NOMBRE DE SERIE]],CCD!$A$3:$D$181,2,0)</f>
        <v>16</v>
      </c>
      <c r="H1317" s="1" t="s">
        <v>688</v>
      </c>
      <c r="I1317" s="2">
        <v>1</v>
      </c>
      <c r="J1317" s="2">
        <v>0</v>
      </c>
      <c r="K1317" s="2">
        <v>0</v>
      </c>
      <c r="L1317" s="2">
        <f>VLOOKUP(Tabla1[[#This Row],[NoMBRE DE SuBSERIE]],CCD!$C$3:$D$181,2,0)</f>
        <v>3</v>
      </c>
      <c r="M1317" s="1" t="s">
        <v>2400</v>
      </c>
      <c r="N1317" s="2" t="s">
        <v>7</v>
      </c>
      <c r="O1317" s="2" t="s">
        <v>7</v>
      </c>
      <c r="P1317" s="2" t="s">
        <v>7</v>
      </c>
      <c r="Q1317" s="1" t="s">
        <v>1654</v>
      </c>
      <c r="R1317" s="2" t="s">
        <v>8</v>
      </c>
      <c r="S1317" s="2" t="s">
        <v>8</v>
      </c>
      <c r="T1317" s="2" t="s">
        <v>634</v>
      </c>
      <c r="U1317" s="2" t="s">
        <v>7</v>
      </c>
      <c r="V1317" s="2" t="s">
        <v>7</v>
      </c>
      <c r="W1317" s="2" t="s">
        <v>8</v>
      </c>
      <c r="X1317" s="2">
        <v>0</v>
      </c>
      <c r="Y1317" s="1" t="s">
        <v>1677</v>
      </c>
      <c r="Z1317" s="1">
        <v>0</v>
      </c>
      <c r="AA1317" s="1" t="s">
        <v>2</v>
      </c>
      <c r="AB1317" s="1" t="s">
        <v>1</v>
      </c>
      <c r="AC1317" s="3">
        <v>46106</v>
      </c>
      <c r="AD1317" s="2" t="s">
        <v>8</v>
      </c>
      <c r="AE1317" s="1" t="s">
        <v>841</v>
      </c>
    </row>
    <row r="1318" spans="1:31" ht="39.65" customHeight="1">
      <c r="A1318" s="1" t="s">
        <v>631</v>
      </c>
      <c r="B1318" s="1" t="s">
        <v>629</v>
      </c>
      <c r="C1318" s="1" t="s">
        <v>633</v>
      </c>
      <c r="D1318" s="1" t="s">
        <v>848</v>
      </c>
      <c r="E1318" s="1" t="s">
        <v>40</v>
      </c>
      <c r="F1318" s="2" t="s">
        <v>7</v>
      </c>
      <c r="G1318" s="2">
        <f>VLOOKUP(Tabla1[[#This Row],[NOMBRE DE SERIE]],CCD!$A$3:$D$181,2,0)</f>
        <v>16</v>
      </c>
      <c r="H1318" s="1" t="s">
        <v>688</v>
      </c>
      <c r="I1318" s="2">
        <v>1</v>
      </c>
      <c r="J1318" s="2">
        <v>0</v>
      </c>
      <c r="K1318" s="2">
        <v>0</v>
      </c>
      <c r="L1318" s="2">
        <f>VLOOKUP(Tabla1[[#This Row],[NoMBRE DE SuBSERIE]],CCD!$C$3:$D$181,2,0)</f>
        <v>3</v>
      </c>
      <c r="M1318" s="1" t="s">
        <v>2400</v>
      </c>
      <c r="N1318" s="2" t="s">
        <v>7</v>
      </c>
      <c r="O1318" s="2" t="s">
        <v>7</v>
      </c>
      <c r="P1318" s="2" t="s">
        <v>7</v>
      </c>
      <c r="Q1318" s="1" t="s">
        <v>853</v>
      </c>
      <c r="R1318" s="2" t="s">
        <v>244</v>
      </c>
      <c r="S1318" s="2" t="s">
        <v>8</v>
      </c>
      <c r="T1318" s="2" t="s">
        <v>634</v>
      </c>
      <c r="U1318" s="2" t="s">
        <v>7</v>
      </c>
      <c r="V1318" s="2" t="s">
        <v>7</v>
      </c>
      <c r="W1318" s="2" t="s">
        <v>8</v>
      </c>
      <c r="X1318" s="2">
        <v>0</v>
      </c>
      <c r="Y1318" s="1" t="s">
        <v>1677</v>
      </c>
      <c r="Z1318" s="1">
        <v>0</v>
      </c>
      <c r="AA1318" s="1" t="s">
        <v>2</v>
      </c>
      <c r="AB1318" s="1" t="s">
        <v>1</v>
      </c>
      <c r="AC1318" s="3">
        <v>46106</v>
      </c>
      <c r="AD1318" s="2" t="s">
        <v>8</v>
      </c>
      <c r="AE1318" s="1" t="s">
        <v>841</v>
      </c>
    </row>
    <row r="1319" spans="1:31" ht="39.65" customHeight="1">
      <c r="A1319" s="1" t="s">
        <v>631</v>
      </c>
      <c r="B1319" s="1" t="s">
        <v>629</v>
      </c>
      <c r="C1319" s="1" t="s">
        <v>633</v>
      </c>
      <c r="D1319" s="1" t="s">
        <v>848</v>
      </c>
      <c r="E1319" s="1" t="s">
        <v>40</v>
      </c>
      <c r="F1319" s="2" t="s">
        <v>7</v>
      </c>
      <c r="G1319" s="2">
        <f>VLOOKUP(Tabla1[[#This Row],[NOMBRE DE SERIE]],CCD!$A$3:$D$181,2,0)</f>
        <v>16</v>
      </c>
      <c r="H1319" s="1" t="s">
        <v>688</v>
      </c>
      <c r="I1319" s="2">
        <v>1</v>
      </c>
      <c r="J1319" s="2">
        <v>0</v>
      </c>
      <c r="K1319" s="2">
        <v>0</v>
      </c>
      <c r="L1319" s="2">
        <f>VLOOKUP(Tabla1[[#This Row],[NoMBRE DE SuBSERIE]],CCD!$C$3:$D$181,2,0)</f>
        <v>3</v>
      </c>
      <c r="M1319" s="1" t="s">
        <v>2400</v>
      </c>
      <c r="N1319" s="2" t="s">
        <v>7</v>
      </c>
      <c r="O1319" s="2" t="s">
        <v>7</v>
      </c>
      <c r="P1319" s="2" t="s">
        <v>7</v>
      </c>
      <c r="Q1319" s="1" t="s">
        <v>65</v>
      </c>
      <c r="R1319" s="2" t="s">
        <v>8</v>
      </c>
      <c r="S1319" s="2" t="s">
        <v>8</v>
      </c>
      <c r="T1319" s="2" t="s">
        <v>634</v>
      </c>
      <c r="U1319" s="2" t="s">
        <v>7</v>
      </c>
      <c r="V1319" s="2" t="s">
        <v>7</v>
      </c>
      <c r="W1319" s="2" t="s">
        <v>8</v>
      </c>
      <c r="X1319" s="2">
        <v>0</v>
      </c>
      <c r="Y1319" s="1" t="s">
        <v>1677</v>
      </c>
      <c r="Z1319" s="1">
        <v>0</v>
      </c>
      <c r="AA1319" s="1" t="s">
        <v>2</v>
      </c>
      <c r="AB1319" s="1" t="s">
        <v>1</v>
      </c>
      <c r="AC1319" s="3">
        <v>46106</v>
      </c>
      <c r="AD1319" s="2" t="s">
        <v>8</v>
      </c>
      <c r="AE1319" s="1" t="s">
        <v>841</v>
      </c>
    </row>
    <row r="1320" spans="1:31" ht="39.65" customHeight="1">
      <c r="A1320" s="1" t="s">
        <v>631</v>
      </c>
      <c r="B1320" s="1" t="s">
        <v>629</v>
      </c>
      <c r="C1320" s="1" t="s">
        <v>633</v>
      </c>
      <c r="D1320" s="1" t="s">
        <v>848</v>
      </c>
      <c r="E1320" s="1" t="s">
        <v>40</v>
      </c>
      <c r="F1320" s="2" t="s">
        <v>7</v>
      </c>
      <c r="G1320" s="2">
        <f>VLOOKUP(Tabla1[[#This Row],[NOMBRE DE SERIE]],CCD!$A$3:$D$181,2,0)</f>
        <v>16</v>
      </c>
      <c r="H1320" s="1" t="s">
        <v>688</v>
      </c>
      <c r="I1320" s="2">
        <v>1</v>
      </c>
      <c r="J1320" s="2">
        <v>0</v>
      </c>
      <c r="K1320" s="2">
        <v>0</v>
      </c>
      <c r="L1320" s="2">
        <f>VLOOKUP(Tabla1[[#This Row],[NoMBRE DE SuBSERIE]],CCD!$C$3:$D$181,2,0)</f>
        <v>3</v>
      </c>
      <c r="M1320" s="1" t="s">
        <v>2400</v>
      </c>
      <c r="N1320" s="2" t="s">
        <v>7</v>
      </c>
      <c r="O1320" s="2" t="s">
        <v>7</v>
      </c>
      <c r="P1320" s="2" t="s">
        <v>7</v>
      </c>
      <c r="Q1320" s="1" t="s">
        <v>676</v>
      </c>
      <c r="R1320" s="2" t="s">
        <v>8</v>
      </c>
      <c r="S1320" s="2" t="s">
        <v>8</v>
      </c>
      <c r="T1320" s="2" t="s">
        <v>634</v>
      </c>
      <c r="U1320" s="2" t="s">
        <v>7</v>
      </c>
      <c r="V1320" s="2" t="s">
        <v>7</v>
      </c>
      <c r="W1320" s="2" t="s">
        <v>8</v>
      </c>
      <c r="X1320" s="2">
        <v>0</v>
      </c>
      <c r="Y1320" s="1" t="s">
        <v>1677</v>
      </c>
      <c r="Z1320" s="1">
        <v>0</v>
      </c>
      <c r="AA1320" s="1" t="s">
        <v>2</v>
      </c>
      <c r="AB1320" s="1" t="s">
        <v>1</v>
      </c>
      <c r="AC1320" s="3">
        <v>46106</v>
      </c>
      <c r="AD1320" s="2" t="s">
        <v>8</v>
      </c>
      <c r="AE1320" s="1" t="s">
        <v>841</v>
      </c>
    </row>
    <row r="1321" spans="1:31" ht="39.65" customHeight="1">
      <c r="A1321" s="1" t="s">
        <v>631</v>
      </c>
      <c r="B1321" s="1" t="s">
        <v>629</v>
      </c>
      <c r="C1321" s="1" t="s">
        <v>633</v>
      </c>
      <c r="D1321" s="1" t="s">
        <v>848</v>
      </c>
      <c r="E1321" s="1" t="s">
        <v>40</v>
      </c>
      <c r="F1321" s="2" t="s">
        <v>7</v>
      </c>
      <c r="G1321" s="2">
        <f>VLOOKUP(Tabla1[[#This Row],[NOMBRE DE SERIE]],CCD!$A$3:$D$181,2,0)</f>
        <v>16</v>
      </c>
      <c r="H1321" s="1" t="s">
        <v>688</v>
      </c>
      <c r="I1321" s="2">
        <v>1</v>
      </c>
      <c r="J1321" s="2">
        <v>0</v>
      </c>
      <c r="K1321" s="2">
        <v>0</v>
      </c>
      <c r="L1321" s="2">
        <f>VLOOKUP(Tabla1[[#This Row],[NoMBRE DE SuBSERIE]],CCD!$C$3:$D$181,2,0)</f>
        <v>3</v>
      </c>
      <c r="M1321" s="1" t="s">
        <v>2400</v>
      </c>
      <c r="N1321" s="2" t="s">
        <v>7</v>
      </c>
      <c r="O1321" s="2" t="s">
        <v>7</v>
      </c>
      <c r="P1321" s="2" t="s">
        <v>7</v>
      </c>
      <c r="Q1321" s="1" t="s">
        <v>695</v>
      </c>
      <c r="R1321" s="2" t="s">
        <v>8</v>
      </c>
      <c r="S1321" s="2" t="s">
        <v>8</v>
      </c>
      <c r="T1321" s="2" t="s">
        <v>634</v>
      </c>
      <c r="U1321" s="2" t="s">
        <v>7</v>
      </c>
      <c r="V1321" s="2" t="s">
        <v>7</v>
      </c>
      <c r="W1321" s="2" t="s">
        <v>8</v>
      </c>
      <c r="X1321" s="2">
        <v>0</v>
      </c>
      <c r="Y1321" s="1" t="s">
        <v>1677</v>
      </c>
      <c r="Z1321" s="1">
        <v>0</v>
      </c>
      <c r="AA1321" s="1" t="s">
        <v>2</v>
      </c>
      <c r="AB1321" s="1" t="s">
        <v>1</v>
      </c>
      <c r="AC1321" s="3">
        <v>46106</v>
      </c>
      <c r="AD1321" s="2" t="s">
        <v>8</v>
      </c>
      <c r="AE1321" s="1" t="s">
        <v>841</v>
      </c>
    </row>
    <row r="1322" spans="1:31" ht="39.65" customHeight="1">
      <c r="A1322" s="1" t="s">
        <v>631</v>
      </c>
      <c r="B1322" s="1" t="s">
        <v>629</v>
      </c>
      <c r="C1322" s="1" t="s">
        <v>633</v>
      </c>
      <c r="D1322" s="1" t="s">
        <v>848</v>
      </c>
      <c r="E1322" s="1" t="s">
        <v>40</v>
      </c>
      <c r="F1322" s="2" t="s">
        <v>7</v>
      </c>
      <c r="G1322" s="2">
        <f>VLOOKUP(Tabla1[[#This Row],[NOMBRE DE SERIE]],CCD!$A$3:$D$181,2,0)</f>
        <v>16</v>
      </c>
      <c r="H1322" s="1" t="s">
        <v>688</v>
      </c>
      <c r="I1322" s="2">
        <v>1</v>
      </c>
      <c r="J1322" s="2">
        <v>0</v>
      </c>
      <c r="K1322" s="2">
        <v>0</v>
      </c>
      <c r="L1322" s="2">
        <f>VLOOKUP(Tabla1[[#This Row],[NoMBRE DE SuBSERIE]],CCD!$C$3:$D$181,2,0)</f>
        <v>3</v>
      </c>
      <c r="M1322" s="1" t="s">
        <v>2400</v>
      </c>
      <c r="N1322" s="2" t="s">
        <v>7</v>
      </c>
      <c r="O1322" s="2" t="s">
        <v>7</v>
      </c>
      <c r="P1322" s="2" t="s">
        <v>7</v>
      </c>
      <c r="Q1322" s="1" t="s">
        <v>1688</v>
      </c>
      <c r="R1322" s="2" t="s">
        <v>8</v>
      </c>
      <c r="S1322" s="2" t="s">
        <v>8</v>
      </c>
      <c r="T1322" s="2" t="s">
        <v>634</v>
      </c>
      <c r="U1322" s="2" t="s">
        <v>7</v>
      </c>
      <c r="V1322" s="2" t="s">
        <v>7</v>
      </c>
      <c r="W1322" s="2" t="s">
        <v>8</v>
      </c>
      <c r="X1322" s="2">
        <v>0</v>
      </c>
      <c r="Y1322" s="1" t="s">
        <v>1677</v>
      </c>
      <c r="Z1322" s="1">
        <v>0</v>
      </c>
      <c r="AA1322" s="1" t="s">
        <v>2</v>
      </c>
      <c r="AB1322" s="1" t="s">
        <v>1</v>
      </c>
      <c r="AC1322" s="3">
        <v>46106</v>
      </c>
      <c r="AD1322" s="2" t="s">
        <v>8</v>
      </c>
      <c r="AE1322" s="1" t="s">
        <v>841</v>
      </c>
    </row>
    <row r="1323" spans="1:31" ht="39.65" customHeight="1">
      <c r="A1323" s="1" t="s">
        <v>631</v>
      </c>
      <c r="B1323" s="1" t="s">
        <v>629</v>
      </c>
      <c r="C1323" s="1" t="s">
        <v>633</v>
      </c>
      <c r="D1323" s="1" t="s">
        <v>848</v>
      </c>
      <c r="E1323" s="1" t="s">
        <v>40</v>
      </c>
      <c r="F1323" s="2" t="s">
        <v>7</v>
      </c>
      <c r="G1323" s="2">
        <f>VLOOKUP(Tabla1[[#This Row],[NOMBRE DE SERIE]],CCD!$A$3:$D$181,2,0)</f>
        <v>16</v>
      </c>
      <c r="H1323" s="1" t="s">
        <v>688</v>
      </c>
      <c r="I1323" s="2">
        <v>1</v>
      </c>
      <c r="J1323" s="2">
        <v>0</v>
      </c>
      <c r="K1323" s="2">
        <v>0</v>
      </c>
      <c r="L1323" s="2">
        <f>VLOOKUP(Tabla1[[#This Row],[NoMBRE DE SuBSERIE]],CCD!$C$3:$D$181,2,0)</f>
        <v>3</v>
      </c>
      <c r="M1323" s="1" t="s">
        <v>2400</v>
      </c>
      <c r="N1323" s="2" t="s">
        <v>7</v>
      </c>
      <c r="O1323" s="2" t="s">
        <v>7</v>
      </c>
      <c r="P1323" s="2" t="s">
        <v>7</v>
      </c>
      <c r="Q1323" s="1" t="s">
        <v>1689</v>
      </c>
      <c r="R1323" s="2" t="s">
        <v>8</v>
      </c>
      <c r="S1323" s="2" t="s">
        <v>8</v>
      </c>
      <c r="T1323" s="2" t="s">
        <v>634</v>
      </c>
      <c r="U1323" s="2" t="s">
        <v>7</v>
      </c>
      <c r="V1323" s="2" t="s">
        <v>7</v>
      </c>
      <c r="W1323" s="2" t="s">
        <v>8</v>
      </c>
      <c r="X1323" s="2">
        <v>0</v>
      </c>
      <c r="Y1323" s="1" t="s">
        <v>1677</v>
      </c>
      <c r="Z1323" s="1">
        <v>0</v>
      </c>
      <c r="AA1323" s="1" t="s">
        <v>2</v>
      </c>
      <c r="AB1323" s="1" t="s">
        <v>1</v>
      </c>
      <c r="AC1323" s="3">
        <v>46106</v>
      </c>
      <c r="AD1323" s="2" t="s">
        <v>8</v>
      </c>
      <c r="AE1323" s="1" t="s">
        <v>841</v>
      </c>
    </row>
    <row r="1324" spans="1:31" ht="39.65" customHeight="1">
      <c r="A1324" s="1" t="s">
        <v>631</v>
      </c>
      <c r="B1324" s="1" t="s">
        <v>629</v>
      </c>
      <c r="C1324" s="1" t="s">
        <v>633</v>
      </c>
      <c r="D1324" s="1" t="s">
        <v>848</v>
      </c>
      <c r="E1324" s="1" t="s">
        <v>40</v>
      </c>
      <c r="F1324" s="2" t="s">
        <v>7</v>
      </c>
      <c r="G1324" s="2">
        <f>VLOOKUP(Tabla1[[#This Row],[NOMBRE DE SERIE]],CCD!$A$3:$D$181,2,0)</f>
        <v>16</v>
      </c>
      <c r="H1324" s="1" t="s">
        <v>688</v>
      </c>
      <c r="I1324" s="2">
        <v>1</v>
      </c>
      <c r="J1324" s="2">
        <v>0</v>
      </c>
      <c r="K1324" s="2">
        <v>0</v>
      </c>
      <c r="L1324" s="2">
        <f>VLOOKUP(Tabla1[[#This Row],[NoMBRE DE SuBSERIE]],CCD!$C$3:$D$181,2,0)</f>
        <v>3</v>
      </c>
      <c r="M1324" s="1" t="s">
        <v>2400</v>
      </c>
      <c r="N1324" s="2" t="s">
        <v>7</v>
      </c>
      <c r="O1324" s="2" t="s">
        <v>7</v>
      </c>
      <c r="P1324" s="2" t="s">
        <v>7</v>
      </c>
      <c r="Q1324" s="1" t="s">
        <v>1681</v>
      </c>
      <c r="R1324" s="2" t="s">
        <v>8</v>
      </c>
      <c r="S1324" s="2" t="s">
        <v>8</v>
      </c>
      <c r="T1324" s="2" t="s">
        <v>634</v>
      </c>
      <c r="U1324" s="2" t="s">
        <v>7</v>
      </c>
      <c r="V1324" s="2" t="s">
        <v>7</v>
      </c>
      <c r="W1324" s="2" t="s">
        <v>8</v>
      </c>
      <c r="X1324" s="2">
        <v>0</v>
      </c>
      <c r="Y1324" s="1" t="s">
        <v>1677</v>
      </c>
      <c r="Z1324" s="1">
        <v>0</v>
      </c>
      <c r="AA1324" s="1" t="s">
        <v>2</v>
      </c>
      <c r="AB1324" s="1" t="s">
        <v>1</v>
      </c>
      <c r="AC1324" s="3">
        <v>46106</v>
      </c>
      <c r="AD1324" s="2" t="s">
        <v>8</v>
      </c>
      <c r="AE1324" s="1" t="s">
        <v>841</v>
      </c>
    </row>
    <row r="1325" spans="1:31" ht="39.65" customHeight="1">
      <c r="A1325" s="1" t="s">
        <v>631</v>
      </c>
      <c r="B1325" s="1" t="s">
        <v>629</v>
      </c>
      <c r="C1325" s="1" t="s">
        <v>633</v>
      </c>
      <c r="D1325" s="1" t="s">
        <v>848</v>
      </c>
      <c r="E1325" s="1" t="s">
        <v>40</v>
      </c>
      <c r="F1325" s="2" t="s">
        <v>7</v>
      </c>
      <c r="G1325" s="2">
        <f>VLOOKUP(Tabla1[[#This Row],[NOMBRE DE SERIE]],CCD!$A$3:$D$181,2,0)</f>
        <v>16</v>
      </c>
      <c r="H1325" s="1" t="s">
        <v>688</v>
      </c>
      <c r="I1325" s="2">
        <v>1</v>
      </c>
      <c r="J1325" s="2">
        <v>0</v>
      </c>
      <c r="K1325" s="2">
        <v>0</v>
      </c>
      <c r="L1325" s="2">
        <f>VLOOKUP(Tabla1[[#This Row],[NoMBRE DE SuBSERIE]],CCD!$C$3:$D$181,2,0)</f>
        <v>3</v>
      </c>
      <c r="M1325" s="1" t="s">
        <v>2400</v>
      </c>
      <c r="N1325" s="2" t="s">
        <v>7</v>
      </c>
      <c r="O1325" s="2" t="s">
        <v>7</v>
      </c>
      <c r="P1325" s="2" t="s">
        <v>7</v>
      </c>
      <c r="Q1325" s="1" t="s">
        <v>59</v>
      </c>
      <c r="R1325" s="2" t="s">
        <v>8</v>
      </c>
      <c r="S1325" s="2" t="s">
        <v>8</v>
      </c>
      <c r="T1325" s="2" t="s">
        <v>634</v>
      </c>
      <c r="U1325" s="2" t="s">
        <v>7</v>
      </c>
      <c r="V1325" s="2" t="s">
        <v>7</v>
      </c>
      <c r="W1325" s="2" t="s">
        <v>8</v>
      </c>
      <c r="X1325" s="2">
        <v>0</v>
      </c>
      <c r="Y1325" s="1" t="s">
        <v>1677</v>
      </c>
      <c r="Z1325" s="1">
        <v>0</v>
      </c>
      <c r="AA1325" s="1" t="s">
        <v>2</v>
      </c>
      <c r="AB1325" s="1" t="s">
        <v>1</v>
      </c>
      <c r="AC1325" s="3">
        <v>46106</v>
      </c>
      <c r="AD1325" s="2" t="s">
        <v>8</v>
      </c>
      <c r="AE1325" s="1" t="s">
        <v>841</v>
      </c>
    </row>
    <row r="1326" spans="1:31" ht="39.65" customHeight="1">
      <c r="A1326" s="1" t="s">
        <v>631</v>
      </c>
      <c r="B1326" s="1" t="s">
        <v>629</v>
      </c>
      <c r="C1326" s="1" t="s">
        <v>633</v>
      </c>
      <c r="D1326" s="1" t="s">
        <v>848</v>
      </c>
      <c r="E1326" s="1" t="s">
        <v>40</v>
      </c>
      <c r="F1326" s="2" t="s">
        <v>7</v>
      </c>
      <c r="G1326" s="2">
        <f>VLOOKUP(Tabla1[[#This Row],[NOMBRE DE SERIE]],CCD!$A$3:$D$181,2,0)</f>
        <v>16</v>
      </c>
      <c r="H1326" s="1" t="s">
        <v>688</v>
      </c>
      <c r="I1326" s="2">
        <v>1</v>
      </c>
      <c r="J1326" s="2">
        <v>0</v>
      </c>
      <c r="K1326" s="2">
        <v>0</v>
      </c>
      <c r="L1326" s="2">
        <f>VLOOKUP(Tabla1[[#This Row],[NoMBRE DE SuBSERIE]],CCD!$C$3:$D$181,2,0)</f>
        <v>3</v>
      </c>
      <c r="M1326" s="1" t="s">
        <v>2400</v>
      </c>
      <c r="N1326" s="2" t="s">
        <v>7</v>
      </c>
      <c r="O1326" s="2" t="s">
        <v>7</v>
      </c>
      <c r="P1326" s="2" t="s">
        <v>7</v>
      </c>
      <c r="Q1326" s="1" t="s">
        <v>2134</v>
      </c>
      <c r="R1326" s="2" t="s">
        <v>8</v>
      </c>
      <c r="S1326" s="2" t="s">
        <v>8</v>
      </c>
      <c r="T1326" s="2" t="s">
        <v>634</v>
      </c>
      <c r="U1326" s="2" t="s">
        <v>7</v>
      </c>
      <c r="V1326" s="2" t="s">
        <v>7</v>
      </c>
      <c r="W1326" s="2" t="s">
        <v>8</v>
      </c>
      <c r="X1326" s="2">
        <v>0</v>
      </c>
      <c r="Y1326" s="1" t="s">
        <v>1677</v>
      </c>
      <c r="Z1326" s="1">
        <v>0</v>
      </c>
      <c r="AA1326" s="1" t="s">
        <v>2</v>
      </c>
      <c r="AB1326" s="1" t="s">
        <v>1</v>
      </c>
      <c r="AC1326" s="3">
        <v>46106</v>
      </c>
      <c r="AD1326" s="2" t="s">
        <v>8</v>
      </c>
      <c r="AE1326" s="1" t="s">
        <v>841</v>
      </c>
    </row>
    <row r="1327" spans="1:31" ht="39.65" customHeight="1">
      <c r="A1327" s="1" t="s">
        <v>631</v>
      </c>
      <c r="B1327" s="1" t="s">
        <v>629</v>
      </c>
      <c r="C1327" s="1" t="s">
        <v>633</v>
      </c>
      <c r="D1327" s="1" t="s">
        <v>848</v>
      </c>
      <c r="E1327" s="1" t="s">
        <v>40</v>
      </c>
      <c r="F1327" s="2" t="s">
        <v>7</v>
      </c>
      <c r="G1327" s="2">
        <f>VLOOKUP(Tabla1[[#This Row],[NOMBRE DE SERIE]],CCD!$A$3:$D$181,2,0)</f>
        <v>16</v>
      </c>
      <c r="H1327" s="1" t="s">
        <v>688</v>
      </c>
      <c r="I1327" s="2">
        <v>1</v>
      </c>
      <c r="J1327" s="2">
        <v>0</v>
      </c>
      <c r="K1327" s="2">
        <v>0</v>
      </c>
      <c r="L1327" s="2">
        <f>VLOOKUP(Tabla1[[#This Row],[NoMBRE DE SuBSERIE]],CCD!$C$3:$D$181,2,0)</f>
        <v>3</v>
      </c>
      <c r="M1327" s="1" t="s">
        <v>2400</v>
      </c>
      <c r="N1327" s="2" t="s">
        <v>7</v>
      </c>
      <c r="O1327" s="2" t="s">
        <v>7</v>
      </c>
      <c r="P1327" s="2" t="s">
        <v>7</v>
      </c>
      <c r="Q1327" s="1" t="s">
        <v>1690</v>
      </c>
      <c r="R1327" s="2" t="s">
        <v>8</v>
      </c>
      <c r="S1327" s="2" t="s">
        <v>8</v>
      </c>
      <c r="T1327" s="2" t="s">
        <v>634</v>
      </c>
      <c r="U1327" s="2" t="s">
        <v>7</v>
      </c>
      <c r="V1327" s="2" t="s">
        <v>7</v>
      </c>
      <c r="W1327" s="2" t="s">
        <v>8</v>
      </c>
      <c r="X1327" s="2">
        <v>0</v>
      </c>
      <c r="Y1327" s="1" t="s">
        <v>1677</v>
      </c>
      <c r="Z1327" s="1">
        <v>0</v>
      </c>
      <c r="AA1327" s="1" t="s">
        <v>2</v>
      </c>
      <c r="AB1327" s="1" t="s">
        <v>1</v>
      </c>
      <c r="AC1327" s="3">
        <v>46106</v>
      </c>
      <c r="AD1327" s="2" t="s">
        <v>8</v>
      </c>
      <c r="AE1327" s="1" t="s">
        <v>841</v>
      </c>
    </row>
    <row r="1328" spans="1:31" ht="39.65" customHeight="1">
      <c r="A1328" s="1" t="s">
        <v>631</v>
      </c>
      <c r="B1328" s="1" t="s">
        <v>629</v>
      </c>
      <c r="C1328" s="1" t="s">
        <v>633</v>
      </c>
      <c r="D1328" s="1" t="s">
        <v>848</v>
      </c>
      <c r="E1328" s="1" t="s">
        <v>40</v>
      </c>
      <c r="F1328" s="2" t="s">
        <v>7</v>
      </c>
      <c r="G1328" s="2">
        <f>VLOOKUP(Tabla1[[#This Row],[NOMBRE DE SERIE]],CCD!$A$3:$D$181,2,0)</f>
        <v>16</v>
      </c>
      <c r="H1328" s="1" t="s">
        <v>688</v>
      </c>
      <c r="I1328" s="2">
        <v>1</v>
      </c>
      <c r="J1328" s="2">
        <v>0</v>
      </c>
      <c r="K1328" s="2">
        <v>0</v>
      </c>
      <c r="L1328" s="2">
        <f>VLOOKUP(Tabla1[[#This Row],[NoMBRE DE SuBSERIE]],CCD!$C$3:$D$181,2,0)</f>
        <v>3</v>
      </c>
      <c r="M1328" s="1" t="s">
        <v>2400</v>
      </c>
      <c r="N1328" s="2" t="s">
        <v>7</v>
      </c>
      <c r="O1328" s="2" t="s">
        <v>7</v>
      </c>
      <c r="P1328" s="2" t="s">
        <v>7</v>
      </c>
      <c r="Q1328" s="1" t="s">
        <v>696</v>
      </c>
      <c r="R1328" s="2" t="s">
        <v>8</v>
      </c>
      <c r="S1328" s="2" t="s">
        <v>8</v>
      </c>
      <c r="T1328" s="2" t="s">
        <v>634</v>
      </c>
      <c r="U1328" s="2" t="s">
        <v>7</v>
      </c>
      <c r="V1328" s="2" t="s">
        <v>7</v>
      </c>
      <c r="W1328" s="2" t="s">
        <v>8</v>
      </c>
      <c r="X1328" s="2">
        <v>0</v>
      </c>
      <c r="Y1328" s="1" t="s">
        <v>1677</v>
      </c>
      <c r="Z1328" s="1">
        <v>0</v>
      </c>
      <c r="AA1328" s="1" t="s">
        <v>2</v>
      </c>
      <c r="AB1328" s="1" t="s">
        <v>1</v>
      </c>
      <c r="AC1328" s="3">
        <v>46106</v>
      </c>
      <c r="AD1328" s="2" t="s">
        <v>8</v>
      </c>
      <c r="AE1328" s="1" t="s">
        <v>841</v>
      </c>
    </row>
    <row r="1329" spans="1:31" ht="39.65" customHeight="1">
      <c r="A1329" s="1" t="s">
        <v>631</v>
      </c>
      <c r="B1329" s="1" t="s">
        <v>629</v>
      </c>
      <c r="C1329" s="1" t="s">
        <v>633</v>
      </c>
      <c r="D1329" s="1" t="s">
        <v>848</v>
      </c>
      <c r="E1329" s="1" t="s">
        <v>40</v>
      </c>
      <c r="F1329" s="2" t="s">
        <v>7</v>
      </c>
      <c r="G1329" s="2">
        <f>VLOOKUP(Tabla1[[#This Row],[NOMBRE DE SERIE]],CCD!$A$3:$D$181,2,0)</f>
        <v>16</v>
      </c>
      <c r="H1329" s="1" t="s">
        <v>688</v>
      </c>
      <c r="I1329" s="2">
        <v>1</v>
      </c>
      <c r="J1329" s="2">
        <v>0</v>
      </c>
      <c r="K1329" s="2">
        <v>0</v>
      </c>
      <c r="L1329" s="2">
        <f>VLOOKUP(Tabla1[[#This Row],[NoMBRE DE SuBSERIE]],CCD!$C$3:$D$181,2,0)</f>
        <v>3</v>
      </c>
      <c r="M1329" s="1" t="s">
        <v>2400</v>
      </c>
      <c r="N1329" s="2" t="s">
        <v>7</v>
      </c>
      <c r="O1329" s="2" t="s">
        <v>7</v>
      </c>
      <c r="P1329" s="2" t="s">
        <v>7</v>
      </c>
      <c r="Q1329" s="1" t="s">
        <v>1691</v>
      </c>
      <c r="R1329" s="2" t="s">
        <v>8</v>
      </c>
      <c r="S1329" s="2" t="s">
        <v>8</v>
      </c>
      <c r="T1329" s="2" t="s">
        <v>634</v>
      </c>
      <c r="U1329" s="2" t="s">
        <v>7</v>
      </c>
      <c r="V1329" s="2" t="s">
        <v>7</v>
      </c>
      <c r="W1329" s="2" t="s">
        <v>8</v>
      </c>
      <c r="X1329" s="2">
        <v>0</v>
      </c>
      <c r="Y1329" s="1" t="s">
        <v>1677</v>
      </c>
      <c r="Z1329" s="1">
        <v>0</v>
      </c>
      <c r="AA1329" s="1" t="s">
        <v>2</v>
      </c>
      <c r="AB1329" s="1" t="s">
        <v>1</v>
      </c>
      <c r="AC1329" s="3">
        <v>46106</v>
      </c>
      <c r="AD1329" s="2" t="s">
        <v>8</v>
      </c>
      <c r="AE1329" s="1" t="s">
        <v>841</v>
      </c>
    </row>
    <row r="1330" spans="1:31" ht="39.65" customHeight="1">
      <c r="A1330" s="1" t="s">
        <v>631</v>
      </c>
      <c r="B1330" s="1" t="s">
        <v>629</v>
      </c>
      <c r="C1330" s="1" t="s">
        <v>633</v>
      </c>
      <c r="D1330" s="1" t="s">
        <v>848</v>
      </c>
      <c r="E1330" s="1" t="s">
        <v>40</v>
      </c>
      <c r="F1330" s="2" t="s">
        <v>7</v>
      </c>
      <c r="G1330" s="2">
        <f>VLOOKUP(Tabla1[[#This Row],[NOMBRE DE SERIE]],CCD!$A$3:$D$181,2,0)</f>
        <v>16</v>
      </c>
      <c r="H1330" s="1" t="s">
        <v>688</v>
      </c>
      <c r="I1330" s="2">
        <v>1</v>
      </c>
      <c r="J1330" s="2">
        <v>0</v>
      </c>
      <c r="K1330" s="2">
        <v>0</v>
      </c>
      <c r="L1330" s="2">
        <f>VLOOKUP(Tabla1[[#This Row],[NoMBRE DE SuBSERIE]],CCD!$C$3:$D$181,2,0)</f>
        <v>3</v>
      </c>
      <c r="M1330" s="1" t="s">
        <v>2400</v>
      </c>
      <c r="N1330" s="2" t="s">
        <v>7</v>
      </c>
      <c r="O1330" s="2" t="s">
        <v>7</v>
      </c>
      <c r="P1330" s="2" t="s">
        <v>7</v>
      </c>
      <c r="Q1330" s="1" t="s">
        <v>1692</v>
      </c>
      <c r="R1330" s="2" t="s">
        <v>8</v>
      </c>
      <c r="S1330" s="2" t="s">
        <v>8</v>
      </c>
      <c r="T1330" s="2" t="s">
        <v>634</v>
      </c>
      <c r="U1330" s="2" t="s">
        <v>7</v>
      </c>
      <c r="V1330" s="2" t="s">
        <v>7</v>
      </c>
      <c r="W1330" s="2" t="s">
        <v>8</v>
      </c>
      <c r="X1330" s="2">
        <v>0</v>
      </c>
      <c r="Y1330" s="1" t="s">
        <v>1677</v>
      </c>
      <c r="Z1330" s="1">
        <v>0</v>
      </c>
      <c r="AA1330" s="1" t="s">
        <v>2</v>
      </c>
      <c r="AB1330" s="1" t="s">
        <v>1</v>
      </c>
      <c r="AC1330" s="3">
        <v>46106</v>
      </c>
      <c r="AD1330" s="2" t="s">
        <v>8</v>
      </c>
      <c r="AE1330" s="1" t="s">
        <v>841</v>
      </c>
    </row>
    <row r="1331" spans="1:31" ht="39.65" customHeight="1">
      <c r="A1331" s="1" t="s">
        <v>631</v>
      </c>
      <c r="B1331" s="1" t="s">
        <v>629</v>
      </c>
      <c r="C1331" s="1" t="s">
        <v>633</v>
      </c>
      <c r="D1331" s="1" t="s">
        <v>848</v>
      </c>
      <c r="E1331" s="1" t="s">
        <v>40</v>
      </c>
      <c r="F1331" s="2" t="s">
        <v>7</v>
      </c>
      <c r="G1331" s="2">
        <f>VLOOKUP(Tabla1[[#This Row],[NOMBRE DE SERIE]],CCD!$A$3:$D$181,2,0)</f>
        <v>16</v>
      </c>
      <c r="H1331" s="1" t="s">
        <v>688</v>
      </c>
      <c r="I1331" s="2">
        <v>1</v>
      </c>
      <c r="J1331" s="2">
        <v>0</v>
      </c>
      <c r="K1331" s="2">
        <v>0</v>
      </c>
      <c r="L1331" s="2">
        <f>VLOOKUP(Tabla1[[#This Row],[NoMBRE DE SuBSERIE]],CCD!$C$3:$D$181,2,0)</f>
        <v>3</v>
      </c>
      <c r="M1331" s="1" t="s">
        <v>2400</v>
      </c>
      <c r="N1331" s="2" t="s">
        <v>7</v>
      </c>
      <c r="O1331" s="2" t="s">
        <v>7</v>
      </c>
      <c r="P1331" s="2" t="s">
        <v>7</v>
      </c>
      <c r="Q1331" s="1" t="s">
        <v>861</v>
      </c>
      <c r="R1331" s="2" t="s">
        <v>8</v>
      </c>
      <c r="S1331" s="2" t="s">
        <v>8</v>
      </c>
      <c r="T1331" s="2" t="s">
        <v>634</v>
      </c>
      <c r="U1331" s="2" t="s">
        <v>7</v>
      </c>
      <c r="V1331" s="2" t="s">
        <v>7</v>
      </c>
      <c r="W1331" s="2" t="s">
        <v>8</v>
      </c>
      <c r="X1331" s="2">
        <v>0</v>
      </c>
      <c r="Y1331" s="1" t="s">
        <v>1677</v>
      </c>
      <c r="Z1331" s="1">
        <v>0</v>
      </c>
      <c r="AA1331" s="1" t="s">
        <v>2</v>
      </c>
      <c r="AB1331" s="1" t="s">
        <v>1</v>
      </c>
      <c r="AC1331" s="3">
        <v>46106</v>
      </c>
      <c r="AD1331" s="2" t="s">
        <v>8</v>
      </c>
      <c r="AE1331" s="1" t="s">
        <v>841</v>
      </c>
    </row>
    <row r="1332" spans="1:31" ht="39.65" customHeight="1">
      <c r="A1332" s="1" t="s">
        <v>631</v>
      </c>
      <c r="B1332" s="1" t="s">
        <v>629</v>
      </c>
      <c r="C1332" s="1" t="s">
        <v>633</v>
      </c>
      <c r="D1332" s="1" t="s">
        <v>848</v>
      </c>
      <c r="E1332" s="1" t="s">
        <v>40</v>
      </c>
      <c r="F1332" s="2" t="s">
        <v>7</v>
      </c>
      <c r="G1332" s="2">
        <f>VLOOKUP(Tabla1[[#This Row],[NOMBRE DE SERIE]],CCD!$A$3:$D$181,2,0)</f>
        <v>16</v>
      </c>
      <c r="H1332" s="1" t="s">
        <v>688</v>
      </c>
      <c r="I1332" s="2">
        <v>1</v>
      </c>
      <c r="J1332" s="2">
        <v>0</v>
      </c>
      <c r="K1332" s="2">
        <v>0</v>
      </c>
      <c r="L1332" s="2">
        <f>VLOOKUP(Tabla1[[#This Row],[NoMBRE DE SuBSERIE]],CCD!$C$3:$D$181,2,0)</f>
        <v>3</v>
      </c>
      <c r="M1332" s="1" t="s">
        <v>2400</v>
      </c>
      <c r="N1332" s="2" t="s">
        <v>7</v>
      </c>
      <c r="O1332" s="2" t="s">
        <v>7</v>
      </c>
      <c r="P1332" s="2" t="s">
        <v>7</v>
      </c>
      <c r="Q1332" s="1" t="s">
        <v>637</v>
      </c>
      <c r="R1332" s="2" t="s">
        <v>8</v>
      </c>
      <c r="S1332" s="2" t="s">
        <v>8</v>
      </c>
      <c r="T1332" s="2" t="s">
        <v>634</v>
      </c>
      <c r="U1332" s="2" t="s">
        <v>7</v>
      </c>
      <c r="V1332" s="2" t="s">
        <v>7</v>
      </c>
      <c r="W1332" s="2" t="s">
        <v>8</v>
      </c>
      <c r="X1332" s="2">
        <v>0</v>
      </c>
      <c r="Y1332" s="1" t="s">
        <v>1677</v>
      </c>
      <c r="Z1332" s="1">
        <v>0</v>
      </c>
      <c r="AA1332" s="1" t="s">
        <v>2</v>
      </c>
      <c r="AB1332" s="1" t="s">
        <v>1</v>
      </c>
      <c r="AC1332" s="3">
        <v>46106</v>
      </c>
      <c r="AD1332" s="2" t="s">
        <v>8</v>
      </c>
      <c r="AE1332" s="1" t="s">
        <v>841</v>
      </c>
    </row>
    <row r="1333" spans="1:31" ht="39.65" customHeight="1">
      <c r="A1333" s="1" t="s">
        <v>631</v>
      </c>
      <c r="B1333" s="1" t="s">
        <v>629</v>
      </c>
      <c r="C1333" s="1" t="s">
        <v>633</v>
      </c>
      <c r="D1333" s="1" t="s">
        <v>848</v>
      </c>
      <c r="E1333" s="1" t="s">
        <v>40</v>
      </c>
      <c r="F1333" s="2" t="s">
        <v>7</v>
      </c>
      <c r="G1333" s="2">
        <f>VLOOKUP(Tabla1[[#This Row],[NOMBRE DE SERIE]],CCD!$A$3:$D$181,2,0)</f>
        <v>16</v>
      </c>
      <c r="H1333" s="1" t="s">
        <v>688</v>
      </c>
      <c r="I1333" s="2">
        <v>1</v>
      </c>
      <c r="J1333" s="2">
        <v>0</v>
      </c>
      <c r="K1333" s="2">
        <v>0</v>
      </c>
      <c r="L1333" s="2">
        <f>VLOOKUP(Tabla1[[#This Row],[NoMBRE DE SuBSERIE]],CCD!$C$3:$D$181,2,0)</f>
        <v>3</v>
      </c>
      <c r="M1333" s="1" t="s">
        <v>2400</v>
      </c>
      <c r="N1333" s="2" t="s">
        <v>7</v>
      </c>
      <c r="O1333" s="2" t="s">
        <v>7</v>
      </c>
      <c r="P1333" s="2" t="s">
        <v>7</v>
      </c>
      <c r="Q1333" s="1" t="s">
        <v>1693</v>
      </c>
      <c r="R1333" s="2" t="s">
        <v>8</v>
      </c>
      <c r="S1333" s="2" t="s">
        <v>8</v>
      </c>
      <c r="T1333" s="2" t="s">
        <v>634</v>
      </c>
      <c r="U1333" s="2" t="s">
        <v>7</v>
      </c>
      <c r="V1333" s="2" t="s">
        <v>7</v>
      </c>
      <c r="W1333" s="2" t="s">
        <v>8</v>
      </c>
      <c r="X1333" s="2">
        <v>0</v>
      </c>
      <c r="Y1333" s="1" t="s">
        <v>1677</v>
      </c>
      <c r="Z1333" s="1">
        <v>0</v>
      </c>
      <c r="AA1333" s="1" t="s">
        <v>2</v>
      </c>
      <c r="AB1333" s="1" t="s">
        <v>1</v>
      </c>
      <c r="AC1333" s="3">
        <v>46106</v>
      </c>
      <c r="AD1333" s="2" t="s">
        <v>8</v>
      </c>
      <c r="AE1333" s="1" t="s">
        <v>841</v>
      </c>
    </row>
    <row r="1334" spans="1:31" ht="39.65" customHeight="1">
      <c r="A1334" s="1" t="s">
        <v>631</v>
      </c>
      <c r="B1334" s="1" t="s">
        <v>629</v>
      </c>
      <c r="C1334" s="1" t="s">
        <v>633</v>
      </c>
      <c r="D1334" s="1" t="s">
        <v>848</v>
      </c>
      <c r="E1334" s="1" t="s">
        <v>40</v>
      </c>
      <c r="F1334" s="2" t="s">
        <v>7</v>
      </c>
      <c r="G1334" s="2">
        <f>VLOOKUP(Tabla1[[#This Row],[NOMBRE DE SERIE]],CCD!$A$3:$D$181,2,0)</f>
        <v>16</v>
      </c>
      <c r="H1334" s="1" t="s">
        <v>688</v>
      </c>
      <c r="I1334" s="2">
        <v>1</v>
      </c>
      <c r="J1334" s="2">
        <v>0</v>
      </c>
      <c r="K1334" s="2">
        <v>0</v>
      </c>
      <c r="L1334" s="2">
        <f>VLOOKUP(Tabla1[[#This Row],[NoMBRE DE SuBSERIE]],CCD!$C$3:$D$181,2,0)</f>
        <v>3</v>
      </c>
      <c r="M1334" s="1" t="s">
        <v>2400</v>
      </c>
      <c r="N1334" s="2" t="s">
        <v>7</v>
      </c>
      <c r="O1334" s="2" t="s">
        <v>7</v>
      </c>
      <c r="P1334" s="2" t="s">
        <v>7</v>
      </c>
      <c r="Q1334" s="1" t="s">
        <v>2097</v>
      </c>
      <c r="R1334" s="2" t="s">
        <v>8</v>
      </c>
      <c r="S1334" s="2" t="s">
        <v>8</v>
      </c>
      <c r="T1334" s="2" t="s">
        <v>634</v>
      </c>
      <c r="U1334" s="2" t="s">
        <v>7</v>
      </c>
      <c r="V1334" s="2" t="s">
        <v>7</v>
      </c>
      <c r="W1334" s="2" t="s">
        <v>8</v>
      </c>
      <c r="X1334" s="2">
        <v>0</v>
      </c>
      <c r="Y1334" s="1" t="s">
        <v>1677</v>
      </c>
      <c r="Z1334" s="1">
        <v>0</v>
      </c>
      <c r="AA1334" s="1" t="s">
        <v>2</v>
      </c>
      <c r="AB1334" s="1" t="s">
        <v>1</v>
      </c>
      <c r="AC1334" s="3">
        <v>46106</v>
      </c>
      <c r="AD1334" s="2" t="s">
        <v>8</v>
      </c>
      <c r="AE1334" s="1" t="s">
        <v>841</v>
      </c>
    </row>
    <row r="1335" spans="1:31" ht="39.65" customHeight="1">
      <c r="A1335" s="1" t="s">
        <v>631</v>
      </c>
      <c r="B1335" s="1" t="s">
        <v>629</v>
      </c>
      <c r="C1335" s="1" t="s">
        <v>633</v>
      </c>
      <c r="D1335" s="1" t="s">
        <v>848</v>
      </c>
      <c r="E1335" s="1" t="s">
        <v>40</v>
      </c>
      <c r="F1335" s="2" t="s">
        <v>7</v>
      </c>
      <c r="G1335" s="2">
        <f>VLOOKUP(Tabla1[[#This Row],[NOMBRE DE SERIE]],CCD!$A$3:$D$181,2,0)</f>
        <v>16</v>
      </c>
      <c r="H1335" s="1" t="s">
        <v>688</v>
      </c>
      <c r="I1335" s="2">
        <v>1</v>
      </c>
      <c r="J1335" s="2">
        <v>0</v>
      </c>
      <c r="K1335" s="2">
        <v>0</v>
      </c>
      <c r="L1335" s="2">
        <f>VLOOKUP(Tabla1[[#This Row],[NoMBRE DE SuBSERIE]],CCD!$C$3:$D$181,2,0)</f>
        <v>4</v>
      </c>
      <c r="M1335" s="1" t="s">
        <v>697</v>
      </c>
      <c r="N1335" s="2" t="s">
        <v>7</v>
      </c>
      <c r="O1335" s="2" t="s">
        <v>7</v>
      </c>
      <c r="P1335" s="2" t="s">
        <v>7</v>
      </c>
      <c r="Q1335" s="1" t="s">
        <v>1694</v>
      </c>
      <c r="R1335" s="2" t="s">
        <v>8</v>
      </c>
      <c r="S1335" s="2" t="s">
        <v>8</v>
      </c>
      <c r="T1335" s="2" t="s">
        <v>634</v>
      </c>
      <c r="U1335" s="2" t="s">
        <v>7</v>
      </c>
      <c r="V1335" s="2" t="s">
        <v>7</v>
      </c>
      <c r="W1335" s="2" t="s">
        <v>8</v>
      </c>
      <c r="X1335" s="2">
        <v>0</v>
      </c>
      <c r="Y1335" s="1" t="s">
        <v>1677</v>
      </c>
      <c r="Z1335" s="1">
        <v>0</v>
      </c>
      <c r="AA1335" s="1" t="s">
        <v>2</v>
      </c>
      <c r="AB1335" s="1" t="s">
        <v>1</v>
      </c>
      <c r="AC1335" s="3">
        <v>46106</v>
      </c>
      <c r="AD1335" s="2" t="s">
        <v>7</v>
      </c>
      <c r="AE1335" s="1" t="s">
        <v>841</v>
      </c>
    </row>
    <row r="1336" spans="1:31" ht="39.65" customHeight="1">
      <c r="A1336" s="1" t="s">
        <v>631</v>
      </c>
      <c r="B1336" s="1" t="s">
        <v>629</v>
      </c>
      <c r="C1336" s="1" t="s">
        <v>633</v>
      </c>
      <c r="D1336" s="1" t="s">
        <v>848</v>
      </c>
      <c r="E1336" s="1" t="s">
        <v>40</v>
      </c>
      <c r="F1336" s="2" t="s">
        <v>7</v>
      </c>
      <c r="G1336" s="2">
        <f>VLOOKUP(Tabla1[[#This Row],[NOMBRE DE SERIE]],CCD!$A$3:$D$181,2,0)</f>
        <v>16</v>
      </c>
      <c r="H1336" s="1" t="s">
        <v>688</v>
      </c>
      <c r="I1336" s="2">
        <v>1</v>
      </c>
      <c r="J1336" s="2">
        <v>0</v>
      </c>
      <c r="K1336" s="2">
        <v>0</v>
      </c>
      <c r="L1336" s="2">
        <f>VLOOKUP(Tabla1[[#This Row],[NoMBRE DE SuBSERIE]],CCD!$C$3:$D$181,2,0)</f>
        <v>4</v>
      </c>
      <c r="M1336" s="1" t="s">
        <v>697</v>
      </c>
      <c r="N1336" s="2" t="s">
        <v>7</v>
      </c>
      <c r="O1336" s="2" t="s">
        <v>7</v>
      </c>
      <c r="P1336" s="2" t="s">
        <v>7</v>
      </c>
      <c r="Q1336" s="1" t="s">
        <v>689</v>
      </c>
      <c r="R1336" s="2" t="s">
        <v>244</v>
      </c>
      <c r="S1336" s="2" t="s">
        <v>8</v>
      </c>
      <c r="T1336" s="2" t="s">
        <v>634</v>
      </c>
      <c r="U1336" s="2" t="s">
        <v>7</v>
      </c>
      <c r="V1336" s="2" t="s">
        <v>7</v>
      </c>
      <c r="W1336" s="2" t="s">
        <v>8</v>
      </c>
      <c r="X1336" s="2">
        <v>0</v>
      </c>
      <c r="Y1336" s="1" t="s">
        <v>1677</v>
      </c>
      <c r="Z1336" s="1">
        <v>0</v>
      </c>
      <c r="AA1336" s="1" t="s">
        <v>2</v>
      </c>
      <c r="AB1336" s="1" t="s">
        <v>1</v>
      </c>
      <c r="AC1336" s="3">
        <v>46106</v>
      </c>
      <c r="AD1336" s="2" t="s">
        <v>7</v>
      </c>
      <c r="AE1336" s="1" t="s">
        <v>841</v>
      </c>
    </row>
    <row r="1337" spans="1:31" ht="39.65" customHeight="1">
      <c r="A1337" s="1" t="s">
        <v>631</v>
      </c>
      <c r="B1337" s="1" t="s">
        <v>629</v>
      </c>
      <c r="C1337" s="1" t="s">
        <v>633</v>
      </c>
      <c r="D1337" s="1" t="s">
        <v>848</v>
      </c>
      <c r="E1337" s="1" t="s">
        <v>40</v>
      </c>
      <c r="F1337" s="2" t="s">
        <v>7</v>
      </c>
      <c r="G1337" s="2">
        <f>VLOOKUP(Tabla1[[#This Row],[NOMBRE DE SERIE]],CCD!$A$3:$D$181,2,0)</f>
        <v>16</v>
      </c>
      <c r="H1337" s="1" t="s">
        <v>688</v>
      </c>
      <c r="I1337" s="2">
        <v>1</v>
      </c>
      <c r="J1337" s="2">
        <v>0</v>
      </c>
      <c r="K1337" s="2">
        <v>0</v>
      </c>
      <c r="L1337" s="2">
        <f>VLOOKUP(Tabla1[[#This Row],[NoMBRE DE SuBSERIE]],CCD!$C$3:$D$181,2,0)</f>
        <v>4</v>
      </c>
      <c r="M1337" s="1" t="s">
        <v>697</v>
      </c>
      <c r="N1337" s="2" t="s">
        <v>7</v>
      </c>
      <c r="O1337" s="2" t="s">
        <v>7</v>
      </c>
      <c r="P1337" s="2" t="s">
        <v>7</v>
      </c>
      <c r="Q1337" s="1" t="s">
        <v>698</v>
      </c>
      <c r="R1337" s="2" t="s">
        <v>8</v>
      </c>
      <c r="S1337" s="2" t="s">
        <v>8</v>
      </c>
      <c r="T1337" s="2" t="s">
        <v>634</v>
      </c>
      <c r="U1337" s="2" t="s">
        <v>7</v>
      </c>
      <c r="V1337" s="2" t="s">
        <v>7</v>
      </c>
      <c r="W1337" s="2" t="s">
        <v>8</v>
      </c>
      <c r="X1337" s="2">
        <v>0</v>
      </c>
      <c r="Y1337" s="1" t="s">
        <v>1677</v>
      </c>
      <c r="Z1337" s="1">
        <v>0</v>
      </c>
      <c r="AA1337" s="1" t="s">
        <v>2</v>
      </c>
      <c r="AB1337" s="1" t="s">
        <v>1</v>
      </c>
      <c r="AC1337" s="3">
        <v>46106</v>
      </c>
      <c r="AD1337" s="2" t="s">
        <v>7</v>
      </c>
      <c r="AE1337" s="1" t="s">
        <v>841</v>
      </c>
    </row>
    <row r="1338" spans="1:31" ht="39.65" customHeight="1">
      <c r="A1338" s="1" t="s">
        <v>631</v>
      </c>
      <c r="B1338" s="1" t="s">
        <v>629</v>
      </c>
      <c r="C1338" s="1" t="s">
        <v>633</v>
      </c>
      <c r="D1338" s="1" t="s">
        <v>848</v>
      </c>
      <c r="E1338" s="1" t="s">
        <v>40</v>
      </c>
      <c r="F1338" s="2" t="s">
        <v>7</v>
      </c>
      <c r="G1338" s="2">
        <f>VLOOKUP(Tabla1[[#This Row],[NOMBRE DE SERIE]],CCD!$A$3:$D$181,2,0)</f>
        <v>16</v>
      </c>
      <c r="H1338" s="1" t="s">
        <v>688</v>
      </c>
      <c r="I1338" s="2">
        <v>1</v>
      </c>
      <c r="J1338" s="2">
        <v>0</v>
      </c>
      <c r="K1338" s="2">
        <v>0</v>
      </c>
      <c r="L1338" s="2">
        <f>VLOOKUP(Tabla1[[#This Row],[NoMBRE DE SuBSERIE]],CCD!$C$3:$D$181,2,0)</f>
        <v>4</v>
      </c>
      <c r="M1338" s="1" t="s">
        <v>697</v>
      </c>
      <c r="N1338" s="2" t="s">
        <v>7</v>
      </c>
      <c r="O1338" s="2" t="s">
        <v>7</v>
      </c>
      <c r="P1338" s="2" t="s">
        <v>7</v>
      </c>
      <c r="Q1338" s="1" t="s">
        <v>699</v>
      </c>
      <c r="R1338" s="2" t="s">
        <v>8</v>
      </c>
      <c r="S1338" s="2" t="s">
        <v>8</v>
      </c>
      <c r="T1338" s="2" t="s">
        <v>634</v>
      </c>
      <c r="U1338" s="2" t="s">
        <v>7</v>
      </c>
      <c r="V1338" s="2" t="s">
        <v>7</v>
      </c>
      <c r="W1338" s="2" t="s">
        <v>8</v>
      </c>
      <c r="X1338" s="2">
        <v>0</v>
      </c>
      <c r="Y1338" s="1" t="s">
        <v>1677</v>
      </c>
      <c r="Z1338" s="1">
        <v>0</v>
      </c>
      <c r="AA1338" s="1" t="s">
        <v>2</v>
      </c>
      <c r="AB1338" s="1" t="s">
        <v>1</v>
      </c>
      <c r="AC1338" s="3">
        <v>46106</v>
      </c>
      <c r="AD1338" s="2" t="s">
        <v>7</v>
      </c>
      <c r="AE1338" s="1" t="s">
        <v>841</v>
      </c>
    </row>
    <row r="1339" spans="1:31" ht="39.65" customHeight="1">
      <c r="A1339" s="1" t="s">
        <v>631</v>
      </c>
      <c r="B1339" s="1" t="s">
        <v>629</v>
      </c>
      <c r="C1339" s="1" t="s">
        <v>633</v>
      </c>
      <c r="D1339" s="1" t="s">
        <v>848</v>
      </c>
      <c r="E1339" s="1" t="s">
        <v>40</v>
      </c>
      <c r="F1339" s="2" t="s">
        <v>7</v>
      </c>
      <c r="G1339" s="2">
        <f>VLOOKUP(Tabla1[[#This Row],[NOMBRE DE SERIE]],CCD!$A$3:$D$181,2,0)</f>
        <v>16</v>
      </c>
      <c r="H1339" s="1" t="s">
        <v>688</v>
      </c>
      <c r="I1339" s="2">
        <v>1</v>
      </c>
      <c r="J1339" s="2">
        <v>0</v>
      </c>
      <c r="K1339" s="2">
        <v>0</v>
      </c>
      <c r="L1339" s="2">
        <f>VLOOKUP(Tabla1[[#This Row],[NoMBRE DE SuBSERIE]],CCD!$C$3:$D$181,2,0)</f>
        <v>4</v>
      </c>
      <c r="M1339" s="1" t="s">
        <v>697</v>
      </c>
      <c r="N1339" s="2" t="s">
        <v>7</v>
      </c>
      <c r="O1339" s="2" t="s">
        <v>7</v>
      </c>
      <c r="P1339" s="2" t="s">
        <v>7</v>
      </c>
      <c r="Q1339" s="1" t="s">
        <v>869</v>
      </c>
      <c r="R1339" s="2" t="s">
        <v>8</v>
      </c>
      <c r="S1339" s="2" t="s">
        <v>8</v>
      </c>
      <c r="T1339" s="2" t="s">
        <v>634</v>
      </c>
      <c r="U1339" s="2" t="s">
        <v>7</v>
      </c>
      <c r="V1339" s="2" t="s">
        <v>7</v>
      </c>
      <c r="W1339" s="2" t="s">
        <v>8</v>
      </c>
      <c r="X1339" s="2">
        <v>0</v>
      </c>
      <c r="Y1339" s="1" t="s">
        <v>1677</v>
      </c>
      <c r="Z1339" s="1">
        <v>0</v>
      </c>
      <c r="AA1339" s="1" t="s">
        <v>2</v>
      </c>
      <c r="AB1339" s="1" t="s">
        <v>1</v>
      </c>
      <c r="AC1339" s="3">
        <v>46106</v>
      </c>
      <c r="AD1339" s="2" t="s">
        <v>7</v>
      </c>
      <c r="AE1339" s="1" t="s">
        <v>841</v>
      </c>
    </row>
    <row r="1340" spans="1:31" ht="39.65" customHeight="1">
      <c r="A1340" s="1" t="s">
        <v>631</v>
      </c>
      <c r="B1340" s="1" t="s">
        <v>629</v>
      </c>
      <c r="C1340" s="1" t="s">
        <v>633</v>
      </c>
      <c r="D1340" s="1" t="s">
        <v>848</v>
      </c>
      <c r="E1340" s="1" t="s">
        <v>40</v>
      </c>
      <c r="F1340" s="2" t="s">
        <v>7</v>
      </c>
      <c r="G1340" s="2">
        <f>VLOOKUP(Tabla1[[#This Row],[NOMBRE DE SERIE]],CCD!$A$3:$D$181,2,0)</f>
        <v>16</v>
      </c>
      <c r="H1340" s="1" t="s">
        <v>688</v>
      </c>
      <c r="I1340" s="2">
        <v>1</v>
      </c>
      <c r="J1340" s="2">
        <v>0</v>
      </c>
      <c r="K1340" s="2">
        <v>0</v>
      </c>
      <c r="L1340" s="2">
        <f>VLOOKUP(Tabla1[[#This Row],[NoMBRE DE SuBSERIE]],CCD!$C$3:$D$181,2,0)</f>
        <v>4</v>
      </c>
      <c r="M1340" s="1" t="s">
        <v>697</v>
      </c>
      <c r="N1340" s="2" t="s">
        <v>7</v>
      </c>
      <c r="O1340" s="2" t="s">
        <v>7</v>
      </c>
      <c r="P1340" s="2" t="s">
        <v>7</v>
      </c>
      <c r="Q1340" s="1" t="s">
        <v>1695</v>
      </c>
      <c r="R1340" s="2" t="s">
        <v>8</v>
      </c>
      <c r="S1340" s="2" t="s">
        <v>8</v>
      </c>
      <c r="T1340" s="2" t="s">
        <v>634</v>
      </c>
      <c r="U1340" s="2" t="s">
        <v>7</v>
      </c>
      <c r="V1340" s="2" t="s">
        <v>7</v>
      </c>
      <c r="W1340" s="2" t="s">
        <v>8</v>
      </c>
      <c r="X1340" s="2">
        <v>0</v>
      </c>
      <c r="Y1340" s="1" t="s">
        <v>1677</v>
      </c>
      <c r="Z1340" s="1">
        <v>0</v>
      </c>
      <c r="AA1340" s="1" t="s">
        <v>2</v>
      </c>
      <c r="AB1340" s="1" t="s">
        <v>1</v>
      </c>
      <c r="AC1340" s="3">
        <v>46106</v>
      </c>
      <c r="AD1340" s="2" t="s">
        <v>7</v>
      </c>
      <c r="AE1340" s="1" t="s">
        <v>841</v>
      </c>
    </row>
    <row r="1341" spans="1:31" ht="39.65" customHeight="1">
      <c r="A1341" s="1" t="s">
        <v>631</v>
      </c>
      <c r="B1341" s="1" t="s">
        <v>629</v>
      </c>
      <c r="C1341" s="1" t="s">
        <v>633</v>
      </c>
      <c r="D1341" s="1" t="s">
        <v>848</v>
      </c>
      <c r="E1341" s="1" t="s">
        <v>40</v>
      </c>
      <c r="F1341" s="2" t="s">
        <v>7</v>
      </c>
      <c r="G1341" s="2">
        <f>VLOOKUP(Tabla1[[#This Row],[NOMBRE DE SERIE]],CCD!$A$3:$D$181,2,0)</f>
        <v>16</v>
      </c>
      <c r="H1341" s="1" t="s">
        <v>688</v>
      </c>
      <c r="I1341" s="2">
        <v>1</v>
      </c>
      <c r="J1341" s="2">
        <v>0</v>
      </c>
      <c r="K1341" s="2">
        <v>0</v>
      </c>
      <c r="L1341" s="2">
        <f>VLOOKUP(Tabla1[[#This Row],[NoMBRE DE SuBSERIE]],CCD!$C$3:$D$181,2,0)</f>
        <v>4</v>
      </c>
      <c r="M1341" s="1" t="s">
        <v>697</v>
      </c>
      <c r="N1341" s="2" t="s">
        <v>7</v>
      </c>
      <c r="O1341" s="2" t="s">
        <v>7</v>
      </c>
      <c r="P1341" s="2" t="s">
        <v>7</v>
      </c>
      <c r="Q1341" s="1" t="s">
        <v>1696</v>
      </c>
      <c r="R1341" s="2" t="s">
        <v>8</v>
      </c>
      <c r="S1341" s="2" t="s">
        <v>8</v>
      </c>
      <c r="T1341" s="2" t="s">
        <v>634</v>
      </c>
      <c r="U1341" s="2" t="s">
        <v>7</v>
      </c>
      <c r="V1341" s="2" t="s">
        <v>7</v>
      </c>
      <c r="W1341" s="2" t="s">
        <v>8</v>
      </c>
      <c r="X1341" s="2">
        <v>0</v>
      </c>
      <c r="Y1341" s="1" t="s">
        <v>1677</v>
      </c>
      <c r="Z1341" s="1">
        <v>0</v>
      </c>
      <c r="AA1341" s="1" t="s">
        <v>2</v>
      </c>
      <c r="AB1341" s="1" t="s">
        <v>1</v>
      </c>
      <c r="AC1341" s="3">
        <v>46106</v>
      </c>
      <c r="AD1341" s="2" t="s">
        <v>7</v>
      </c>
      <c r="AE1341" s="1" t="s">
        <v>841</v>
      </c>
    </row>
    <row r="1342" spans="1:31" ht="39.65" customHeight="1">
      <c r="A1342" s="1" t="s">
        <v>631</v>
      </c>
      <c r="B1342" s="1" t="s">
        <v>629</v>
      </c>
      <c r="C1342" s="1" t="s">
        <v>633</v>
      </c>
      <c r="D1342" s="1" t="s">
        <v>848</v>
      </c>
      <c r="E1342" s="1" t="s">
        <v>40</v>
      </c>
      <c r="F1342" s="2" t="s">
        <v>7</v>
      </c>
      <c r="G1342" s="2">
        <f>VLOOKUP(Tabla1[[#This Row],[NOMBRE DE SERIE]],CCD!$A$3:$D$181,2,0)</f>
        <v>16</v>
      </c>
      <c r="H1342" s="1" t="s">
        <v>688</v>
      </c>
      <c r="I1342" s="2">
        <v>1</v>
      </c>
      <c r="J1342" s="2">
        <v>0</v>
      </c>
      <c r="K1342" s="2">
        <v>0</v>
      </c>
      <c r="L1342" s="2">
        <f>VLOOKUP(Tabla1[[#This Row],[NoMBRE DE SuBSERIE]],CCD!$C$3:$D$181,2,0)</f>
        <v>4</v>
      </c>
      <c r="M1342" s="1" t="s">
        <v>697</v>
      </c>
      <c r="N1342" s="2" t="s">
        <v>7</v>
      </c>
      <c r="O1342" s="2" t="s">
        <v>7</v>
      </c>
      <c r="P1342" s="2" t="s">
        <v>7</v>
      </c>
      <c r="Q1342" s="1" t="s">
        <v>853</v>
      </c>
      <c r="R1342" s="2" t="s">
        <v>244</v>
      </c>
      <c r="S1342" s="2" t="s">
        <v>8</v>
      </c>
      <c r="T1342" s="2" t="s">
        <v>634</v>
      </c>
      <c r="U1342" s="2" t="s">
        <v>7</v>
      </c>
      <c r="V1342" s="2" t="s">
        <v>7</v>
      </c>
      <c r="W1342" s="2" t="s">
        <v>8</v>
      </c>
      <c r="X1342" s="2">
        <v>0</v>
      </c>
      <c r="Y1342" s="1" t="s">
        <v>1677</v>
      </c>
      <c r="Z1342" s="1">
        <v>0</v>
      </c>
      <c r="AA1342" s="1" t="s">
        <v>2</v>
      </c>
      <c r="AB1342" s="1" t="s">
        <v>1</v>
      </c>
      <c r="AC1342" s="3">
        <v>46106</v>
      </c>
      <c r="AD1342" s="2" t="s">
        <v>7</v>
      </c>
      <c r="AE1342" s="1" t="s">
        <v>841</v>
      </c>
    </row>
    <row r="1343" spans="1:31" ht="39.65" customHeight="1">
      <c r="A1343" s="1" t="s">
        <v>631</v>
      </c>
      <c r="B1343" s="1" t="s">
        <v>629</v>
      </c>
      <c r="C1343" s="1" t="s">
        <v>633</v>
      </c>
      <c r="D1343" s="1" t="s">
        <v>848</v>
      </c>
      <c r="E1343" s="1" t="s">
        <v>40</v>
      </c>
      <c r="F1343" s="2" t="s">
        <v>7</v>
      </c>
      <c r="G1343" s="2">
        <f>VLOOKUP(Tabla1[[#This Row],[NOMBRE DE SERIE]],CCD!$A$3:$D$181,2,0)</f>
        <v>16</v>
      </c>
      <c r="H1343" s="1" t="s">
        <v>688</v>
      </c>
      <c r="I1343" s="2">
        <v>1</v>
      </c>
      <c r="J1343" s="2">
        <v>0</v>
      </c>
      <c r="K1343" s="2">
        <v>0</v>
      </c>
      <c r="L1343" s="2">
        <f>VLOOKUP(Tabla1[[#This Row],[NoMBRE DE SuBSERIE]],CCD!$C$3:$D$181,2,0)</f>
        <v>4</v>
      </c>
      <c r="M1343" s="1" t="s">
        <v>697</v>
      </c>
      <c r="N1343" s="2" t="s">
        <v>7</v>
      </c>
      <c r="O1343" s="2" t="s">
        <v>7</v>
      </c>
      <c r="P1343" s="2" t="s">
        <v>7</v>
      </c>
      <c r="Q1343" s="1" t="s">
        <v>690</v>
      </c>
      <c r="R1343" s="2" t="s">
        <v>8</v>
      </c>
      <c r="S1343" s="2" t="s">
        <v>8</v>
      </c>
      <c r="T1343" s="2" t="s">
        <v>634</v>
      </c>
      <c r="U1343" s="2" t="s">
        <v>7</v>
      </c>
      <c r="V1343" s="2" t="s">
        <v>7</v>
      </c>
      <c r="W1343" s="2" t="s">
        <v>8</v>
      </c>
      <c r="X1343" s="2">
        <v>0</v>
      </c>
      <c r="Y1343" s="1" t="s">
        <v>1677</v>
      </c>
      <c r="Z1343" s="1">
        <v>0</v>
      </c>
      <c r="AA1343" s="1" t="s">
        <v>2</v>
      </c>
      <c r="AB1343" s="1" t="s">
        <v>1</v>
      </c>
      <c r="AC1343" s="3">
        <v>46106</v>
      </c>
      <c r="AD1343" s="2" t="s">
        <v>7</v>
      </c>
      <c r="AE1343" s="1" t="s">
        <v>841</v>
      </c>
    </row>
    <row r="1344" spans="1:31" ht="39.65" customHeight="1">
      <c r="A1344" s="1" t="s">
        <v>631</v>
      </c>
      <c r="B1344" s="1" t="s">
        <v>629</v>
      </c>
      <c r="C1344" s="1" t="s">
        <v>633</v>
      </c>
      <c r="D1344" s="1" t="s">
        <v>848</v>
      </c>
      <c r="E1344" s="1" t="s">
        <v>40</v>
      </c>
      <c r="F1344" s="2" t="s">
        <v>7</v>
      </c>
      <c r="G1344" s="2">
        <f>VLOOKUP(Tabla1[[#This Row],[NOMBRE DE SERIE]],CCD!$A$3:$D$181,2,0)</f>
        <v>16</v>
      </c>
      <c r="H1344" s="1" t="s">
        <v>688</v>
      </c>
      <c r="I1344" s="2">
        <v>1</v>
      </c>
      <c r="J1344" s="2">
        <v>0</v>
      </c>
      <c r="K1344" s="2">
        <v>0</v>
      </c>
      <c r="L1344" s="2">
        <f>VLOOKUP(Tabla1[[#This Row],[NoMBRE DE SuBSERIE]],CCD!$C$3:$D$181,2,0)</f>
        <v>4</v>
      </c>
      <c r="M1344" s="1" t="s">
        <v>697</v>
      </c>
      <c r="N1344" s="2" t="s">
        <v>7</v>
      </c>
      <c r="O1344" s="2" t="s">
        <v>7</v>
      </c>
      <c r="P1344" s="2" t="s">
        <v>7</v>
      </c>
      <c r="Q1344" s="1" t="s">
        <v>1678</v>
      </c>
      <c r="R1344" s="2" t="s">
        <v>8</v>
      </c>
      <c r="S1344" s="2" t="s">
        <v>8</v>
      </c>
      <c r="T1344" s="2" t="s">
        <v>634</v>
      </c>
      <c r="U1344" s="2" t="s">
        <v>7</v>
      </c>
      <c r="V1344" s="2" t="s">
        <v>7</v>
      </c>
      <c r="W1344" s="2" t="s">
        <v>8</v>
      </c>
      <c r="X1344" s="2">
        <v>0</v>
      </c>
      <c r="Y1344" s="1" t="s">
        <v>1677</v>
      </c>
      <c r="Z1344" s="1">
        <v>0</v>
      </c>
      <c r="AA1344" s="1" t="s">
        <v>2</v>
      </c>
      <c r="AB1344" s="1" t="s">
        <v>1</v>
      </c>
      <c r="AC1344" s="3">
        <v>46106</v>
      </c>
      <c r="AD1344" s="2" t="s">
        <v>7</v>
      </c>
      <c r="AE1344" s="1" t="s">
        <v>841</v>
      </c>
    </row>
    <row r="1345" spans="1:31" ht="39.65" customHeight="1">
      <c r="A1345" s="1" t="s">
        <v>631</v>
      </c>
      <c r="B1345" s="1" t="s">
        <v>629</v>
      </c>
      <c r="C1345" s="1" t="s">
        <v>633</v>
      </c>
      <c r="D1345" s="1" t="s">
        <v>848</v>
      </c>
      <c r="E1345" s="1" t="s">
        <v>40</v>
      </c>
      <c r="F1345" s="2" t="s">
        <v>7</v>
      </c>
      <c r="G1345" s="2">
        <f>VLOOKUP(Tabla1[[#This Row],[NOMBRE DE SERIE]],CCD!$A$3:$D$181,2,0)</f>
        <v>16</v>
      </c>
      <c r="H1345" s="1" t="s">
        <v>688</v>
      </c>
      <c r="I1345" s="2">
        <v>1</v>
      </c>
      <c r="J1345" s="2">
        <v>0</v>
      </c>
      <c r="K1345" s="2">
        <v>0</v>
      </c>
      <c r="L1345" s="2">
        <f>VLOOKUP(Tabla1[[#This Row],[NoMBRE DE SuBSERIE]],CCD!$C$3:$D$181,2,0)</f>
        <v>4</v>
      </c>
      <c r="M1345" s="1" t="s">
        <v>697</v>
      </c>
      <c r="N1345" s="2" t="s">
        <v>7</v>
      </c>
      <c r="O1345" s="2" t="s">
        <v>7</v>
      </c>
      <c r="P1345" s="2" t="s">
        <v>7</v>
      </c>
      <c r="Q1345" s="1" t="s">
        <v>2047</v>
      </c>
      <c r="R1345" s="2" t="s">
        <v>244</v>
      </c>
      <c r="S1345" s="2" t="s">
        <v>8</v>
      </c>
      <c r="T1345" s="2" t="s">
        <v>634</v>
      </c>
      <c r="U1345" s="2" t="s">
        <v>7</v>
      </c>
      <c r="V1345" s="2" t="s">
        <v>7</v>
      </c>
      <c r="W1345" s="2" t="s">
        <v>8</v>
      </c>
      <c r="X1345" s="2">
        <v>0</v>
      </c>
      <c r="Y1345" s="1" t="s">
        <v>1677</v>
      </c>
      <c r="Z1345" s="1">
        <v>0</v>
      </c>
      <c r="AA1345" s="1" t="s">
        <v>2</v>
      </c>
      <c r="AB1345" s="1" t="s">
        <v>1</v>
      </c>
      <c r="AC1345" s="3">
        <v>46106</v>
      </c>
      <c r="AD1345" s="2" t="s">
        <v>7</v>
      </c>
      <c r="AE1345" s="1" t="s">
        <v>841</v>
      </c>
    </row>
    <row r="1346" spans="1:31" ht="39.65" customHeight="1">
      <c r="A1346" s="1" t="s">
        <v>631</v>
      </c>
      <c r="B1346" s="1" t="s">
        <v>629</v>
      </c>
      <c r="C1346" s="1" t="s">
        <v>633</v>
      </c>
      <c r="D1346" s="1" t="s">
        <v>848</v>
      </c>
      <c r="E1346" s="1" t="s">
        <v>40</v>
      </c>
      <c r="F1346" s="2" t="s">
        <v>7</v>
      </c>
      <c r="G1346" s="2">
        <f>VLOOKUP(Tabla1[[#This Row],[NOMBRE DE SERIE]],CCD!$A$3:$D$181,2,0)</f>
        <v>16</v>
      </c>
      <c r="H1346" s="1" t="s">
        <v>688</v>
      </c>
      <c r="I1346" s="2">
        <v>1</v>
      </c>
      <c r="J1346" s="2">
        <v>0</v>
      </c>
      <c r="K1346" s="2">
        <v>0</v>
      </c>
      <c r="L1346" s="2">
        <f>VLOOKUP(Tabla1[[#This Row],[NoMBRE DE SuBSERIE]],CCD!$C$3:$D$181,2,0)</f>
        <v>4</v>
      </c>
      <c r="M1346" s="1" t="s">
        <v>697</v>
      </c>
      <c r="N1346" s="2" t="s">
        <v>7</v>
      </c>
      <c r="O1346" s="2" t="s">
        <v>7</v>
      </c>
      <c r="P1346" s="2" t="s">
        <v>7</v>
      </c>
      <c r="Q1346" s="1" t="s">
        <v>1438</v>
      </c>
      <c r="R1346" s="2" t="s">
        <v>233</v>
      </c>
      <c r="S1346" s="2" t="s">
        <v>8</v>
      </c>
      <c r="T1346" s="2" t="s">
        <v>634</v>
      </c>
      <c r="U1346" s="2" t="s">
        <v>7</v>
      </c>
      <c r="V1346" s="2" t="s">
        <v>7</v>
      </c>
      <c r="W1346" s="2" t="s">
        <v>8</v>
      </c>
      <c r="X1346" s="2">
        <v>0</v>
      </c>
      <c r="Y1346" s="1" t="s">
        <v>1677</v>
      </c>
      <c r="Z1346" s="1">
        <v>0</v>
      </c>
      <c r="AA1346" s="1" t="s">
        <v>2</v>
      </c>
      <c r="AB1346" s="1" t="s">
        <v>1</v>
      </c>
      <c r="AC1346" s="3">
        <v>46106</v>
      </c>
      <c r="AD1346" s="2" t="s">
        <v>7</v>
      </c>
      <c r="AE1346" s="1" t="s">
        <v>841</v>
      </c>
    </row>
    <row r="1347" spans="1:31" ht="39.65" customHeight="1">
      <c r="A1347" s="1" t="s">
        <v>631</v>
      </c>
      <c r="B1347" s="1" t="s">
        <v>629</v>
      </c>
      <c r="C1347" s="1" t="s">
        <v>633</v>
      </c>
      <c r="D1347" s="1" t="s">
        <v>848</v>
      </c>
      <c r="E1347" s="1" t="s">
        <v>40</v>
      </c>
      <c r="F1347" s="2" t="s">
        <v>7</v>
      </c>
      <c r="G1347" s="2">
        <f>VLOOKUP(Tabla1[[#This Row],[NOMBRE DE SERIE]],CCD!$A$3:$D$181,2,0)</f>
        <v>16</v>
      </c>
      <c r="H1347" s="1" t="s">
        <v>688</v>
      </c>
      <c r="I1347" s="2">
        <v>1</v>
      </c>
      <c r="J1347" s="2">
        <v>0</v>
      </c>
      <c r="K1347" s="2">
        <v>0</v>
      </c>
      <c r="L1347" s="2">
        <f>VLOOKUP(Tabla1[[#This Row],[NoMBRE DE SuBSERIE]],CCD!$C$3:$D$181,2,0)</f>
        <v>4</v>
      </c>
      <c r="M1347" s="1" t="s">
        <v>697</v>
      </c>
      <c r="N1347" s="2" t="s">
        <v>7</v>
      </c>
      <c r="O1347" s="2" t="s">
        <v>7</v>
      </c>
      <c r="P1347" s="2" t="s">
        <v>7</v>
      </c>
      <c r="Q1347" s="1" t="s">
        <v>2134</v>
      </c>
      <c r="R1347" s="2" t="s">
        <v>233</v>
      </c>
      <c r="S1347" s="2" t="s">
        <v>8</v>
      </c>
      <c r="T1347" s="2" t="s">
        <v>634</v>
      </c>
      <c r="U1347" s="2" t="s">
        <v>7</v>
      </c>
      <c r="V1347" s="2" t="s">
        <v>7</v>
      </c>
      <c r="W1347" s="2" t="s">
        <v>8</v>
      </c>
      <c r="X1347" s="2">
        <v>0</v>
      </c>
      <c r="Y1347" s="1" t="s">
        <v>1677</v>
      </c>
      <c r="Z1347" s="1">
        <v>0</v>
      </c>
      <c r="AA1347" s="1" t="s">
        <v>2</v>
      </c>
      <c r="AB1347" s="1" t="s">
        <v>1</v>
      </c>
      <c r="AC1347" s="3">
        <v>46106</v>
      </c>
      <c r="AD1347" s="2" t="s">
        <v>7</v>
      </c>
      <c r="AE1347" s="1" t="s">
        <v>841</v>
      </c>
    </row>
    <row r="1348" spans="1:31" ht="39.65" customHeight="1">
      <c r="A1348" s="1" t="s">
        <v>631</v>
      </c>
      <c r="B1348" s="1" t="s">
        <v>629</v>
      </c>
      <c r="C1348" s="1" t="s">
        <v>633</v>
      </c>
      <c r="D1348" s="1" t="s">
        <v>848</v>
      </c>
      <c r="E1348" s="1" t="s">
        <v>40</v>
      </c>
      <c r="F1348" s="2" t="s">
        <v>7</v>
      </c>
      <c r="G1348" s="2">
        <f>VLOOKUP(Tabla1[[#This Row],[NOMBRE DE SERIE]],CCD!$A$3:$D$181,2,0)</f>
        <v>16</v>
      </c>
      <c r="H1348" s="1" t="s">
        <v>688</v>
      </c>
      <c r="I1348" s="2">
        <v>1</v>
      </c>
      <c r="J1348" s="2">
        <v>0</v>
      </c>
      <c r="K1348" s="2">
        <v>0</v>
      </c>
      <c r="L1348" s="2">
        <f>VLOOKUP(Tabla1[[#This Row],[NoMBRE DE SuBSERIE]],CCD!$C$3:$D$181,2,0)</f>
        <v>4</v>
      </c>
      <c r="M1348" s="1" t="s">
        <v>697</v>
      </c>
      <c r="N1348" s="2" t="s">
        <v>7</v>
      </c>
      <c r="O1348" s="2" t="s">
        <v>7</v>
      </c>
      <c r="P1348" s="2" t="s">
        <v>7</v>
      </c>
      <c r="Q1348" s="1" t="s">
        <v>700</v>
      </c>
      <c r="R1348" s="2" t="s">
        <v>8</v>
      </c>
      <c r="S1348" s="2" t="s">
        <v>8</v>
      </c>
      <c r="T1348" s="2" t="s">
        <v>634</v>
      </c>
      <c r="U1348" s="2" t="s">
        <v>7</v>
      </c>
      <c r="V1348" s="2" t="s">
        <v>7</v>
      </c>
      <c r="W1348" s="2" t="s">
        <v>8</v>
      </c>
      <c r="X1348" s="2">
        <v>0</v>
      </c>
      <c r="Y1348" s="1" t="s">
        <v>1677</v>
      </c>
      <c r="Z1348" s="1">
        <v>0</v>
      </c>
      <c r="AA1348" s="1" t="s">
        <v>2</v>
      </c>
      <c r="AB1348" s="1" t="s">
        <v>1</v>
      </c>
      <c r="AC1348" s="3">
        <v>46106</v>
      </c>
      <c r="AD1348" s="2" t="s">
        <v>7</v>
      </c>
      <c r="AE1348" s="1" t="s">
        <v>841</v>
      </c>
    </row>
    <row r="1349" spans="1:31" ht="39.65" customHeight="1">
      <c r="A1349" s="1" t="s">
        <v>631</v>
      </c>
      <c r="B1349" s="1" t="s">
        <v>629</v>
      </c>
      <c r="C1349" s="1" t="s">
        <v>633</v>
      </c>
      <c r="D1349" s="1" t="s">
        <v>848</v>
      </c>
      <c r="E1349" s="1" t="s">
        <v>40</v>
      </c>
      <c r="F1349" s="2" t="s">
        <v>7</v>
      </c>
      <c r="G1349" s="2">
        <f>VLOOKUP(Tabla1[[#This Row],[NOMBRE DE SERIE]],CCD!$A$3:$D$181,2,0)</f>
        <v>16</v>
      </c>
      <c r="H1349" s="1" t="s">
        <v>688</v>
      </c>
      <c r="I1349" s="2">
        <v>1</v>
      </c>
      <c r="J1349" s="2">
        <v>0</v>
      </c>
      <c r="K1349" s="2">
        <v>0</v>
      </c>
      <c r="L1349" s="2">
        <f>VLOOKUP(Tabla1[[#This Row],[NoMBRE DE SuBSERIE]],CCD!$C$3:$D$181,2,0)</f>
        <v>4</v>
      </c>
      <c r="M1349" s="1" t="s">
        <v>697</v>
      </c>
      <c r="N1349" s="2" t="s">
        <v>7</v>
      </c>
      <c r="O1349" s="2" t="s">
        <v>7</v>
      </c>
      <c r="P1349" s="2" t="s">
        <v>7</v>
      </c>
      <c r="Q1349" s="1" t="s">
        <v>59</v>
      </c>
      <c r="R1349" s="2" t="s">
        <v>233</v>
      </c>
      <c r="S1349" s="2" t="s">
        <v>8</v>
      </c>
      <c r="T1349" s="2" t="s">
        <v>634</v>
      </c>
      <c r="U1349" s="2" t="s">
        <v>7</v>
      </c>
      <c r="V1349" s="2" t="s">
        <v>7</v>
      </c>
      <c r="W1349" s="2" t="s">
        <v>8</v>
      </c>
      <c r="X1349" s="2">
        <v>0</v>
      </c>
      <c r="Y1349" s="1" t="s">
        <v>1677</v>
      </c>
      <c r="Z1349" s="1">
        <v>0</v>
      </c>
      <c r="AA1349" s="1" t="s">
        <v>2</v>
      </c>
      <c r="AB1349" s="1" t="s">
        <v>1</v>
      </c>
      <c r="AC1349" s="3">
        <v>46106</v>
      </c>
      <c r="AD1349" s="2" t="s">
        <v>7</v>
      </c>
      <c r="AE1349" s="1" t="s">
        <v>841</v>
      </c>
    </row>
    <row r="1350" spans="1:31" ht="39.65" customHeight="1">
      <c r="A1350" s="1" t="s">
        <v>631</v>
      </c>
      <c r="B1350" s="1" t="s">
        <v>629</v>
      </c>
      <c r="C1350" s="1" t="s">
        <v>633</v>
      </c>
      <c r="D1350" s="1" t="s">
        <v>848</v>
      </c>
      <c r="E1350" s="1" t="s">
        <v>40</v>
      </c>
      <c r="F1350" s="2" t="s">
        <v>7</v>
      </c>
      <c r="G1350" s="2">
        <f>VLOOKUP(Tabla1[[#This Row],[NOMBRE DE SERIE]],CCD!$A$3:$D$181,2,0)</f>
        <v>16</v>
      </c>
      <c r="H1350" s="1" t="s">
        <v>688</v>
      </c>
      <c r="I1350" s="2">
        <v>1</v>
      </c>
      <c r="J1350" s="2">
        <v>0</v>
      </c>
      <c r="K1350" s="2">
        <v>0</v>
      </c>
      <c r="L1350" s="2">
        <f>VLOOKUP(Tabla1[[#This Row],[NoMBRE DE SuBSERIE]],CCD!$C$3:$D$181,2,0)</f>
        <v>4</v>
      </c>
      <c r="M1350" s="1" t="s">
        <v>697</v>
      </c>
      <c r="N1350" s="2" t="s">
        <v>7</v>
      </c>
      <c r="O1350" s="2" t="s">
        <v>7</v>
      </c>
      <c r="P1350" s="2" t="s">
        <v>7</v>
      </c>
      <c r="Q1350" s="1" t="s">
        <v>1697</v>
      </c>
      <c r="R1350" s="2" t="s">
        <v>8</v>
      </c>
      <c r="S1350" s="2" t="s">
        <v>8</v>
      </c>
      <c r="T1350" s="2" t="s">
        <v>634</v>
      </c>
      <c r="U1350" s="2" t="s">
        <v>7</v>
      </c>
      <c r="V1350" s="2" t="s">
        <v>7</v>
      </c>
      <c r="W1350" s="2" t="s">
        <v>8</v>
      </c>
      <c r="X1350" s="2">
        <v>0</v>
      </c>
      <c r="Y1350" s="1" t="s">
        <v>1677</v>
      </c>
      <c r="Z1350" s="1">
        <v>0</v>
      </c>
      <c r="AA1350" s="1" t="s">
        <v>2</v>
      </c>
      <c r="AB1350" s="1" t="s">
        <v>1</v>
      </c>
      <c r="AC1350" s="3">
        <v>46106</v>
      </c>
      <c r="AD1350" s="2" t="s">
        <v>7</v>
      </c>
      <c r="AE1350" s="1" t="s">
        <v>841</v>
      </c>
    </row>
    <row r="1351" spans="1:31" ht="39.65" customHeight="1">
      <c r="A1351" s="1" t="s">
        <v>631</v>
      </c>
      <c r="B1351" s="1" t="s">
        <v>629</v>
      </c>
      <c r="C1351" s="1" t="s">
        <v>633</v>
      </c>
      <c r="D1351" s="1" t="s">
        <v>848</v>
      </c>
      <c r="E1351" s="1" t="s">
        <v>40</v>
      </c>
      <c r="F1351" s="2" t="s">
        <v>7</v>
      </c>
      <c r="G1351" s="2">
        <f>VLOOKUP(Tabla1[[#This Row],[NOMBRE DE SERIE]],CCD!$A$3:$D$181,2,0)</f>
        <v>16</v>
      </c>
      <c r="H1351" s="1" t="s">
        <v>688</v>
      </c>
      <c r="I1351" s="2">
        <v>1</v>
      </c>
      <c r="J1351" s="2">
        <v>0</v>
      </c>
      <c r="K1351" s="2">
        <v>0</v>
      </c>
      <c r="L1351" s="2">
        <f>VLOOKUP(Tabla1[[#This Row],[NoMBRE DE SuBSERIE]],CCD!$C$3:$D$181,2,0)</f>
        <v>4</v>
      </c>
      <c r="M1351" s="1" t="s">
        <v>697</v>
      </c>
      <c r="N1351" s="2" t="s">
        <v>7</v>
      </c>
      <c r="O1351" s="2" t="s">
        <v>7</v>
      </c>
      <c r="P1351" s="2" t="s">
        <v>7</v>
      </c>
      <c r="Q1351" s="1" t="s">
        <v>1698</v>
      </c>
      <c r="R1351" s="2" t="s">
        <v>8</v>
      </c>
      <c r="S1351" s="2" t="s">
        <v>8</v>
      </c>
      <c r="T1351" s="2" t="s">
        <v>634</v>
      </c>
      <c r="U1351" s="2" t="s">
        <v>7</v>
      </c>
      <c r="V1351" s="2" t="s">
        <v>7</v>
      </c>
      <c r="W1351" s="2" t="s">
        <v>8</v>
      </c>
      <c r="X1351" s="2">
        <v>0</v>
      </c>
      <c r="Y1351" s="1" t="s">
        <v>1677</v>
      </c>
      <c r="Z1351" s="1">
        <v>0</v>
      </c>
      <c r="AA1351" s="1" t="s">
        <v>2</v>
      </c>
      <c r="AB1351" s="1" t="s">
        <v>1</v>
      </c>
      <c r="AC1351" s="3">
        <v>46106</v>
      </c>
      <c r="AD1351" s="2" t="s">
        <v>7</v>
      </c>
      <c r="AE1351" s="1" t="s">
        <v>841</v>
      </c>
    </row>
    <row r="1352" spans="1:31" ht="39.65" customHeight="1">
      <c r="A1352" s="1" t="s">
        <v>631</v>
      </c>
      <c r="B1352" s="1" t="s">
        <v>629</v>
      </c>
      <c r="C1352" s="1" t="s">
        <v>633</v>
      </c>
      <c r="D1352" s="1" t="s">
        <v>848</v>
      </c>
      <c r="E1352" s="1" t="s">
        <v>40</v>
      </c>
      <c r="F1352" s="2" t="s">
        <v>7</v>
      </c>
      <c r="G1352" s="2">
        <f>VLOOKUP(Tabla1[[#This Row],[NOMBRE DE SERIE]],CCD!$A$3:$D$181,2,0)</f>
        <v>16</v>
      </c>
      <c r="H1352" s="1" t="s">
        <v>688</v>
      </c>
      <c r="I1352" s="2">
        <v>1</v>
      </c>
      <c r="J1352" s="2">
        <v>0</v>
      </c>
      <c r="K1352" s="2">
        <v>0</v>
      </c>
      <c r="L1352" s="2">
        <f>VLOOKUP(Tabla1[[#This Row],[NoMBRE DE SuBSERIE]],CCD!$C$3:$D$181,2,0)</f>
        <v>4</v>
      </c>
      <c r="M1352" s="1" t="s">
        <v>697</v>
      </c>
      <c r="N1352" s="2" t="s">
        <v>7</v>
      </c>
      <c r="O1352" s="2" t="s">
        <v>7</v>
      </c>
      <c r="P1352" s="2" t="s">
        <v>7</v>
      </c>
      <c r="Q1352" s="1" t="s">
        <v>1691</v>
      </c>
      <c r="R1352" s="2" t="s">
        <v>8</v>
      </c>
      <c r="S1352" s="2" t="s">
        <v>8</v>
      </c>
      <c r="T1352" s="2" t="s">
        <v>634</v>
      </c>
      <c r="U1352" s="2" t="s">
        <v>7</v>
      </c>
      <c r="V1352" s="2" t="s">
        <v>7</v>
      </c>
      <c r="W1352" s="2" t="s">
        <v>8</v>
      </c>
      <c r="X1352" s="2">
        <v>0</v>
      </c>
      <c r="Y1352" s="1" t="s">
        <v>1677</v>
      </c>
      <c r="Z1352" s="1">
        <v>0</v>
      </c>
      <c r="AA1352" s="1" t="s">
        <v>2</v>
      </c>
      <c r="AB1352" s="1" t="s">
        <v>1</v>
      </c>
      <c r="AC1352" s="3">
        <v>46106</v>
      </c>
      <c r="AD1352" s="2" t="s">
        <v>7</v>
      </c>
      <c r="AE1352" s="1" t="s">
        <v>841</v>
      </c>
    </row>
    <row r="1353" spans="1:31" ht="39.65" customHeight="1">
      <c r="A1353" s="1" t="s">
        <v>631</v>
      </c>
      <c r="B1353" s="1" t="s">
        <v>629</v>
      </c>
      <c r="C1353" s="1" t="s">
        <v>633</v>
      </c>
      <c r="D1353" s="1" t="s">
        <v>848</v>
      </c>
      <c r="E1353" s="1" t="s">
        <v>40</v>
      </c>
      <c r="F1353" s="2" t="s">
        <v>7</v>
      </c>
      <c r="G1353" s="2">
        <f>VLOOKUP(Tabla1[[#This Row],[NOMBRE DE SERIE]],CCD!$A$3:$D$181,2,0)</f>
        <v>16</v>
      </c>
      <c r="H1353" s="1" t="s">
        <v>688</v>
      </c>
      <c r="I1353" s="2">
        <v>1</v>
      </c>
      <c r="J1353" s="2">
        <v>0</v>
      </c>
      <c r="K1353" s="2">
        <v>0</v>
      </c>
      <c r="L1353" s="2">
        <f>VLOOKUP(Tabla1[[#This Row],[NoMBRE DE SuBSERIE]],CCD!$C$3:$D$181,2,0)</f>
        <v>4</v>
      </c>
      <c r="M1353" s="1" t="s">
        <v>697</v>
      </c>
      <c r="N1353" s="2" t="s">
        <v>7</v>
      </c>
      <c r="O1353" s="2" t="s">
        <v>7</v>
      </c>
      <c r="P1353" s="2" t="s">
        <v>7</v>
      </c>
      <c r="Q1353" s="1" t="s">
        <v>1699</v>
      </c>
      <c r="R1353" s="2" t="s">
        <v>8</v>
      </c>
      <c r="S1353" s="2" t="s">
        <v>8</v>
      </c>
      <c r="T1353" s="2" t="s">
        <v>634</v>
      </c>
      <c r="U1353" s="2" t="s">
        <v>7</v>
      </c>
      <c r="V1353" s="2" t="s">
        <v>7</v>
      </c>
      <c r="W1353" s="2" t="s">
        <v>8</v>
      </c>
      <c r="X1353" s="2">
        <v>0</v>
      </c>
      <c r="Y1353" s="1" t="s">
        <v>1677</v>
      </c>
      <c r="Z1353" s="1">
        <v>0</v>
      </c>
      <c r="AA1353" s="1" t="s">
        <v>2</v>
      </c>
      <c r="AB1353" s="1" t="s">
        <v>1</v>
      </c>
      <c r="AC1353" s="3">
        <v>46106</v>
      </c>
      <c r="AD1353" s="2" t="s">
        <v>7</v>
      </c>
      <c r="AE1353" s="1" t="s">
        <v>841</v>
      </c>
    </row>
    <row r="1354" spans="1:31" ht="39.65" customHeight="1">
      <c r="A1354" s="1" t="s">
        <v>631</v>
      </c>
      <c r="B1354" s="1" t="s">
        <v>629</v>
      </c>
      <c r="C1354" s="1" t="s">
        <v>633</v>
      </c>
      <c r="D1354" s="1" t="s">
        <v>848</v>
      </c>
      <c r="E1354" s="1" t="s">
        <v>40</v>
      </c>
      <c r="F1354" s="2" t="s">
        <v>7</v>
      </c>
      <c r="G1354" s="2">
        <f>VLOOKUP(Tabla1[[#This Row],[NOMBRE DE SERIE]],CCD!$A$3:$D$181,2,0)</f>
        <v>16</v>
      </c>
      <c r="H1354" s="1" t="s">
        <v>688</v>
      </c>
      <c r="I1354" s="2">
        <v>1</v>
      </c>
      <c r="J1354" s="2">
        <v>0</v>
      </c>
      <c r="K1354" s="2">
        <v>0</v>
      </c>
      <c r="L1354" s="2">
        <f>VLOOKUP(Tabla1[[#This Row],[NoMBRE DE SuBSERIE]],CCD!$C$3:$D$181,2,0)</f>
        <v>4</v>
      </c>
      <c r="M1354" s="1" t="s">
        <v>697</v>
      </c>
      <c r="N1354" s="2" t="s">
        <v>7</v>
      </c>
      <c r="O1354" s="2" t="s">
        <v>7</v>
      </c>
      <c r="P1354" s="2" t="s">
        <v>7</v>
      </c>
      <c r="Q1354" s="1" t="s">
        <v>637</v>
      </c>
      <c r="R1354" s="2" t="s">
        <v>233</v>
      </c>
      <c r="S1354" s="2" t="s">
        <v>8</v>
      </c>
      <c r="T1354" s="2" t="s">
        <v>634</v>
      </c>
      <c r="U1354" s="2" t="s">
        <v>7</v>
      </c>
      <c r="V1354" s="2" t="s">
        <v>7</v>
      </c>
      <c r="W1354" s="2" t="s">
        <v>8</v>
      </c>
      <c r="X1354" s="2">
        <v>0</v>
      </c>
      <c r="Y1354" s="1" t="s">
        <v>1677</v>
      </c>
      <c r="Z1354" s="1">
        <v>0</v>
      </c>
      <c r="AA1354" s="1" t="s">
        <v>2</v>
      </c>
      <c r="AB1354" s="1" t="s">
        <v>1</v>
      </c>
      <c r="AC1354" s="3">
        <v>46106</v>
      </c>
      <c r="AD1354" s="2" t="s">
        <v>7</v>
      </c>
      <c r="AE1354" s="1" t="s">
        <v>841</v>
      </c>
    </row>
    <row r="1355" spans="1:31" ht="39.65" customHeight="1">
      <c r="A1355" s="1" t="s">
        <v>631</v>
      </c>
      <c r="B1355" s="1" t="s">
        <v>629</v>
      </c>
      <c r="C1355" s="1" t="s">
        <v>633</v>
      </c>
      <c r="D1355" s="1" t="s">
        <v>848</v>
      </c>
      <c r="E1355" s="1" t="s">
        <v>40</v>
      </c>
      <c r="F1355" s="2" t="s">
        <v>7</v>
      </c>
      <c r="G1355" s="2">
        <f>VLOOKUP(Tabla1[[#This Row],[NOMBRE DE SERIE]],CCD!$A$3:$D$181,2,0)</f>
        <v>16</v>
      </c>
      <c r="H1355" s="1" t="s">
        <v>688</v>
      </c>
      <c r="I1355" s="2">
        <v>1</v>
      </c>
      <c r="J1355" s="2">
        <v>0</v>
      </c>
      <c r="K1355" s="2">
        <v>0</v>
      </c>
      <c r="L1355" s="2">
        <f>VLOOKUP(Tabla1[[#This Row],[NoMBRE DE SuBSERIE]],CCD!$C$3:$D$181,2,0)</f>
        <v>4</v>
      </c>
      <c r="M1355" s="1" t="s">
        <v>697</v>
      </c>
      <c r="N1355" s="2" t="s">
        <v>7</v>
      </c>
      <c r="O1355" s="2" t="s">
        <v>7</v>
      </c>
      <c r="P1355" s="2" t="s">
        <v>7</v>
      </c>
      <c r="Q1355" s="1" t="s">
        <v>1684</v>
      </c>
      <c r="R1355" s="2" t="s">
        <v>8</v>
      </c>
      <c r="S1355" s="2" t="s">
        <v>8</v>
      </c>
      <c r="T1355" s="2" t="s">
        <v>634</v>
      </c>
      <c r="U1355" s="2" t="s">
        <v>7</v>
      </c>
      <c r="V1355" s="2" t="s">
        <v>7</v>
      </c>
      <c r="W1355" s="2" t="s">
        <v>8</v>
      </c>
      <c r="X1355" s="2">
        <v>0</v>
      </c>
      <c r="Y1355" s="1" t="s">
        <v>1677</v>
      </c>
      <c r="Z1355" s="1">
        <v>0</v>
      </c>
      <c r="AA1355" s="1" t="s">
        <v>2</v>
      </c>
      <c r="AB1355" s="1" t="s">
        <v>1</v>
      </c>
      <c r="AC1355" s="3">
        <v>46106</v>
      </c>
      <c r="AD1355" s="2" t="s">
        <v>7</v>
      </c>
      <c r="AE1355" s="1" t="s">
        <v>841</v>
      </c>
    </row>
    <row r="1356" spans="1:31" ht="39.65" customHeight="1">
      <c r="A1356" s="1" t="s">
        <v>631</v>
      </c>
      <c r="B1356" s="1" t="s">
        <v>629</v>
      </c>
      <c r="C1356" s="1" t="s">
        <v>633</v>
      </c>
      <c r="D1356" s="1" t="s">
        <v>848</v>
      </c>
      <c r="E1356" s="1" t="s">
        <v>40</v>
      </c>
      <c r="F1356" s="2" t="s">
        <v>7</v>
      </c>
      <c r="G1356" s="2">
        <f>VLOOKUP(Tabla1[[#This Row],[NOMBRE DE SERIE]],CCD!$A$3:$D$181,2,0)</f>
        <v>16</v>
      </c>
      <c r="H1356" s="1" t="s">
        <v>688</v>
      </c>
      <c r="I1356" s="2">
        <v>1</v>
      </c>
      <c r="J1356" s="2">
        <v>0</v>
      </c>
      <c r="K1356" s="2">
        <v>0</v>
      </c>
      <c r="L1356" s="2">
        <f>VLOOKUP(Tabla1[[#This Row],[NoMBRE DE SuBSERIE]],CCD!$C$3:$D$181,2,0)</f>
        <v>4</v>
      </c>
      <c r="M1356" s="1" t="s">
        <v>697</v>
      </c>
      <c r="N1356" s="2" t="s">
        <v>7</v>
      </c>
      <c r="O1356" s="2" t="s">
        <v>7</v>
      </c>
      <c r="P1356" s="2" t="s">
        <v>7</v>
      </c>
      <c r="Q1356" s="1" t="s">
        <v>2097</v>
      </c>
      <c r="R1356" s="2" t="s">
        <v>233</v>
      </c>
      <c r="S1356" s="2" t="s">
        <v>8</v>
      </c>
      <c r="T1356" s="2" t="s">
        <v>634</v>
      </c>
      <c r="U1356" s="2" t="s">
        <v>7</v>
      </c>
      <c r="V1356" s="2" t="s">
        <v>7</v>
      </c>
      <c r="W1356" s="2" t="s">
        <v>8</v>
      </c>
      <c r="X1356" s="2">
        <v>0</v>
      </c>
      <c r="Y1356" s="1" t="s">
        <v>1677</v>
      </c>
      <c r="Z1356" s="1">
        <v>0</v>
      </c>
      <c r="AA1356" s="1" t="s">
        <v>2</v>
      </c>
      <c r="AB1356" s="1" t="s">
        <v>1</v>
      </c>
      <c r="AC1356" s="3">
        <v>46106</v>
      </c>
      <c r="AD1356" s="2" t="s">
        <v>7</v>
      </c>
      <c r="AE1356" s="1" t="s">
        <v>841</v>
      </c>
    </row>
    <row r="1357" spans="1:31" ht="39.65" customHeight="1">
      <c r="A1357" s="1" t="s">
        <v>736</v>
      </c>
      <c r="B1357" s="1" t="s">
        <v>2491</v>
      </c>
      <c r="C1357" s="1" t="s">
        <v>814</v>
      </c>
      <c r="D1357" s="1" t="s">
        <v>1878</v>
      </c>
      <c r="E1357" s="1" t="s">
        <v>815</v>
      </c>
      <c r="F1357" s="2" t="s">
        <v>8</v>
      </c>
      <c r="G1357" s="2">
        <f>VLOOKUP(Tabla1[[#This Row],[NOMBRE DE SERIE]],CCD!$A$3:$D$181,2,0)</f>
        <v>27</v>
      </c>
      <c r="H1357" s="1" t="s">
        <v>2291</v>
      </c>
      <c r="I1357" s="2">
        <v>1</v>
      </c>
      <c r="J1357" s="2" t="s">
        <v>7</v>
      </c>
      <c r="K1357" s="2" t="s">
        <v>7</v>
      </c>
      <c r="L1357" s="2">
        <f>VLOOKUP(Tabla1[[#This Row],[NoMBRE DE SuBSERIE]],CCD!$C$3:$D$181,2,0)</f>
        <v>2</v>
      </c>
      <c r="M1357" s="1" t="s">
        <v>2401</v>
      </c>
      <c r="N1357" s="2" t="s">
        <v>7</v>
      </c>
      <c r="O1357" s="2" t="s">
        <v>7</v>
      </c>
      <c r="P1357" s="2" t="s">
        <v>7</v>
      </c>
      <c r="Q1357" s="1" t="s">
        <v>1886</v>
      </c>
      <c r="R1357" s="2" t="s">
        <v>233</v>
      </c>
      <c r="S1357" s="2" t="s">
        <v>8</v>
      </c>
      <c r="T1357" s="2" t="s">
        <v>232</v>
      </c>
      <c r="U1357" s="2" t="s">
        <v>7</v>
      </c>
      <c r="V1357" s="2" t="s">
        <v>8</v>
      </c>
      <c r="W1357" s="2" t="s">
        <v>7</v>
      </c>
      <c r="X1357" s="2">
        <v>0</v>
      </c>
      <c r="Y1357" s="1" t="s">
        <v>1887</v>
      </c>
      <c r="Z1357" s="1">
        <v>0</v>
      </c>
      <c r="AA1357" s="1" t="s">
        <v>2</v>
      </c>
      <c r="AB1357" s="1" t="s">
        <v>1</v>
      </c>
      <c r="AC1357" s="3">
        <v>46106</v>
      </c>
      <c r="AD1357" s="2">
        <v>0</v>
      </c>
      <c r="AE1357" s="1" t="s">
        <v>841</v>
      </c>
    </row>
    <row r="1358" spans="1:31" ht="39.65" customHeight="1">
      <c r="A1358" s="1" t="s">
        <v>631</v>
      </c>
      <c r="B1358" s="1" t="s">
        <v>629</v>
      </c>
      <c r="C1358" s="1" t="s">
        <v>703</v>
      </c>
      <c r="D1358" s="1" t="s">
        <v>1707</v>
      </c>
      <c r="E1358" s="1" t="s">
        <v>704</v>
      </c>
      <c r="F1358" s="2" t="s">
        <v>7</v>
      </c>
      <c r="G1358" s="2">
        <f>VLOOKUP(Tabla1[[#This Row],[NOMBRE DE SERIE]],CCD!$A$3:$D$181,2,0)</f>
        <v>17</v>
      </c>
      <c r="H1358" s="1" t="s">
        <v>705</v>
      </c>
      <c r="I1358" s="2">
        <v>1</v>
      </c>
      <c r="J1358" s="2">
        <v>0</v>
      </c>
      <c r="K1358" s="2">
        <v>0</v>
      </c>
      <c r="L1358" s="2">
        <f>VLOOKUP(Tabla1[[#This Row],[NoMBRE DE SuBSERIE]],CCD!$C$3:$D$181,2,0)</f>
        <v>1</v>
      </c>
      <c r="M1358" s="1" t="s">
        <v>706</v>
      </c>
      <c r="N1358" s="2" t="s">
        <v>7</v>
      </c>
      <c r="O1358" s="2" t="s">
        <v>7</v>
      </c>
      <c r="P1358" s="2" t="s">
        <v>7</v>
      </c>
      <c r="Q1358" s="1" t="s">
        <v>1708</v>
      </c>
      <c r="R1358" s="2" t="s">
        <v>233</v>
      </c>
      <c r="S1358" s="2" t="s">
        <v>8</v>
      </c>
      <c r="T1358" s="2" t="s">
        <v>634</v>
      </c>
      <c r="U1358" s="2" t="s">
        <v>7</v>
      </c>
      <c r="V1358" s="2" t="s">
        <v>7</v>
      </c>
      <c r="W1358" s="2" t="s">
        <v>8</v>
      </c>
      <c r="X1358" s="2">
        <v>0</v>
      </c>
      <c r="Y1358" s="1" t="s">
        <v>1709</v>
      </c>
      <c r="Z1358" s="1">
        <v>0</v>
      </c>
      <c r="AA1358" s="1" t="s">
        <v>2</v>
      </c>
      <c r="AB1358" s="1" t="s">
        <v>1</v>
      </c>
      <c r="AC1358" s="3">
        <v>46106</v>
      </c>
      <c r="AD1358" s="2" t="s">
        <v>7</v>
      </c>
      <c r="AE1358" s="1" t="s">
        <v>841</v>
      </c>
    </row>
    <row r="1359" spans="1:31" ht="39.65" customHeight="1">
      <c r="A1359" s="1" t="s">
        <v>631</v>
      </c>
      <c r="B1359" s="1" t="s">
        <v>629</v>
      </c>
      <c r="C1359" s="1" t="s">
        <v>703</v>
      </c>
      <c r="D1359" s="1" t="s">
        <v>1707</v>
      </c>
      <c r="E1359" s="1" t="s">
        <v>704</v>
      </c>
      <c r="F1359" s="2" t="s">
        <v>7</v>
      </c>
      <c r="G1359" s="2">
        <f>VLOOKUP(Tabla1[[#This Row],[NOMBRE DE SERIE]],CCD!$A$3:$D$181,2,0)</f>
        <v>17</v>
      </c>
      <c r="H1359" s="1" t="s">
        <v>705</v>
      </c>
      <c r="I1359" s="2">
        <v>1</v>
      </c>
      <c r="J1359" s="2">
        <v>0</v>
      </c>
      <c r="K1359" s="2">
        <v>0</v>
      </c>
      <c r="L1359" s="2">
        <f>VLOOKUP(Tabla1[[#This Row],[NoMBRE DE SuBSERIE]],CCD!$C$3:$D$181,2,0)</f>
        <v>1</v>
      </c>
      <c r="M1359" s="1" t="s">
        <v>706</v>
      </c>
      <c r="N1359" s="2" t="s">
        <v>7</v>
      </c>
      <c r="O1359" s="2" t="s">
        <v>7</v>
      </c>
      <c r="P1359" s="2" t="s">
        <v>7</v>
      </c>
      <c r="Q1359" s="1" t="s">
        <v>707</v>
      </c>
      <c r="R1359" s="2" t="s">
        <v>233</v>
      </c>
      <c r="S1359" s="2" t="s">
        <v>8</v>
      </c>
      <c r="T1359" s="2" t="s">
        <v>634</v>
      </c>
      <c r="U1359" s="2" t="s">
        <v>7</v>
      </c>
      <c r="V1359" s="2" t="s">
        <v>7</v>
      </c>
      <c r="W1359" s="2" t="s">
        <v>8</v>
      </c>
      <c r="X1359" s="2">
        <v>0</v>
      </c>
      <c r="Y1359" s="1" t="s">
        <v>1709</v>
      </c>
      <c r="Z1359" s="1">
        <v>0</v>
      </c>
      <c r="AA1359" s="1" t="s">
        <v>2</v>
      </c>
      <c r="AB1359" s="1" t="s">
        <v>1</v>
      </c>
      <c r="AC1359" s="3">
        <v>46106</v>
      </c>
      <c r="AD1359" s="2" t="s">
        <v>7</v>
      </c>
      <c r="AE1359" s="1" t="s">
        <v>841</v>
      </c>
    </row>
    <row r="1360" spans="1:31" ht="39.65" customHeight="1">
      <c r="A1360" s="1" t="s">
        <v>631</v>
      </c>
      <c r="B1360" s="1" t="s">
        <v>629</v>
      </c>
      <c r="C1360" s="1" t="s">
        <v>703</v>
      </c>
      <c r="D1360" s="1" t="s">
        <v>1707</v>
      </c>
      <c r="E1360" s="1" t="s">
        <v>704</v>
      </c>
      <c r="F1360" s="2" t="s">
        <v>7</v>
      </c>
      <c r="G1360" s="2">
        <f>VLOOKUP(Tabla1[[#This Row],[NOMBRE DE SERIE]],CCD!$A$3:$D$181,2,0)</f>
        <v>17</v>
      </c>
      <c r="H1360" s="1" t="s">
        <v>705</v>
      </c>
      <c r="I1360" s="2">
        <v>1</v>
      </c>
      <c r="J1360" s="2">
        <v>0</v>
      </c>
      <c r="K1360" s="2">
        <v>0</v>
      </c>
      <c r="L1360" s="2">
        <f>VLOOKUP(Tabla1[[#This Row],[NoMBRE DE SuBSERIE]],CCD!$C$3:$D$181,2,0)</f>
        <v>1</v>
      </c>
      <c r="M1360" s="1" t="s">
        <v>706</v>
      </c>
      <c r="N1360" s="2" t="s">
        <v>7</v>
      </c>
      <c r="O1360" s="2" t="s">
        <v>7</v>
      </c>
      <c r="P1360" s="2" t="s">
        <v>7</v>
      </c>
      <c r="Q1360" s="1" t="s">
        <v>1710</v>
      </c>
      <c r="R1360" s="2" t="s">
        <v>233</v>
      </c>
      <c r="S1360" s="2" t="s">
        <v>8</v>
      </c>
      <c r="T1360" s="2" t="s">
        <v>634</v>
      </c>
      <c r="U1360" s="2" t="s">
        <v>7</v>
      </c>
      <c r="V1360" s="2" t="s">
        <v>7</v>
      </c>
      <c r="W1360" s="2" t="s">
        <v>8</v>
      </c>
      <c r="X1360" s="2">
        <v>0</v>
      </c>
      <c r="Y1360" s="1" t="s">
        <v>1709</v>
      </c>
      <c r="Z1360" s="1">
        <v>0</v>
      </c>
      <c r="AA1360" s="1" t="s">
        <v>2</v>
      </c>
      <c r="AB1360" s="1" t="s">
        <v>1</v>
      </c>
      <c r="AC1360" s="3">
        <v>46106</v>
      </c>
      <c r="AD1360" s="2" t="s">
        <v>7</v>
      </c>
      <c r="AE1360" s="1" t="s">
        <v>841</v>
      </c>
    </row>
    <row r="1361" spans="1:31" ht="39.65" customHeight="1">
      <c r="A1361" s="1" t="s">
        <v>631</v>
      </c>
      <c r="B1361" s="1" t="s">
        <v>629</v>
      </c>
      <c r="C1361" s="1" t="s">
        <v>703</v>
      </c>
      <c r="D1361" s="1" t="s">
        <v>1707</v>
      </c>
      <c r="E1361" s="1" t="s">
        <v>704</v>
      </c>
      <c r="F1361" s="2" t="s">
        <v>7</v>
      </c>
      <c r="G1361" s="2">
        <f>VLOOKUP(Tabla1[[#This Row],[NOMBRE DE SERIE]],CCD!$A$3:$D$181,2,0)</f>
        <v>17</v>
      </c>
      <c r="H1361" s="1" t="s">
        <v>705</v>
      </c>
      <c r="I1361" s="2">
        <v>1</v>
      </c>
      <c r="J1361" s="2">
        <v>0</v>
      </c>
      <c r="K1361" s="2">
        <v>0</v>
      </c>
      <c r="L1361" s="2">
        <f>VLOOKUP(Tabla1[[#This Row],[NoMBRE DE SuBSERIE]],CCD!$C$3:$D$181,2,0)</f>
        <v>1</v>
      </c>
      <c r="M1361" s="1" t="s">
        <v>706</v>
      </c>
      <c r="N1361" s="2" t="s">
        <v>7</v>
      </c>
      <c r="O1361" s="2" t="s">
        <v>7</v>
      </c>
      <c r="P1361" s="2" t="s">
        <v>7</v>
      </c>
      <c r="Q1361" s="1" t="s">
        <v>1711</v>
      </c>
      <c r="R1361" s="2" t="s">
        <v>233</v>
      </c>
      <c r="S1361" s="2" t="s">
        <v>8</v>
      </c>
      <c r="T1361" s="2" t="s">
        <v>634</v>
      </c>
      <c r="U1361" s="2" t="s">
        <v>7</v>
      </c>
      <c r="V1361" s="2" t="s">
        <v>7</v>
      </c>
      <c r="W1361" s="2" t="s">
        <v>8</v>
      </c>
      <c r="X1361" s="2">
        <v>0</v>
      </c>
      <c r="Y1361" s="1" t="s">
        <v>1709</v>
      </c>
      <c r="Z1361" s="1">
        <v>0</v>
      </c>
      <c r="AA1361" s="1" t="s">
        <v>2</v>
      </c>
      <c r="AB1361" s="1" t="s">
        <v>1</v>
      </c>
      <c r="AC1361" s="3">
        <v>46106</v>
      </c>
      <c r="AD1361" s="2" t="s">
        <v>7</v>
      </c>
      <c r="AE1361" s="1" t="s">
        <v>841</v>
      </c>
    </row>
    <row r="1362" spans="1:31" ht="39.65" customHeight="1">
      <c r="A1362" s="1" t="s">
        <v>631</v>
      </c>
      <c r="B1362" s="1" t="s">
        <v>629</v>
      </c>
      <c r="C1362" s="1" t="s">
        <v>703</v>
      </c>
      <c r="D1362" s="1" t="s">
        <v>1707</v>
      </c>
      <c r="E1362" s="1" t="s">
        <v>704</v>
      </c>
      <c r="F1362" s="2" t="s">
        <v>7</v>
      </c>
      <c r="G1362" s="2">
        <f>VLOOKUP(Tabla1[[#This Row],[NOMBRE DE SERIE]],CCD!$A$3:$D$181,2,0)</f>
        <v>17</v>
      </c>
      <c r="H1362" s="1" t="s">
        <v>705</v>
      </c>
      <c r="I1362" s="2">
        <v>1</v>
      </c>
      <c r="J1362" s="2">
        <v>0</v>
      </c>
      <c r="K1362" s="2">
        <v>0</v>
      </c>
      <c r="L1362" s="2">
        <f>VLOOKUP(Tabla1[[#This Row],[NoMBRE DE SuBSERIE]],CCD!$C$3:$D$181,2,0)</f>
        <v>1</v>
      </c>
      <c r="M1362" s="1" t="s">
        <v>706</v>
      </c>
      <c r="N1362" s="2" t="s">
        <v>7</v>
      </c>
      <c r="O1362" s="2" t="s">
        <v>7</v>
      </c>
      <c r="P1362" s="2" t="s">
        <v>7</v>
      </c>
      <c r="Q1362" s="1" t="s">
        <v>708</v>
      </c>
      <c r="R1362" s="2" t="s">
        <v>233</v>
      </c>
      <c r="S1362" s="2" t="s">
        <v>8</v>
      </c>
      <c r="T1362" s="2" t="s">
        <v>634</v>
      </c>
      <c r="U1362" s="2" t="s">
        <v>7</v>
      </c>
      <c r="V1362" s="2" t="s">
        <v>7</v>
      </c>
      <c r="W1362" s="2" t="s">
        <v>8</v>
      </c>
      <c r="X1362" s="2">
        <v>0</v>
      </c>
      <c r="Y1362" s="1" t="s">
        <v>1709</v>
      </c>
      <c r="Z1362" s="1">
        <v>0</v>
      </c>
      <c r="AA1362" s="1" t="s">
        <v>2</v>
      </c>
      <c r="AB1362" s="1" t="s">
        <v>1</v>
      </c>
      <c r="AC1362" s="3">
        <v>46106</v>
      </c>
      <c r="AD1362" s="2" t="s">
        <v>7</v>
      </c>
      <c r="AE1362" s="1" t="s">
        <v>841</v>
      </c>
    </row>
    <row r="1363" spans="1:31" ht="39.65" customHeight="1">
      <c r="A1363" s="1" t="s">
        <v>631</v>
      </c>
      <c r="B1363" s="1" t="s">
        <v>629</v>
      </c>
      <c r="C1363" s="1" t="s">
        <v>703</v>
      </c>
      <c r="D1363" s="1" t="s">
        <v>1707</v>
      </c>
      <c r="E1363" s="1" t="s">
        <v>704</v>
      </c>
      <c r="F1363" s="2" t="s">
        <v>7</v>
      </c>
      <c r="G1363" s="2">
        <f>VLOOKUP(Tabla1[[#This Row],[NOMBRE DE SERIE]],CCD!$A$3:$D$181,2,0)</f>
        <v>17</v>
      </c>
      <c r="H1363" s="1" t="s">
        <v>705</v>
      </c>
      <c r="I1363" s="2">
        <v>1</v>
      </c>
      <c r="J1363" s="2">
        <v>0</v>
      </c>
      <c r="K1363" s="2">
        <v>0</v>
      </c>
      <c r="L1363" s="2">
        <f>VLOOKUP(Tabla1[[#This Row],[NoMBRE DE SuBSERIE]],CCD!$C$3:$D$181,2,0)</f>
        <v>1</v>
      </c>
      <c r="M1363" s="1" t="s">
        <v>706</v>
      </c>
      <c r="N1363" s="2" t="s">
        <v>7</v>
      </c>
      <c r="O1363" s="2" t="s">
        <v>7</v>
      </c>
      <c r="P1363" s="2" t="s">
        <v>7</v>
      </c>
      <c r="Q1363" s="1" t="s">
        <v>2054</v>
      </c>
      <c r="R1363" s="2" t="s">
        <v>233</v>
      </c>
      <c r="S1363" s="2" t="s">
        <v>8</v>
      </c>
      <c r="T1363" s="2" t="s">
        <v>634</v>
      </c>
      <c r="U1363" s="2" t="s">
        <v>7</v>
      </c>
      <c r="V1363" s="2" t="s">
        <v>7</v>
      </c>
      <c r="W1363" s="2" t="s">
        <v>8</v>
      </c>
      <c r="X1363" s="2">
        <v>0</v>
      </c>
      <c r="Y1363" s="1" t="s">
        <v>1709</v>
      </c>
      <c r="Z1363" s="1">
        <v>0</v>
      </c>
      <c r="AA1363" s="1" t="s">
        <v>2</v>
      </c>
      <c r="AB1363" s="1" t="s">
        <v>1</v>
      </c>
      <c r="AC1363" s="3">
        <v>46106</v>
      </c>
      <c r="AD1363" s="2" t="s">
        <v>7</v>
      </c>
      <c r="AE1363" s="1" t="s">
        <v>841</v>
      </c>
    </row>
    <row r="1364" spans="1:31" ht="39.65" customHeight="1">
      <c r="A1364" s="1" t="s">
        <v>631</v>
      </c>
      <c r="B1364" s="1" t="s">
        <v>629</v>
      </c>
      <c r="C1364" s="1" t="s">
        <v>703</v>
      </c>
      <c r="D1364" s="1" t="s">
        <v>1707</v>
      </c>
      <c r="E1364" s="1" t="s">
        <v>704</v>
      </c>
      <c r="F1364" s="2" t="s">
        <v>7</v>
      </c>
      <c r="G1364" s="2">
        <f>VLOOKUP(Tabla1[[#This Row],[NOMBRE DE SERIE]],CCD!$A$3:$D$181,2,0)</f>
        <v>17</v>
      </c>
      <c r="H1364" s="1" t="s">
        <v>705</v>
      </c>
      <c r="I1364" s="2">
        <v>1</v>
      </c>
      <c r="J1364" s="2">
        <v>0</v>
      </c>
      <c r="K1364" s="2">
        <v>0</v>
      </c>
      <c r="L1364" s="2">
        <f>VLOOKUP(Tabla1[[#This Row],[NoMBRE DE SuBSERIE]],CCD!$C$3:$D$181,2,0)</f>
        <v>1</v>
      </c>
      <c r="M1364" s="1" t="s">
        <v>706</v>
      </c>
      <c r="N1364" s="2" t="s">
        <v>7</v>
      </c>
      <c r="O1364" s="2" t="s">
        <v>7</v>
      </c>
      <c r="P1364" s="2" t="s">
        <v>7</v>
      </c>
      <c r="Q1364" s="1" t="s">
        <v>1712</v>
      </c>
      <c r="R1364" s="2" t="s">
        <v>233</v>
      </c>
      <c r="S1364" s="2" t="s">
        <v>8</v>
      </c>
      <c r="T1364" s="2" t="s">
        <v>634</v>
      </c>
      <c r="U1364" s="2" t="s">
        <v>7</v>
      </c>
      <c r="V1364" s="2" t="s">
        <v>7</v>
      </c>
      <c r="W1364" s="2" t="s">
        <v>8</v>
      </c>
      <c r="X1364" s="2">
        <v>0</v>
      </c>
      <c r="Y1364" s="1" t="s">
        <v>1709</v>
      </c>
      <c r="Z1364" s="1">
        <v>0</v>
      </c>
      <c r="AA1364" s="1" t="s">
        <v>2</v>
      </c>
      <c r="AB1364" s="1" t="s">
        <v>1</v>
      </c>
      <c r="AC1364" s="3">
        <v>46106</v>
      </c>
      <c r="AD1364" s="2" t="s">
        <v>7</v>
      </c>
      <c r="AE1364" s="1" t="s">
        <v>841</v>
      </c>
    </row>
    <row r="1365" spans="1:31" ht="39.65" customHeight="1">
      <c r="A1365" s="1" t="s">
        <v>631</v>
      </c>
      <c r="B1365" s="1" t="s">
        <v>629</v>
      </c>
      <c r="C1365" s="1" t="s">
        <v>703</v>
      </c>
      <c r="D1365" s="1" t="s">
        <v>1707</v>
      </c>
      <c r="E1365" s="1" t="s">
        <v>704</v>
      </c>
      <c r="F1365" s="2" t="s">
        <v>7</v>
      </c>
      <c r="G1365" s="2">
        <f>VLOOKUP(Tabla1[[#This Row],[NOMBRE DE SERIE]],CCD!$A$3:$D$181,2,0)</f>
        <v>17</v>
      </c>
      <c r="H1365" s="1" t="s">
        <v>705</v>
      </c>
      <c r="I1365" s="2">
        <v>1</v>
      </c>
      <c r="J1365" s="2">
        <v>0</v>
      </c>
      <c r="K1365" s="2">
        <v>0</v>
      </c>
      <c r="L1365" s="2">
        <f>VLOOKUP(Tabla1[[#This Row],[NoMBRE DE SuBSERIE]],CCD!$C$3:$D$181,2,0)</f>
        <v>1</v>
      </c>
      <c r="M1365" s="1" t="s">
        <v>706</v>
      </c>
      <c r="N1365" s="2" t="s">
        <v>7</v>
      </c>
      <c r="O1365" s="2" t="s">
        <v>7</v>
      </c>
      <c r="P1365" s="2" t="s">
        <v>7</v>
      </c>
      <c r="Q1365" s="1" t="s">
        <v>1713</v>
      </c>
      <c r="R1365" s="2" t="s">
        <v>233</v>
      </c>
      <c r="S1365" s="2" t="s">
        <v>8</v>
      </c>
      <c r="T1365" s="2" t="s">
        <v>634</v>
      </c>
      <c r="U1365" s="2" t="s">
        <v>7</v>
      </c>
      <c r="V1365" s="2" t="s">
        <v>7</v>
      </c>
      <c r="W1365" s="2" t="s">
        <v>8</v>
      </c>
      <c r="X1365" s="2">
        <v>0</v>
      </c>
      <c r="Y1365" s="1" t="s">
        <v>1709</v>
      </c>
      <c r="Z1365" s="1">
        <v>0</v>
      </c>
      <c r="AA1365" s="1" t="s">
        <v>2</v>
      </c>
      <c r="AB1365" s="1" t="s">
        <v>1</v>
      </c>
      <c r="AC1365" s="3">
        <v>46106</v>
      </c>
      <c r="AD1365" s="2" t="s">
        <v>7</v>
      </c>
      <c r="AE1365" s="1" t="s">
        <v>841</v>
      </c>
    </row>
    <row r="1366" spans="1:31" ht="39.65" customHeight="1">
      <c r="A1366" s="1" t="s">
        <v>631</v>
      </c>
      <c r="B1366" s="1" t="s">
        <v>629</v>
      </c>
      <c r="C1366" s="1" t="s">
        <v>703</v>
      </c>
      <c r="D1366" s="1" t="s">
        <v>1707</v>
      </c>
      <c r="E1366" s="1" t="s">
        <v>704</v>
      </c>
      <c r="F1366" s="2" t="s">
        <v>7</v>
      </c>
      <c r="G1366" s="2">
        <f>VLOOKUP(Tabla1[[#This Row],[NOMBRE DE SERIE]],CCD!$A$3:$D$181,2,0)</f>
        <v>17</v>
      </c>
      <c r="H1366" s="1" t="s">
        <v>705</v>
      </c>
      <c r="I1366" s="2">
        <v>1</v>
      </c>
      <c r="J1366" s="2">
        <v>0</v>
      </c>
      <c r="K1366" s="2">
        <v>0</v>
      </c>
      <c r="L1366" s="2">
        <f>VLOOKUP(Tabla1[[#This Row],[NoMBRE DE SuBSERIE]],CCD!$C$3:$D$181,2,0)</f>
        <v>2</v>
      </c>
      <c r="M1366" s="1" t="s">
        <v>709</v>
      </c>
      <c r="N1366" s="2" t="s">
        <v>7</v>
      </c>
      <c r="O1366" s="2" t="s">
        <v>7</v>
      </c>
      <c r="P1366" s="2" t="s">
        <v>7</v>
      </c>
      <c r="Q1366" s="1" t="s">
        <v>1714</v>
      </c>
      <c r="R1366" s="2" t="s">
        <v>233</v>
      </c>
      <c r="S1366" s="2" t="s">
        <v>8</v>
      </c>
      <c r="T1366" s="2" t="s">
        <v>634</v>
      </c>
      <c r="U1366" s="2" t="s">
        <v>7</v>
      </c>
      <c r="V1366" s="2" t="s">
        <v>7</v>
      </c>
      <c r="W1366" s="2" t="s">
        <v>8</v>
      </c>
      <c r="X1366" s="2">
        <v>0</v>
      </c>
      <c r="Y1366" s="1" t="s">
        <v>1715</v>
      </c>
      <c r="Z1366" s="1">
        <v>0</v>
      </c>
      <c r="AA1366" s="1" t="s">
        <v>2</v>
      </c>
      <c r="AB1366" s="1" t="s">
        <v>1</v>
      </c>
      <c r="AC1366" s="3">
        <v>46106</v>
      </c>
      <c r="AD1366" s="2" t="s">
        <v>7</v>
      </c>
      <c r="AE1366" s="1" t="s">
        <v>841</v>
      </c>
    </row>
    <row r="1367" spans="1:31" ht="39.65" customHeight="1">
      <c r="A1367" s="1" t="s">
        <v>631</v>
      </c>
      <c r="B1367" s="1" t="s">
        <v>629</v>
      </c>
      <c r="C1367" s="1" t="s">
        <v>703</v>
      </c>
      <c r="D1367" s="1" t="s">
        <v>1707</v>
      </c>
      <c r="E1367" s="1" t="s">
        <v>704</v>
      </c>
      <c r="F1367" s="2" t="s">
        <v>7</v>
      </c>
      <c r="G1367" s="2">
        <f>VLOOKUP(Tabla1[[#This Row],[NOMBRE DE SERIE]],CCD!$A$3:$D$181,2,0)</f>
        <v>17</v>
      </c>
      <c r="H1367" s="1" t="s">
        <v>705</v>
      </c>
      <c r="I1367" s="2">
        <v>1</v>
      </c>
      <c r="J1367" s="2">
        <v>0</v>
      </c>
      <c r="K1367" s="2">
        <v>0</v>
      </c>
      <c r="L1367" s="2">
        <f>VLOOKUP(Tabla1[[#This Row],[NoMBRE DE SuBSERIE]],CCD!$C$3:$D$181,2,0)</f>
        <v>2</v>
      </c>
      <c r="M1367" s="1" t="s">
        <v>709</v>
      </c>
      <c r="N1367" s="2" t="s">
        <v>7</v>
      </c>
      <c r="O1367" s="2" t="s">
        <v>7</v>
      </c>
      <c r="P1367" s="2" t="s">
        <v>7</v>
      </c>
      <c r="Q1367" s="1" t="s">
        <v>710</v>
      </c>
      <c r="R1367" s="2" t="s">
        <v>233</v>
      </c>
      <c r="S1367" s="2" t="s">
        <v>8</v>
      </c>
      <c r="T1367" s="2" t="s">
        <v>634</v>
      </c>
      <c r="U1367" s="2" t="s">
        <v>7</v>
      </c>
      <c r="V1367" s="2" t="s">
        <v>7</v>
      </c>
      <c r="W1367" s="2" t="s">
        <v>8</v>
      </c>
      <c r="X1367" s="2">
        <v>0</v>
      </c>
      <c r="Y1367" s="1" t="s">
        <v>1715</v>
      </c>
      <c r="Z1367" s="1">
        <v>0</v>
      </c>
      <c r="AA1367" s="1" t="s">
        <v>2</v>
      </c>
      <c r="AB1367" s="1" t="s">
        <v>1</v>
      </c>
      <c r="AC1367" s="3">
        <v>46106</v>
      </c>
      <c r="AD1367" s="2" t="s">
        <v>7</v>
      </c>
      <c r="AE1367" s="1" t="s">
        <v>841</v>
      </c>
    </row>
    <row r="1368" spans="1:31" ht="39.65" customHeight="1">
      <c r="A1368" s="1" t="s">
        <v>631</v>
      </c>
      <c r="B1368" s="1" t="s">
        <v>629</v>
      </c>
      <c r="C1368" s="1" t="s">
        <v>703</v>
      </c>
      <c r="D1368" s="1" t="s">
        <v>1707</v>
      </c>
      <c r="E1368" s="1" t="s">
        <v>704</v>
      </c>
      <c r="F1368" s="2" t="s">
        <v>7</v>
      </c>
      <c r="G1368" s="2">
        <f>VLOOKUP(Tabla1[[#This Row],[NOMBRE DE SERIE]],CCD!$A$3:$D$181,2,0)</f>
        <v>17</v>
      </c>
      <c r="H1368" s="1" t="s">
        <v>705</v>
      </c>
      <c r="I1368" s="2">
        <v>1</v>
      </c>
      <c r="J1368" s="2">
        <v>0</v>
      </c>
      <c r="K1368" s="2">
        <v>0</v>
      </c>
      <c r="L1368" s="2">
        <f>VLOOKUP(Tabla1[[#This Row],[NoMBRE DE SuBSERIE]],CCD!$C$3:$D$181,2,0)</f>
        <v>2</v>
      </c>
      <c r="M1368" s="1" t="s">
        <v>709</v>
      </c>
      <c r="N1368" s="2" t="s">
        <v>7</v>
      </c>
      <c r="O1368" s="2" t="s">
        <v>7</v>
      </c>
      <c r="P1368" s="2" t="s">
        <v>7</v>
      </c>
      <c r="Q1368" s="1" t="s">
        <v>1716</v>
      </c>
      <c r="R1368" s="2" t="s">
        <v>233</v>
      </c>
      <c r="S1368" s="2" t="s">
        <v>8</v>
      </c>
      <c r="T1368" s="2" t="s">
        <v>634</v>
      </c>
      <c r="U1368" s="2" t="s">
        <v>7</v>
      </c>
      <c r="V1368" s="2" t="s">
        <v>7</v>
      </c>
      <c r="W1368" s="2" t="s">
        <v>8</v>
      </c>
      <c r="X1368" s="2">
        <v>0</v>
      </c>
      <c r="Y1368" s="1" t="s">
        <v>1715</v>
      </c>
      <c r="Z1368" s="1">
        <v>0</v>
      </c>
      <c r="AA1368" s="1" t="s">
        <v>2</v>
      </c>
      <c r="AB1368" s="1" t="s">
        <v>1</v>
      </c>
      <c r="AC1368" s="3">
        <v>46106</v>
      </c>
      <c r="AD1368" s="2" t="s">
        <v>7</v>
      </c>
      <c r="AE1368" s="1" t="s">
        <v>841</v>
      </c>
    </row>
    <row r="1369" spans="1:31" ht="39.65" customHeight="1">
      <c r="A1369" s="1" t="s">
        <v>631</v>
      </c>
      <c r="B1369" s="1" t="s">
        <v>629</v>
      </c>
      <c r="C1369" s="1" t="s">
        <v>703</v>
      </c>
      <c r="D1369" s="1" t="s">
        <v>1707</v>
      </c>
      <c r="E1369" s="1" t="s">
        <v>704</v>
      </c>
      <c r="F1369" s="2" t="s">
        <v>7</v>
      </c>
      <c r="G1369" s="2">
        <f>VLOOKUP(Tabla1[[#This Row],[NOMBRE DE SERIE]],CCD!$A$3:$D$181,2,0)</f>
        <v>17</v>
      </c>
      <c r="H1369" s="1" t="s">
        <v>705</v>
      </c>
      <c r="I1369" s="2">
        <v>1</v>
      </c>
      <c r="J1369" s="2">
        <v>0</v>
      </c>
      <c r="K1369" s="2">
        <v>0</v>
      </c>
      <c r="L1369" s="2">
        <f>VLOOKUP(Tabla1[[#This Row],[NoMBRE DE SuBSERIE]],CCD!$C$3:$D$181,2,0)</f>
        <v>2</v>
      </c>
      <c r="M1369" s="1" t="s">
        <v>709</v>
      </c>
      <c r="N1369" s="2" t="s">
        <v>7</v>
      </c>
      <c r="O1369" s="2" t="s">
        <v>7</v>
      </c>
      <c r="P1369" s="2" t="s">
        <v>7</v>
      </c>
      <c r="Q1369" s="1" t="s">
        <v>2054</v>
      </c>
      <c r="R1369" s="2" t="s">
        <v>233</v>
      </c>
      <c r="S1369" s="2" t="s">
        <v>8</v>
      </c>
      <c r="T1369" s="2" t="s">
        <v>634</v>
      </c>
      <c r="U1369" s="2" t="s">
        <v>7</v>
      </c>
      <c r="V1369" s="2" t="s">
        <v>7</v>
      </c>
      <c r="W1369" s="2" t="s">
        <v>8</v>
      </c>
      <c r="X1369" s="2">
        <v>0</v>
      </c>
      <c r="Y1369" s="1" t="s">
        <v>1715</v>
      </c>
      <c r="Z1369" s="1">
        <v>0</v>
      </c>
      <c r="AA1369" s="1" t="s">
        <v>2</v>
      </c>
      <c r="AB1369" s="1" t="s">
        <v>1</v>
      </c>
      <c r="AC1369" s="3">
        <v>46106</v>
      </c>
      <c r="AD1369" s="2" t="s">
        <v>7</v>
      </c>
      <c r="AE1369" s="1" t="s">
        <v>841</v>
      </c>
    </row>
    <row r="1370" spans="1:31" ht="39.65" customHeight="1">
      <c r="A1370" s="1" t="s">
        <v>631</v>
      </c>
      <c r="B1370" s="1" t="s">
        <v>629</v>
      </c>
      <c r="C1370" s="1" t="s">
        <v>703</v>
      </c>
      <c r="D1370" s="1" t="s">
        <v>1707</v>
      </c>
      <c r="E1370" s="1" t="s">
        <v>704</v>
      </c>
      <c r="F1370" s="2" t="s">
        <v>7</v>
      </c>
      <c r="G1370" s="2">
        <f>VLOOKUP(Tabla1[[#This Row],[NOMBRE DE SERIE]],CCD!$A$3:$D$181,2,0)</f>
        <v>17</v>
      </c>
      <c r="H1370" s="1" t="s">
        <v>705</v>
      </c>
      <c r="I1370" s="2">
        <v>1</v>
      </c>
      <c r="J1370" s="2">
        <v>0</v>
      </c>
      <c r="K1370" s="2">
        <v>0</v>
      </c>
      <c r="L1370" s="2">
        <f>VLOOKUP(Tabla1[[#This Row],[NoMBRE DE SuBSERIE]],CCD!$C$3:$D$181,2,0)</f>
        <v>2</v>
      </c>
      <c r="M1370" s="1" t="s">
        <v>709</v>
      </c>
      <c r="N1370" s="2" t="s">
        <v>7</v>
      </c>
      <c r="O1370" s="2" t="s">
        <v>7</v>
      </c>
      <c r="P1370" s="2" t="s">
        <v>7</v>
      </c>
      <c r="Q1370" s="1" t="s">
        <v>1717</v>
      </c>
      <c r="R1370" s="2" t="s">
        <v>233</v>
      </c>
      <c r="S1370" s="2" t="s">
        <v>8</v>
      </c>
      <c r="T1370" s="2" t="s">
        <v>634</v>
      </c>
      <c r="U1370" s="2" t="s">
        <v>7</v>
      </c>
      <c r="V1370" s="2" t="s">
        <v>7</v>
      </c>
      <c r="W1370" s="2" t="s">
        <v>8</v>
      </c>
      <c r="X1370" s="2">
        <v>0</v>
      </c>
      <c r="Y1370" s="1" t="s">
        <v>1715</v>
      </c>
      <c r="Z1370" s="1">
        <v>0</v>
      </c>
      <c r="AA1370" s="1" t="s">
        <v>2</v>
      </c>
      <c r="AB1370" s="1" t="s">
        <v>1</v>
      </c>
      <c r="AC1370" s="3">
        <v>46106</v>
      </c>
      <c r="AD1370" s="2" t="s">
        <v>7</v>
      </c>
      <c r="AE1370" s="1" t="s">
        <v>841</v>
      </c>
    </row>
    <row r="1371" spans="1:31" ht="39.65" customHeight="1">
      <c r="A1371" s="1" t="s">
        <v>631</v>
      </c>
      <c r="B1371" s="1" t="s">
        <v>629</v>
      </c>
      <c r="C1371" s="1" t="s">
        <v>703</v>
      </c>
      <c r="D1371" s="1" t="s">
        <v>1707</v>
      </c>
      <c r="E1371" s="1" t="s">
        <v>704</v>
      </c>
      <c r="F1371" s="2" t="s">
        <v>7</v>
      </c>
      <c r="G1371" s="2">
        <f>VLOOKUP(Tabla1[[#This Row],[NOMBRE DE SERIE]],CCD!$A$3:$D$181,2,0)</f>
        <v>17</v>
      </c>
      <c r="H1371" s="1" t="s">
        <v>705</v>
      </c>
      <c r="I1371" s="2">
        <v>1</v>
      </c>
      <c r="J1371" s="2">
        <v>0</v>
      </c>
      <c r="K1371" s="2">
        <v>0</v>
      </c>
      <c r="L1371" s="2">
        <f>VLOOKUP(Tabla1[[#This Row],[NoMBRE DE SuBSERIE]],CCD!$C$3:$D$181,2,0)</f>
        <v>2</v>
      </c>
      <c r="M1371" s="1" t="s">
        <v>709</v>
      </c>
      <c r="N1371" s="2" t="s">
        <v>7</v>
      </c>
      <c r="O1371" s="2" t="s">
        <v>7</v>
      </c>
      <c r="P1371" s="2" t="s">
        <v>7</v>
      </c>
      <c r="Q1371" s="1" t="s">
        <v>65</v>
      </c>
      <c r="R1371" s="2" t="s">
        <v>233</v>
      </c>
      <c r="S1371" s="2" t="s">
        <v>8</v>
      </c>
      <c r="T1371" s="2" t="s">
        <v>634</v>
      </c>
      <c r="U1371" s="2" t="s">
        <v>7</v>
      </c>
      <c r="V1371" s="2" t="s">
        <v>7</v>
      </c>
      <c r="W1371" s="2" t="s">
        <v>8</v>
      </c>
      <c r="X1371" s="2">
        <v>0</v>
      </c>
      <c r="Y1371" s="1" t="s">
        <v>1715</v>
      </c>
      <c r="Z1371" s="1">
        <v>0</v>
      </c>
      <c r="AA1371" s="1" t="s">
        <v>2</v>
      </c>
      <c r="AB1371" s="1" t="s">
        <v>1</v>
      </c>
      <c r="AC1371" s="3">
        <v>46106</v>
      </c>
      <c r="AD1371" s="2" t="s">
        <v>7</v>
      </c>
      <c r="AE1371" s="1" t="s">
        <v>841</v>
      </c>
    </row>
    <row r="1372" spans="1:31" ht="39.65" customHeight="1">
      <c r="A1372" s="1" t="s">
        <v>631</v>
      </c>
      <c r="B1372" s="1" t="s">
        <v>629</v>
      </c>
      <c r="C1372" s="1" t="s">
        <v>703</v>
      </c>
      <c r="D1372" s="1" t="s">
        <v>1707</v>
      </c>
      <c r="E1372" s="1" t="s">
        <v>704</v>
      </c>
      <c r="F1372" s="2" t="s">
        <v>7</v>
      </c>
      <c r="G1372" s="2">
        <f>VLOOKUP(Tabla1[[#This Row],[NOMBRE DE SERIE]],CCD!$A$3:$D$181,2,0)</f>
        <v>17</v>
      </c>
      <c r="H1372" s="1" t="s">
        <v>705</v>
      </c>
      <c r="I1372" s="2">
        <v>1</v>
      </c>
      <c r="J1372" s="2">
        <v>0</v>
      </c>
      <c r="K1372" s="2">
        <v>0</v>
      </c>
      <c r="L1372" s="2">
        <f>VLOOKUP(Tabla1[[#This Row],[NoMBRE DE SuBSERIE]],CCD!$C$3:$D$181,2,0)</f>
        <v>2</v>
      </c>
      <c r="M1372" s="1" t="s">
        <v>709</v>
      </c>
      <c r="N1372" s="2" t="s">
        <v>7</v>
      </c>
      <c r="O1372" s="2" t="s">
        <v>7</v>
      </c>
      <c r="P1372" s="2" t="s">
        <v>7</v>
      </c>
      <c r="Q1372" s="1" t="s">
        <v>711</v>
      </c>
      <c r="R1372" s="2" t="s">
        <v>233</v>
      </c>
      <c r="S1372" s="2" t="s">
        <v>8</v>
      </c>
      <c r="T1372" s="2" t="s">
        <v>634</v>
      </c>
      <c r="U1372" s="2" t="s">
        <v>7</v>
      </c>
      <c r="V1372" s="2" t="s">
        <v>7</v>
      </c>
      <c r="W1372" s="2" t="s">
        <v>8</v>
      </c>
      <c r="X1372" s="2">
        <v>0</v>
      </c>
      <c r="Y1372" s="1" t="s">
        <v>1715</v>
      </c>
      <c r="Z1372" s="1">
        <v>0</v>
      </c>
      <c r="AA1372" s="1" t="s">
        <v>2</v>
      </c>
      <c r="AB1372" s="1" t="s">
        <v>1</v>
      </c>
      <c r="AC1372" s="3">
        <v>46106</v>
      </c>
      <c r="AD1372" s="2" t="s">
        <v>7</v>
      </c>
      <c r="AE1372" s="1" t="s">
        <v>841</v>
      </c>
    </row>
    <row r="1373" spans="1:31" ht="39.65" customHeight="1">
      <c r="A1373" s="1" t="s">
        <v>631</v>
      </c>
      <c r="B1373" s="1" t="s">
        <v>629</v>
      </c>
      <c r="C1373" s="1" t="s">
        <v>703</v>
      </c>
      <c r="D1373" s="1" t="s">
        <v>1707</v>
      </c>
      <c r="E1373" s="1" t="s">
        <v>704</v>
      </c>
      <c r="F1373" s="2" t="s">
        <v>7</v>
      </c>
      <c r="G1373" s="2">
        <f>VLOOKUP(Tabla1[[#This Row],[NOMBRE DE SERIE]],CCD!$A$3:$D$181,2,0)</f>
        <v>17</v>
      </c>
      <c r="H1373" s="1" t="s">
        <v>705</v>
      </c>
      <c r="I1373" s="2">
        <v>1</v>
      </c>
      <c r="J1373" s="2">
        <v>0</v>
      </c>
      <c r="K1373" s="2">
        <v>0</v>
      </c>
      <c r="L1373" s="2">
        <f>VLOOKUP(Tabla1[[#This Row],[NoMBRE DE SuBSERIE]],CCD!$C$3:$D$181,2,0)</f>
        <v>2</v>
      </c>
      <c r="M1373" s="1" t="s">
        <v>709</v>
      </c>
      <c r="N1373" s="2" t="s">
        <v>7</v>
      </c>
      <c r="O1373" s="2" t="s">
        <v>7</v>
      </c>
      <c r="P1373" s="2" t="s">
        <v>7</v>
      </c>
      <c r="Q1373" s="1" t="s">
        <v>1718</v>
      </c>
      <c r="R1373" s="2" t="s">
        <v>233</v>
      </c>
      <c r="S1373" s="2" t="s">
        <v>8</v>
      </c>
      <c r="T1373" s="2" t="s">
        <v>634</v>
      </c>
      <c r="U1373" s="2" t="s">
        <v>7</v>
      </c>
      <c r="V1373" s="2" t="s">
        <v>7</v>
      </c>
      <c r="W1373" s="2" t="s">
        <v>8</v>
      </c>
      <c r="X1373" s="2">
        <v>0</v>
      </c>
      <c r="Y1373" s="1" t="s">
        <v>1715</v>
      </c>
      <c r="Z1373" s="1">
        <v>0</v>
      </c>
      <c r="AA1373" s="1" t="s">
        <v>2</v>
      </c>
      <c r="AB1373" s="1" t="s">
        <v>1</v>
      </c>
      <c r="AC1373" s="3">
        <v>46106</v>
      </c>
      <c r="AD1373" s="2" t="s">
        <v>7</v>
      </c>
      <c r="AE1373" s="1" t="s">
        <v>841</v>
      </c>
    </row>
    <row r="1374" spans="1:31" ht="39.65" customHeight="1">
      <c r="A1374" s="1" t="s">
        <v>631</v>
      </c>
      <c r="B1374" s="1" t="s">
        <v>629</v>
      </c>
      <c r="C1374" s="1" t="s">
        <v>703</v>
      </c>
      <c r="D1374" s="1" t="s">
        <v>1707</v>
      </c>
      <c r="E1374" s="1" t="s">
        <v>704</v>
      </c>
      <c r="F1374" s="2" t="s">
        <v>7</v>
      </c>
      <c r="G1374" s="2">
        <f>VLOOKUP(Tabla1[[#This Row],[NOMBRE DE SERIE]],CCD!$A$3:$D$181,2,0)</f>
        <v>17</v>
      </c>
      <c r="H1374" s="1" t="s">
        <v>705</v>
      </c>
      <c r="I1374" s="2">
        <v>1</v>
      </c>
      <c r="J1374" s="2">
        <v>0</v>
      </c>
      <c r="K1374" s="2">
        <v>0</v>
      </c>
      <c r="L1374" s="2">
        <f>VLOOKUP(Tabla1[[#This Row],[NoMBRE DE SuBSERIE]],CCD!$C$3:$D$181,2,0)</f>
        <v>2</v>
      </c>
      <c r="M1374" s="1" t="s">
        <v>709</v>
      </c>
      <c r="N1374" s="2" t="s">
        <v>7</v>
      </c>
      <c r="O1374" s="2" t="s">
        <v>7</v>
      </c>
      <c r="P1374" s="2" t="s">
        <v>7</v>
      </c>
      <c r="Q1374" s="1" t="s">
        <v>1713</v>
      </c>
      <c r="R1374" s="2" t="s">
        <v>233</v>
      </c>
      <c r="S1374" s="2" t="s">
        <v>8</v>
      </c>
      <c r="T1374" s="2" t="s">
        <v>634</v>
      </c>
      <c r="U1374" s="2" t="s">
        <v>7</v>
      </c>
      <c r="V1374" s="2" t="s">
        <v>7</v>
      </c>
      <c r="W1374" s="2" t="s">
        <v>8</v>
      </c>
      <c r="X1374" s="2">
        <v>0</v>
      </c>
      <c r="Y1374" s="1" t="s">
        <v>1715</v>
      </c>
      <c r="Z1374" s="1">
        <v>0</v>
      </c>
      <c r="AA1374" s="1" t="s">
        <v>2</v>
      </c>
      <c r="AB1374" s="1" t="s">
        <v>1</v>
      </c>
      <c r="AC1374" s="3">
        <v>46106</v>
      </c>
      <c r="AD1374" s="2" t="s">
        <v>7</v>
      </c>
      <c r="AE1374" s="1" t="s">
        <v>841</v>
      </c>
    </row>
    <row r="1375" spans="1:31" ht="39.65" customHeight="1">
      <c r="A1375" s="1">
        <v>100</v>
      </c>
      <c r="B1375" s="1" t="s">
        <v>163</v>
      </c>
      <c r="C1375" s="1">
        <v>400</v>
      </c>
      <c r="D1375" s="1" t="s">
        <v>191</v>
      </c>
      <c r="E1375" s="1" t="s">
        <v>217</v>
      </c>
      <c r="F1375" s="2">
        <v>0</v>
      </c>
      <c r="G1375" s="2">
        <f>VLOOKUP(Tabla1[[#This Row],[NOMBRE DE SERIE]],CCD!$A$3:$D$181,2,0)</f>
        <v>3</v>
      </c>
      <c r="H1375" s="1" t="s">
        <v>158</v>
      </c>
      <c r="I1375" s="2">
        <v>1</v>
      </c>
      <c r="J1375" s="2">
        <v>0</v>
      </c>
      <c r="K1375" s="2">
        <v>0</v>
      </c>
      <c r="L1375" s="2">
        <f>VLOOKUP(Tabla1[[#This Row],[NoMBRE DE SuBSERIE]],CCD!$C$3:$D$181,2,0)</f>
        <v>2</v>
      </c>
      <c r="M1375" s="1" t="s">
        <v>228</v>
      </c>
      <c r="N1375" s="2">
        <v>1</v>
      </c>
      <c r="O1375" s="2"/>
      <c r="P1375" s="2">
        <v>0</v>
      </c>
      <c r="Q1375" s="1" t="s">
        <v>227</v>
      </c>
      <c r="R1375" s="2">
        <v>2</v>
      </c>
      <c r="S1375" s="2">
        <v>2</v>
      </c>
      <c r="T1375" s="2">
        <v>18</v>
      </c>
      <c r="U1375" s="2">
        <v>0</v>
      </c>
      <c r="V1375" s="2">
        <v>1</v>
      </c>
      <c r="W1375" s="2">
        <v>0</v>
      </c>
      <c r="X1375" s="2">
        <v>0</v>
      </c>
      <c r="Y1375" s="1" t="s">
        <v>226</v>
      </c>
      <c r="Z1375" s="1">
        <v>0</v>
      </c>
      <c r="AA1375" s="1" t="s">
        <v>2</v>
      </c>
      <c r="AB1375" s="1" t="s">
        <v>1</v>
      </c>
      <c r="AC1375" s="3">
        <v>46106</v>
      </c>
      <c r="AD1375" s="2">
        <v>0</v>
      </c>
      <c r="AE1375" s="1" t="s">
        <v>187</v>
      </c>
    </row>
    <row r="1376" spans="1:31" ht="39.65" customHeight="1">
      <c r="A1376" s="1">
        <v>420</v>
      </c>
      <c r="B1376" s="1" t="s">
        <v>19</v>
      </c>
      <c r="C1376" s="1">
        <v>422</v>
      </c>
      <c r="D1376" s="1" t="s">
        <v>41</v>
      </c>
      <c r="E1376" s="1" t="s">
        <v>40</v>
      </c>
      <c r="F1376" s="2">
        <v>0</v>
      </c>
      <c r="G1376" s="2">
        <f>VLOOKUP(Tabla1[[#This Row],[NOMBRE DE SERIE]],CCD!$A$3:$D$181,2,0)</f>
        <v>19</v>
      </c>
      <c r="H1376" s="1" t="s">
        <v>39</v>
      </c>
      <c r="I1376" s="2">
        <v>1</v>
      </c>
      <c r="J1376" s="2">
        <v>0</v>
      </c>
      <c r="K1376" s="2">
        <v>0</v>
      </c>
      <c r="L1376" s="2">
        <f>VLOOKUP(Tabla1[[#This Row],[NoMBRE DE SuBSERIE]],CCD!$C$3:$D$181,2,0)</f>
        <v>1</v>
      </c>
      <c r="M1376" s="1" t="s">
        <v>2402</v>
      </c>
      <c r="N1376" s="2" t="s">
        <v>7</v>
      </c>
      <c r="O1376" s="2" t="s">
        <v>7</v>
      </c>
      <c r="P1376" s="2" t="s">
        <v>7</v>
      </c>
      <c r="Q1376" s="1" t="s">
        <v>1991</v>
      </c>
      <c r="R1376" s="2">
        <v>2</v>
      </c>
      <c r="S1376" s="2">
        <v>2</v>
      </c>
      <c r="T1376" s="2">
        <v>8</v>
      </c>
      <c r="U1376" s="2">
        <v>1</v>
      </c>
      <c r="V1376" s="2">
        <v>0</v>
      </c>
      <c r="W1376" s="2">
        <v>0</v>
      </c>
      <c r="X1376" s="2">
        <v>0</v>
      </c>
      <c r="Y1376" s="1" t="s">
        <v>38</v>
      </c>
      <c r="Z1376" s="1">
        <v>0</v>
      </c>
      <c r="AA1376" s="1" t="s">
        <v>2</v>
      </c>
      <c r="AB1376" s="1" t="s">
        <v>1</v>
      </c>
      <c r="AC1376" s="3">
        <v>46106</v>
      </c>
      <c r="AD1376" s="2">
        <v>0</v>
      </c>
      <c r="AE1376" s="1" t="s">
        <v>0</v>
      </c>
    </row>
    <row r="1377" spans="1:31" ht="39.65" customHeight="1">
      <c r="A1377" s="1">
        <v>420</v>
      </c>
      <c r="B1377" s="1" t="s">
        <v>19</v>
      </c>
      <c r="C1377" s="1">
        <v>422</v>
      </c>
      <c r="D1377" s="1" t="s">
        <v>41</v>
      </c>
      <c r="E1377" s="1" t="s">
        <v>40</v>
      </c>
      <c r="F1377" s="2">
        <v>0</v>
      </c>
      <c r="G1377" s="2">
        <f>VLOOKUP(Tabla1[[#This Row],[NOMBRE DE SERIE]],CCD!$A$3:$D$181,2,0)</f>
        <v>19</v>
      </c>
      <c r="H1377" s="1" t="s">
        <v>39</v>
      </c>
      <c r="I1377" s="2">
        <v>1</v>
      </c>
      <c r="J1377" s="2">
        <v>0</v>
      </c>
      <c r="K1377" s="2">
        <v>0</v>
      </c>
      <c r="L1377" s="2">
        <f>VLOOKUP(Tabla1[[#This Row],[NoMBRE DE SuBSERIE]],CCD!$C$3:$D$181,2,0)</f>
        <v>1</v>
      </c>
      <c r="M1377" s="1" t="s">
        <v>2402</v>
      </c>
      <c r="N1377" s="2" t="s">
        <v>7</v>
      </c>
      <c r="O1377" s="2" t="s">
        <v>7</v>
      </c>
      <c r="P1377" s="2" t="s">
        <v>7</v>
      </c>
      <c r="Q1377" s="1" t="s">
        <v>46</v>
      </c>
      <c r="R1377" s="2">
        <v>2</v>
      </c>
      <c r="S1377" s="2">
        <v>2</v>
      </c>
      <c r="T1377" s="2">
        <v>8</v>
      </c>
      <c r="U1377" s="2">
        <v>1</v>
      </c>
      <c r="V1377" s="2">
        <v>0</v>
      </c>
      <c r="W1377" s="2">
        <v>0</v>
      </c>
      <c r="X1377" s="2">
        <v>0</v>
      </c>
      <c r="Y1377" s="1" t="s">
        <v>38</v>
      </c>
      <c r="Z1377" s="1">
        <v>0</v>
      </c>
      <c r="AA1377" s="1" t="s">
        <v>2</v>
      </c>
      <c r="AB1377" s="1" t="s">
        <v>1</v>
      </c>
      <c r="AC1377" s="3">
        <v>46106</v>
      </c>
      <c r="AD1377" s="2">
        <v>0</v>
      </c>
      <c r="AE1377" s="1" t="s">
        <v>0</v>
      </c>
    </row>
    <row r="1378" spans="1:31" ht="39.65" customHeight="1">
      <c r="A1378" s="1">
        <v>420</v>
      </c>
      <c r="B1378" s="1" t="s">
        <v>19</v>
      </c>
      <c r="C1378" s="1">
        <v>422</v>
      </c>
      <c r="D1378" s="1" t="s">
        <v>41</v>
      </c>
      <c r="E1378" s="1" t="s">
        <v>40</v>
      </c>
      <c r="F1378" s="2">
        <v>0</v>
      </c>
      <c r="G1378" s="2">
        <f>VLOOKUP(Tabla1[[#This Row],[NOMBRE DE SERIE]],CCD!$A$3:$D$181,2,0)</f>
        <v>19</v>
      </c>
      <c r="H1378" s="1" t="s">
        <v>39</v>
      </c>
      <c r="I1378" s="2">
        <v>1</v>
      </c>
      <c r="J1378" s="2">
        <v>0</v>
      </c>
      <c r="K1378" s="2">
        <v>0</v>
      </c>
      <c r="L1378" s="2">
        <f>VLOOKUP(Tabla1[[#This Row],[NoMBRE DE SuBSERIE]],CCD!$C$3:$D$181,2,0)</f>
        <v>1</v>
      </c>
      <c r="M1378" s="1" t="s">
        <v>2402</v>
      </c>
      <c r="N1378" s="2" t="s">
        <v>7</v>
      </c>
      <c r="O1378" s="2" t="s">
        <v>7</v>
      </c>
      <c r="P1378" s="2" t="s">
        <v>7</v>
      </c>
      <c r="Q1378" s="1" t="s">
        <v>45</v>
      </c>
      <c r="R1378" s="2">
        <v>2</v>
      </c>
      <c r="S1378" s="2">
        <v>2</v>
      </c>
      <c r="T1378" s="2">
        <v>8</v>
      </c>
      <c r="U1378" s="2">
        <v>1</v>
      </c>
      <c r="V1378" s="2">
        <v>0</v>
      </c>
      <c r="W1378" s="2">
        <v>0</v>
      </c>
      <c r="X1378" s="2">
        <v>0</v>
      </c>
      <c r="Y1378" s="1" t="s">
        <v>38</v>
      </c>
      <c r="Z1378" s="1">
        <v>0</v>
      </c>
      <c r="AA1378" s="1" t="s">
        <v>2</v>
      </c>
      <c r="AB1378" s="1" t="s">
        <v>1</v>
      </c>
      <c r="AC1378" s="3">
        <v>46106</v>
      </c>
      <c r="AD1378" s="2">
        <v>0</v>
      </c>
      <c r="AE1378" s="1" t="s">
        <v>0</v>
      </c>
    </row>
    <row r="1379" spans="1:31" ht="39.65" customHeight="1">
      <c r="A1379" s="1">
        <v>420</v>
      </c>
      <c r="B1379" s="1" t="s">
        <v>19</v>
      </c>
      <c r="C1379" s="1">
        <v>422</v>
      </c>
      <c r="D1379" s="1" t="s">
        <v>41</v>
      </c>
      <c r="E1379" s="1" t="s">
        <v>40</v>
      </c>
      <c r="F1379" s="2">
        <v>0</v>
      </c>
      <c r="G1379" s="2">
        <f>VLOOKUP(Tabla1[[#This Row],[NOMBRE DE SERIE]],CCD!$A$3:$D$181,2,0)</f>
        <v>19</v>
      </c>
      <c r="H1379" s="1" t="s">
        <v>39</v>
      </c>
      <c r="I1379" s="2">
        <v>1</v>
      </c>
      <c r="J1379" s="2">
        <v>0</v>
      </c>
      <c r="K1379" s="2">
        <v>0</v>
      </c>
      <c r="L1379" s="2">
        <f>VLOOKUP(Tabla1[[#This Row],[NoMBRE DE SuBSERIE]],CCD!$C$3:$D$181,2,0)</f>
        <v>1</v>
      </c>
      <c r="M1379" s="1" t="s">
        <v>2402</v>
      </c>
      <c r="N1379" s="2" t="s">
        <v>7</v>
      </c>
      <c r="O1379" s="2" t="s">
        <v>7</v>
      </c>
      <c r="P1379" s="2" t="s">
        <v>7</v>
      </c>
      <c r="Q1379" s="1" t="s">
        <v>44</v>
      </c>
      <c r="R1379" s="2">
        <v>2</v>
      </c>
      <c r="S1379" s="2">
        <v>2</v>
      </c>
      <c r="T1379" s="2">
        <v>8</v>
      </c>
      <c r="U1379" s="2">
        <v>1</v>
      </c>
      <c r="V1379" s="2">
        <v>0</v>
      </c>
      <c r="W1379" s="2">
        <v>0</v>
      </c>
      <c r="X1379" s="2">
        <v>0</v>
      </c>
      <c r="Y1379" s="1" t="s">
        <v>38</v>
      </c>
      <c r="Z1379" s="1">
        <v>0</v>
      </c>
      <c r="AA1379" s="1" t="s">
        <v>2</v>
      </c>
      <c r="AB1379" s="1" t="s">
        <v>1</v>
      </c>
      <c r="AC1379" s="3">
        <v>46106</v>
      </c>
      <c r="AD1379" s="2">
        <v>0</v>
      </c>
      <c r="AE1379" s="1" t="s">
        <v>0</v>
      </c>
    </row>
    <row r="1380" spans="1:31" ht="39.65" customHeight="1">
      <c r="A1380" s="1">
        <v>420</v>
      </c>
      <c r="B1380" s="1" t="s">
        <v>19</v>
      </c>
      <c r="C1380" s="1">
        <v>422</v>
      </c>
      <c r="D1380" s="1" t="s">
        <v>41</v>
      </c>
      <c r="E1380" s="1" t="s">
        <v>40</v>
      </c>
      <c r="F1380" s="2">
        <v>0</v>
      </c>
      <c r="G1380" s="2">
        <f>VLOOKUP(Tabla1[[#This Row],[NOMBRE DE SERIE]],CCD!$A$3:$D$181,2,0)</f>
        <v>19</v>
      </c>
      <c r="H1380" s="1" t="s">
        <v>39</v>
      </c>
      <c r="I1380" s="2">
        <v>1</v>
      </c>
      <c r="J1380" s="2">
        <v>0</v>
      </c>
      <c r="K1380" s="2">
        <v>0</v>
      </c>
      <c r="L1380" s="2">
        <f>VLOOKUP(Tabla1[[#This Row],[NoMBRE DE SuBSERIE]],CCD!$C$3:$D$181,2,0)</f>
        <v>1</v>
      </c>
      <c r="M1380" s="1" t="s">
        <v>2402</v>
      </c>
      <c r="N1380" s="2" t="s">
        <v>7</v>
      </c>
      <c r="O1380" s="2" t="s">
        <v>7</v>
      </c>
      <c r="P1380" s="2" t="s">
        <v>7</v>
      </c>
      <c r="Q1380" s="1" t="s">
        <v>43</v>
      </c>
      <c r="R1380" s="2">
        <v>2</v>
      </c>
      <c r="S1380" s="2">
        <v>2</v>
      </c>
      <c r="T1380" s="2">
        <v>8</v>
      </c>
      <c r="U1380" s="2">
        <v>1</v>
      </c>
      <c r="V1380" s="2">
        <v>0</v>
      </c>
      <c r="W1380" s="2">
        <v>0</v>
      </c>
      <c r="X1380" s="2">
        <v>0</v>
      </c>
      <c r="Y1380" s="1" t="s">
        <v>38</v>
      </c>
      <c r="Z1380" s="1">
        <v>0</v>
      </c>
      <c r="AA1380" s="1" t="s">
        <v>2</v>
      </c>
      <c r="AB1380" s="1" t="s">
        <v>1</v>
      </c>
      <c r="AC1380" s="3">
        <v>46106</v>
      </c>
      <c r="AD1380" s="2">
        <v>0</v>
      </c>
      <c r="AE1380" s="1" t="s">
        <v>0</v>
      </c>
    </row>
    <row r="1381" spans="1:31" ht="39.65" customHeight="1">
      <c r="A1381" s="1">
        <v>420</v>
      </c>
      <c r="B1381" s="1" t="s">
        <v>19</v>
      </c>
      <c r="C1381" s="1">
        <v>422</v>
      </c>
      <c r="D1381" s="1" t="s">
        <v>41</v>
      </c>
      <c r="E1381" s="1" t="s">
        <v>40</v>
      </c>
      <c r="F1381" s="2">
        <v>0</v>
      </c>
      <c r="G1381" s="2">
        <f>VLOOKUP(Tabla1[[#This Row],[NOMBRE DE SERIE]],CCD!$A$3:$D$181,2,0)</f>
        <v>19</v>
      </c>
      <c r="H1381" s="1" t="s">
        <v>39</v>
      </c>
      <c r="I1381" s="2">
        <v>1</v>
      </c>
      <c r="J1381" s="2">
        <v>0</v>
      </c>
      <c r="K1381" s="2">
        <v>0</v>
      </c>
      <c r="L1381" s="2">
        <f>VLOOKUP(Tabla1[[#This Row],[NoMBRE DE SuBSERIE]],CCD!$C$3:$D$181,2,0)</f>
        <v>1</v>
      </c>
      <c r="M1381" s="1" t="s">
        <v>2402</v>
      </c>
      <c r="N1381" s="2" t="s">
        <v>7</v>
      </c>
      <c r="O1381" s="2" t="s">
        <v>7</v>
      </c>
      <c r="P1381" s="2" t="s">
        <v>7</v>
      </c>
      <c r="Q1381" s="1" t="s">
        <v>42</v>
      </c>
      <c r="R1381" s="2">
        <v>2</v>
      </c>
      <c r="S1381" s="2">
        <v>2</v>
      </c>
      <c r="T1381" s="2">
        <v>8</v>
      </c>
      <c r="U1381" s="2">
        <v>1</v>
      </c>
      <c r="V1381" s="2">
        <v>0</v>
      </c>
      <c r="W1381" s="2">
        <v>0</v>
      </c>
      <c r="X1381" s="2">
        <v>0</v>
      </c>
      <c r="Y1381" s="1" t="s">
        <v>38</v>
      </c>
      <c r="Z1381" s="1">
        <v>0</v>
      </c>
      <c r="AA1381" s="1" t="s">
        <v>2</v>
      </c>
      <c r="AB1381" s="1" t="s">
        <v>1</v>
      </c>
      <c r="AC1381" s="3">
        <v>46106</v>
      </c>
      <c r="AD1381" s="2">
        <v>0</v>
      </c>
      <c r="AE1381" s="1" t="s">
        <v>0</v>
      </c>
    </row>
    <row r="1382" spans="1:31" ht="39.65" customHeight="1">
      <c r="A1382" s="1">
        <v>420</v>
      </c>
      <c r="B1382" s="1" t="s">
        <v>19</v>
      </c>
      <c r="C1382" s="1">
        <v>422</v>
      </c>
      <c r="D1382" s="1" t="s">
        <v>41</v>
      </c>
      <c r="E1382" s="1" t="s">
        <v>40</v>
      </c>
      <c r="F1382" s="2">
        <v>0</v>
      </c>
      <c r="G1382" s="2">
        <f>VLOOKUP(Tabla1[[#This Row],[NOMBRE DE SERIE]],CCD!$A$3:$D$181,2,0)</f>
        <v>19</v>
      </c>
      <c r="H1382" s="1" t="s">
        <v>39</v>
      </c>
      <c r="I1382" s="2">
        <v>1</v>
      </c>
      <c r="J1382" s="2">
        <v>0</v>
      </c>
      <c r="K1382" s="2">
        <v>0</v>
      </c>
      <c r="L1382" s="2">
        <f>VLOOKUP(Tabla1[[#This Row],[NoMBRE DE SuBSERIE]],CCD!$C$3:$D$181,2,0)</f>
        <v>1</v>
      </c>
      <c r="M1382" s="1" t="s">
        <v>2402</v>
      </c>
      <c r="N1382" s="2" t="s">
        <v>7</v>
      </c>
      <c r="O1382" s="2" t="s">
        <v>7</v>
      </c>
      <c r="P1382" s="2" t="s">
        <v>7</v>
      </c>
      <c r="Q1382" s="1" t="s">
        <v>734</v>
      </c>
      <c r="R1382" s="2">
        <v>2</v>
      </c>
      <c r="S1382" s="2">
        <v>2</v>
      </c>
      <c r="T1382" s="2">
        <v>8</v>
      </c>
      <c r="U1382" s="2">
        <v>1</v>
      </c>
      <c r="V1382" s="2">
        <v>0</v>
      </c>
      <c r="W1382" s="2">
        <v>0</v>
      </c>
      <c r="X1382" s="2">
        <v>0</v>
      </c>
      <c r="Y1382" s="1" t="s">
        <v>38</v>
      </c>
      <c r="Z1382" s="1">
        <v>0</v>
      </c>
      <c r="AA1382" s="1" t="s">
        <v>2</v>
      </c>
      <c r="AB1382" s="1" t="s">
        <v>1</v>
      </c>
      <c r="AC1382" s="3">
        <v>46106</v>
      </c>
      <c r="AD1382" s="2">
        <v>0</v>
      </c>
      <c r="AE1382" s="1" t="s">
        <v>0</v>
      </c>
    </row>
    <row r="1383" spans="1:31" ht="39.65" customHeight="1">
      <c r="A1383" s="1">
        <v>100</v>
      </c>
      <c r="B1383" s="1" t="s">
        <v>163</v>
      </c>
      <c r="C1383" s="1" t="s">
        <v>3</v>
      </c>
      <c r="D1383" s="1" t="s">
        <v>3</v>
      </c>
      <c r="E1383" s="1" t="s">
        <v>529</v>
      </c>
      <c r="F1383" s="2">
        <v>0</v>
      </c>
      <c r="G1383" s="2">
        <f>VLOOKUP(Tabla1[[#This Row],[NOMBRE DE SERIE]],CCD!$A$3:$D$181,2,0)</f>
        <v>26</v>
      </c>
      <c r="H1383" s="1" t="s">
        <v>2008</v>
      </c>
      <c r="I1383" s="2">
        <v>1</v>
      </c>
      <c r="J1383" s="2">
        <v>0</v>
      </c>
      <c r="K1383" s="2">
        <v>0</v>
      </c>
      <c r="L1383" s="2">
        <f>VLOOKUP(Tabla1[[#This Row],[NoMBRE DE SuBSERIE]],CCD!$C$3:$D$181,2,0)</f>
        <v>1</v>
      </c>
      <c r="M1383" s="1" t="s">
        <v>2444</v>
      </c>
      <c r="N1383" s="2">
        <v>1</v>
      </c>
      <c r="O1383" s="2">
        <v>0</v>
      </c>
      <c r="P1383" s="2">
        <v>0</v>
      </c>
      <c r="Q1383" s="1" t="s">
        <v>333</v>
      </c>
      <c r="R1383" s="2">
        <v>3</v>
      </c>
      <c r="S1383" s="2">
        <v>1</v>
      </c>
      <c r="T1383" s="2">
        <v>9</v>
      </c>
      <c r="U1383" s="2">
        <v>0</v>
      </c>
      <c r="V1383" s="2">
        <v>1</v>
      </c>
      <c r="W1383" s="2">
        <v>0</v>
      </c>
      <c r="X1383" s="2">
        <v>0</v>
      </c>
      <c r="Y1383" s="1" t="s">
        <v>564</v>
      </c>
      <c r="Z1383" s="1">
        <v>0</v>
      </c>
      <c r="AA1383" s="1" t="s">
        <v>2</v>
      </c>
      <c r="AB1383" s="1" t="s">
        <v>1</v>
      </c>
      <c r="AC1383" s="3">
        <v>46106</v>
      </c>
      <c r="AD1383" s="2">
        <v>0</v>
      </c>
      <c r="AE1383" s="1" t="s">
        <v>377</v>
      </c>
    </row>
    <row r="1384" spans="1:31" ht="39.65" customHeight="1">
      <c r="A1384" s="1">
        <v>100</v>
      </c>
      <c r="B1384" s="1" t="s">
        <v>163</v>
      </c>
      <c r="C1384" s="1" t="s">
        <v>3</v>
      </c>
      <c r="D1384" s="1" t="s">
        <v>3</v>
      </c>
      <c r="E1384" s="1" t="s">
        <v>529</v>
      </c>
      <c r="F1384" s="2">
        <v>0</v>
      </c>
      <c r="G1384" s="2">
        <f>VLOOKUP(Tabla1[[#This Row],[NOMBRE DE SERIE]],CCD!$A$3:$D$181,2,0)</f>
        <v>26</v>
      </c>
      <c r="H1384" s="1" t="s">
        <v>2008</v>
      </c>
      <c r="I1384" s="2">
        <v>1</v>
      </c>
      <c r="J1384" s="2">
        <v>0</v>
      </c>
      <c r="K1384" s="2">
        <v>0</v>
      </c>
      <c r="L1384" s="2">
        <f>VLOOKUP(Tabla1[[#This Row],[NoMBRE DE SuBSERIE]],CCD!$C$3:$D$181,2,0)</f>
        <v>1</v>
      </c>
      <c r="M1384" s="1" t="s">
        <v>2444</v>
      </c>
      <c r="N1384" s="2">
        <v>1</v>
      </c>
      <c r="O1384" s="2">
        <v>0</v>
      </c>
      <c r="P1384" s="2">
        <v>0</v>
      </c>
      <c r="Q1384" s="1" t="s">
        <v>165</v>
      </c>
      <c r="R1384" s="2">
        <v>3</v>
      </c>
      <c r="S1384" s="2">
        <v>1</v>
      </c>
      <c r="T1384" s="2">
        <v>9</v>
      </c>
      <c r="U1384" s="2">
        <v>0</v>
      </c>
      <c r="V1384" s="2">
        <v>1</v>
      </c>
      <c r="W1384" s="2">
        <v>0</v>
      </c>
      <c r="X1384" s="2">
        <v>0</v>
      </c>
      <c r="Y1384" s="1" t="s">
        <v>564</v>
      </c>
      <c r="Z1384" s="1">
        <v>0</v>
      </c>
      <c r="AA1384" s="1" t="s">
        <v>2</v>
      </c>
      <c r="AB1384" s="1" t="s">
        <v>1</v>
      </c>
      <c r="AC1384" s="3">
        <v>46106</v>
      </c>
      <c r="AD1384" s="2">
        <v>0</v>
      </c>
      <c r="AE1384" s="1" t="s">
        <v>377</v>
      </c>
    </row>
    <row r="1385" spans="1:31" ht="39.65" customHeight="1">
      <c r="A1385" s="1">
        <v>100</v>
      </c>
      <c r="B1385" s="1" t="s">
        <v>163</v>
      </c>
      <c r="C1385" s="1">
        <v>140</v>
      </c>
      <c r="D1385" s="1" t="s">
        <v>323</v>
      </c>
      <c r="E1385" s="1" t="s">
        <v>322</v>
      </c>
      <c r="F1385" s="2">
        <v>0</v>
      </c>
      <c r="G1385" s="2">
        <f>VLOOKUP(Tabla1[[#This Row],[NOMBRE DE SERIE]],CCD!$A$3:$D$181,2,0)</f>
        <v>26</v>
      </c>
      <c r="H1385" s="1" t="s">
        <v>2008</v>
      </c>
      <c r="I1385" s="2">
        <v>1</v>
      </c>
      <c r="J1385" s="2">
        <v>0</v>
      </c>
      <c r="K1385" s="2">
        <v>0</v>
      </c>
      <c r="L1385" s="2">
        <f>VLOOKUP(Tabla1[[#This Row],[NoMBRE DE SuBSERIE]],CCD!$C$3:$D$181,2,0)</f>
        <v>1</v>
      </c>
      <c r="M1385" s="1" t="s">
        <v>2444</v>
      </c>
      <c r="N1385" s="2">
        <v>1</v>
      </c>
      <c r="O1385" s="2">
        <v>0</v>
      </c>
      <c r="P1385" s="2">
        <v>0</v>
      </c>
      <c r="Q1385" s="1" t="s">
        <v>2148</v>
      </c>
      <c r="R1385" s="2" t="s">
        <v>8</v>
      </c>
      <c r="S1385" s="2" t="s">
        <v>244</v>
      </c>
      <c r="T1385" s="2" t="s">
        <v>320</v>
      </c>
      <c r="U1385" s="2" t="s">
        <v>7</v>
      </c>
      <c r="V1385" s="2" t="s">
        <v>8</v>
      </c>
      <c r="W1385" s="2" t="s">
        <v>7</v>
      </c>
      <c r="X1385" s="2">
        <v>0</v>
      </c>
      <c r="Y1385" s="1" t="s">
        <v>337</v>
      </c>
      <c r="Z1385" s="1">
        <v>0</v>
      </c>
      <c r="AA1385" s="1" t="s">
        <v>2</v>
      </c>
      <c r="AB1385" s="1" t="s">
        <v>1</v>
      </c>
      <c r="AC1385" s="3">
        <v>46106</v>
      </c>
      <c r="AD1385" s="2">
        <v>0</v>
      </c>
      <c r="AE1385" s="1" t="s">
        <v>231</v>
      </c>
    </row>
    <row r="1386" spans="1:31" ht="39.65" customHeight="1">
      <c r="A1386" s="1">
        <v>100</v>
      </c>
      <c r="B1386" s="1" t="s">
        <v>163</v>
      </c>
      <c r="C1386" s="1">
        <v>140</v>
      </c>
      <c r="D1386" s="1" t="s">
        <v>323</v>
      </c>
      <c r="E1386" s="1" t="s">
        <v>322</v>
      </c>
      <c r="F1386" s="2">
        <v>0</v>
      </c>
      <c r="G1386" s="2">
        <f>VLOOKUP(Tabla1[[#This Row],[NOMBRE DE SERIE]],CCD!$A$3:$D$181,2,0)</f>
        <v>26</v>
      </c>
      <c r="H1386" s="1" t="s">
        <v>2008</v>
      </c>
      <c r="I1386" s="2">
        <v>1</v>
      </c>
      <c r="J1386" s="2">
        <v>0</v>
      </c>
      <c r="K1386" s="2">
        <v>0</v>
      </c>
      <c r="L1386" s="2">
        <f>VLOOKUP(Tabla1[[#This Row],[NoMBRE DE SuBSERIE]],CCD!$C$3:$D$181,2,0)</f>
        <v>1</v>
      </c>
      <c r="M1386" s="1" t="s">
        <v>2444</v>
      </c>
      <c r="N1386" s="2">
        <v>1</v>
      </c>
      <c r="O1386" s="2">
        <v>0</v>
      </c>
      <c r="P1386" s="2">
        <v>0</v>
      </c>
      <c r="Q1386" s="1" t="s">
        <v>165</v>
      </c>
      <c r="R1386" s="2" t="s">
        <v>8</v>
      </c>
      <c r="S1386" s="2" t="s">
        <v>244</v>
      </c>
      <c r="T1386" s="2" t="s">
        <v>320</v>
      </c>
      <c r="U1386" s="2" t="s">
        <v>7</v>
      </c>
      <c r="V1386" s="2" t="s">
        <v>8</v>
      </c>
      <c r="W1386" s="2" t="s">
        <v>7</v>
      </c>
      <c r="X1386" s="2">
        <v>0</v>
      </c>
      <c r="Y1386" s="1" t="s">
        <v>337</v>
      </c>
      <c r="Z1386" s="1">
        <v>0</v>
      </c>
      <c r="AA1386" s="1" t="s">
        <v>2</v>
      </c>
      <c r="AB1386" s="1" t="s">
        <v>1</v>
      </c>
      <c r="AC1386" s="3">
        <v>46106</v>
      </c>
      <c r="AD1386" s="2">
        <v>0</v>
      </c>
      <c r="AE1386" s="1" t="s">
        <v>231</v>
      </c>
    </row>
    <row r="1387" spans="1:31" ht="39.65" customHeight="1">
      <c r="A1387" s="1">
        <v>100</v>
      </c>
      <c r="B1387" s="1" t="s">
        <v>163</v>
      </c>
      <c r="C1387" s="1">
        <v>200</v>
      </c>
      <c r="D1387" s="1" t="s">
        <v>77</v>
      </c>
      <c r="E1387" s="1" t="s">
        <v>287</v>
      </c>
      <c r="F1387" s="2">
        <v>0</v>
      </c>
      <c r="G1387" s="2">
        <f>VLOOKUP(Tabla1[[#This Row],[NOMBRE DE SERIE]],CCD!$A$3:$D$181,2,0)</f>
        <v>26</v>
      </c>
      <c r="H1387" s="1" t="s">
        <v>2008</v>
      </c>
      <c r="I1387" s="2">
        <v>1</v>
      </c>
      <c r="J1387" s="2">
        <v>0</v>
      </c>
      <c r="K1387" s="2">
        <v>0</v>
      </c>
      <c r="L1387" s="2">
        <f>VLOOKUP(Tabla1[[#This Row],[NoMBRE DE SuBSERIE]],CCD!$C$3:$D$181,2,0)</f>
        <v>1</v>
      </c>
      <c r="M1387" s="1" t="s">
        <v>2444</v>
      </c>
      <c r="N1387" s="2">
        <v>1</v>
      </c>
      <c r="O1387" s="2">
        <v>0</v>
      </c>
      <c r="P1387" s="2">
        <v>0</v>
      </c>
      <c r="Q1387" s="1" t="s">
        <v>292</v>
      </c>
      <c r="R1387" s="2" t="s">
        <v>8</v>
      </c>
      <c r="S1387" s="2">
        <v>1</v>
      </c>
      <c r="T1387" s="2">
        <v>9</v>
      </c>
      <c r="U1387" s="2">
        <v>0</v>
      </c>
      <c r="V1387" s="2">
        <v>1</v>
      </c>
      <c r="W1387" s="2">
        <v>0</v>
      </c>
      <c r="X1387" s="2">
        <v>0</v>
      </c>
      <c r="Y1387" s="1" t="s">
        <v>291</v>
      </c>
      <c r="Z1387" s="1">
        <v>0</v>
      </c>
      <c r="AA1387" s="1" t="s">
        <v>2</v>
      </c>
      <c r="AB1387" s="1" t="s">
        <v>1</v>
      </c>
      <c r="AC1387" s="3">
        <v>46106</v>
      </c>
      <c r="AD1387" s="2">
        <v>0</v>
      </c>
      <c r="AE1387" s="1" t="s">
        <v>231</v>
      </c>
    </row>
    <row r="1388" spans="1:31" ht="39.65" customHeight="1">
      <c r="A1388" s="1">
        <v>100</v>
      </c>
      <c r="B1388" s="1" t="s">
        <v>163</v>
      </c>
      <c r="C1388" s="1">
        <v>200</v>
      </c>
      <c r="D1388" s="1" t="s">
        <v>77</v>
      </c>
      <c r="E1388" s="1" t="s">
        <v>287</v>
      </c>
      <c r="F1388" s="2">
        <v>0</v>
      </c>
      <c r="G1388" s="2">
        <f>VLOOKUP(Tabla1[[#This Row],[NOMBRE DE SERIE]],CCD!$A$3:$D$181,2,0)</f>
        <v>26</v>
      </c>
      <c r="H1388" s="1" t="s">
        <v>2008</v>
      </c>
      <c r="I1388" s="2">
        <v>1</v>
      </c>
      <c r="J1388" s="2">
        <v>0</v>
      </c>
      <c r="K1388" s="2">
        <v>0</v>
      </c>
      <c r="L1388" s="2">
        <f>VLOOKUP(Tabla1[[#This Row],[NoMBRE DE SuBSERIE]],CCD!$C$3:$D$181,2,0)</f>
        <v>1</v>
      </c>
      <c r="M1388" s="1" t="s">
        <v>2444</v>
      </c>
      <c r="N1388" s="2">
        <v>1</v>
      </c>
      <c r="O1388" s="2">
        <v>0</v>
      </c>
      <c r="P1388" s="2">
        <v>0</v>
      </c>
      <c r="Q1388" s="1" t="s">
        <v>165</v>
      </c>
      <c r="R1388" s="2" t="s">
        <v>8</v>
      </c>
      <c r="S1388" s="2">
        <v>1</v>
      </c>
      <c r="T1388" s="2">
        <v>9</v>
      </c>
      <c r="U1388" s="2">
        <v>0</v>
      </c>
      <c r="V1388" s="2">
        <v>1</v>
      </c>
      <c r="W1388" s="2">
        <v>0</v>
      </c>
      <c r="X1388" s="2">
        <v>0</v>
      </c>
      <c r="Y1388" s="1" t="s">
        <v>291</v>
      </c>
      <c r="Z1388" s="1">
        <v>0</v>
      </c>
      <c r="AA1388" s="1" t="s">
        <v>2</v>
      </c>
      <c r="AB1388" s="1" t="s">
        <v>1</v>
      </c>
      <c r="AC1388" s="3">
        <v>46106</v>
      </c>
      <c r="AD1388" s="2">
        <v>0</v>
      </c>
      <c r="AE1388" s="1" t="s">
        <v>231</v>
      </c>
    </row>
    <row r="1389" spans="1:31" ht="39.65" customHeight="1">
      <c r="A1389" s="1">
        <v>100</v>
      </c>
      <c r="B1389" s="1" t="s">
        <v>163</v>
      </c>
      <c r="C1389" s="1">
        <v>400</v>
      </c>
      <c r="D1389" s="1" t="s">
        <v>191</v>
      </c>
      <c r="E1389" s="1" t="s">
        <v>217</v>
      </c>
      <c r="F1389" s="2">
        <v>0</v>
      </c>
      <c r="G1389" s="2">
        <f>VLOOKUP(Tabla1[[#This Row],[NOMBRE DE SERIE]],CCD!$A$3:$D$181,2,0)</f>
        <v>26</v>
      </c>
      <c r="H1389" s="1" t="s">
        <v>2008</v>
      </c>
      <c r="I1389" s="2">
        <v>1</v>
      </c>
      <c r="J1389" s="2">
        <v>0</v>
      </c>
      <c r="K1389" s="2">
        <v>0</v>
      </c>
      <c r="L1389" s="2">
        <f>VLOOKUP(Tabla1[[#This Row],[NoMBRE DE SuBSERIE]],CCD!$C$3:$D$181,2,0)</f>
        <v>1</v>
      </c>
      <c r="M1389" s="1" t="s">
        <v>2444</v>
      </c>
      <c r="N1389" s="2">
        <v>1</v>
      </c>
      <c r="O1389" s="2"/>
      <c r="P1389" s="2">
        <v>0</v>
      </c>
      <c r="Q1389" s="1" t="s">
        <v>2147</v>
      </c>
      <c r="R1389" s="2">
        <v>2</v>
      </c>
      <c r="S1389" s="2">
        <v>1</v>
      </c>
      <c r="T1389" s="2">
        <v>9</v>
      </c>
      <c r="U1389" s="2">
        <v>0</v>
      </c>
      <c r="V1389" s="2">
        <v>1</v>
      </c>
      <c r="W1389" s="2">
        <v>0</v>
      </c>
      <c r="X1389" s="2">
        <v>0</v>
      </c>
      <c r="Y1389" s="1" t="s">
        <v>218</v>
      </c>
      <c r="Z1389" s="1">
        <v>0</v>
      </c>
      <c r="AA1389" s="1" t="s">
        <v>2</v>
      </c>
      <c r="AB1389" s="1" t="s">
        <v>1</v>
      </c>
      <c r="AC1389" s="3">
        <v>46106</v>
      </c>
      <c r="AD1389" s="2">
        <v>0</v>
      </c>
      <c r="AE1389" s="1" t="s">
        <v>187</v>
      </c>
    </row>
    <row r="1390" spans="1:31" ht="39.65" customHeight="1">
      <c r="A1390" s="1">
        <v>100</v>
      </c>
      <c r="B1390" s="1" t="s">
        <v>163</v>
      </c>
      <c r="C1390" s="1">
        <v>400</v>
      </c>
      <c r="D1390" s="1" t="s">
        <v>191</v>
      </c>
      <c r="E1390" s="1" t="s">
        <v>217</v>
      </c>
      <c r="F1390" s="2">
        <v>0</v>
      </c>
      <c r="G1390" s="2">
        <f>VLOOKUP(Tabla1[[#This Row],[NOMBRE DE SERIE]],CCD!$A$3:$D$181,2,0)</f>
        <v>26</v>
      </c>
      <c r="H1390" s="1" t="s">
        <v>2008</v>
      </c>
      <c r="I1390" s="2">
        <v>1</v>
      </c>
      <c r="J1390" s="2">
        <v>0</v>
      </c>
      <c r="K1390" s="2">
        <v>0</v>
      </c>
      <c r="L1390" s="2">
        <f>VLOOKUP(Tabla1[[#This Row],[NoMBRE DE SuBSERIE]],CCD!$C$3:$D$181,2,0)</f>
        <v>1</v>
      </c>
      <c r="M1390" s="1" t="s">
        <v>2444</v>
      </c>
      <c r="N1390" s="2">
        <v>1</v>
      </c>
      <c r="O1390" s="2"/>
      <c r="P1390" s="2">
        <v>0</v>
      </c>
      <c r="Q1390" s="1" t="s">
        <v>165</v>
      </c>
      <c r="R1390" s="2">
        <v>2</v>
      </c>
      <c r="S1390" s="2">
        <v>1</v>
      </c>
      <c r="T1390" s="2">
        <v>9</v>
      </c>
      <c r="U1390" s="2">
        <v>0</v>
      </c>
      <c r="V1390" s="2">
        <v>1</v>
      </c>
      <c r="W1390" s="2">
        <v>0</v>
      </c>
      <c r="X1390" s="2">
        <v>0</v>
      </c>
      <c r="Y1390" s="1" t="s">
        <v>218</v>
      </c>
      <c r="Z1390" s="1">
        <v>0</v>
      </c>
      <c r="AA1390" s="1" t="s">
        <v>2</v>
      </c>
      <c r="AB1390" s="1" t="s">
        <v>1</v>
      </c>
      <c r="AC1390" s="3">
        <v>46106</v>
      </c>
      <c r="AD1390" s="2">
        <v>0</v>
      </c>
      <c r="AE1390" s="1" t="s">
        <v>187</v>
      </c>
    </row>
    <row r="1391" spans="1:31" ht="39.65" customHeight="1">
      <c r="A1391" s="1">
        <v>100</v>
      </c>
      <c r="B1391" s="1" t="s">
        <v>163</v>
      </c>
      <c r="C1391" s="1">
        <v>300</v>
      </c>
      <c r="D1391" s="1" t="s">
        <v>162</v>
      </c>
      <c r="E1391" s="1" t="s">
        <v>161</v>
      </c>
      <c r="F1391" s="2">
        <v>0</v>
      </c>
      <c r="G1391" s="2">
        <f>VLOOKUP(Tabla1[[#This Row],[NOMBRE DE SERIE]],CCD!$A$3:$D$181,2,0)</f>
        <v>26</v>
      </c>
      <c r="H1391" s="1" t="s">
        <v>2008</v>
      </c>
      <c r="I1391" s="2">
        <v>1</v>
      </c>
      <c r="J1391" s="2">
        <v>0</v>
      </c>
      <c r="K1391" s="2">
        <v>0</v>
      </c>
      <c r="L1391" s="2">
        <f>VLOOKUP(Tabla1[[#This Row],[NoMBRE DE SuBSERIE]],CCD!$C$3:$D$181,2,0)</f>
        <v>1</v>
      </c>
      <c r="M1391" s="1" t="s">
        <v>2444</v>
      </c>
      <c r="N1391" s="2" t="s">
        <v>7</v>
      </c>
      <c r="O1391" s="2" t="s">
        <v>7</v>
      </c>
      <c r="P1391" s="2" t="s">
        <v>7</v>
      </c>
      <c r="Q1391" s="1" t="s">
        <v>2146</v>
      </c>
      <c r="R1391" s="2">
        <v>2</v>
      </c>
      <c r="S1391" s="2">
        <v>1</v>
      </c>
      <c r="T1391" s="2">
        <v>9</v>
      </c>
      <c r="U1391" s="2">
        <v>0</v>
      </c>
      <c r="V1391" s="2">
        <v>1</v>
      </c>
      <c r="W1391" s="2">
        <v>0</v>
      </c>
      <c r="X1391" s="2">
        <v>0</v>
      </c>
      <c r="Y1391" s="1" t="s">
        <v>164</v>
      </c>
      <c r="Z1391" s="1">
        <v>0</v>
      </c>
      <c r="AA1391" s="1" t="s">
        <v>2</v>
      </c>
      <c r="AB1391" s="1" t="s">
        <v>1</v>
      </c>
      <c r="AC1391" s="3">
        <v>46106</v>
      </c>
      <c r="AD1391" s="2">
        <v>0</v>
      </c>
      <c r="AE1391" s="1" t="s">
        <v>68</v>
      </c>
    </row>
    <row r="1392" spans="1:31" ht="39.65" customHeight="1">
      <c r="A1392" s="1">
        <v>100</v>
      </c>
      <c r="B1392" s="1" t="s">
        <v>163</v>
      </c>
      <c r="C1392" s="1">
        <v>300</v>
      </c>
      <c r="D1392" s="1" t="s">
        <v>162</v>
      </c>
      <c r="E1392" s="1" t="s">
        <v>161</v>
      </c>
      <c r="F1392" s="2">
        <v>0</v>
      </c>
      <c r="G1392" s="2">
        <f>VLOOKUP(Tabla1[[#This Row],[NOMBRE DE SERIE]],CCD!$A$3:$D$181,2,0)</f>
        <v>26</v>
      </c>
      <c r="H1392" s="1" t="s">
        <v>2008</v>
      </c>
      <c r="I1392" s="2">
        <v>1</v>
      </c>
      <c r="J1392" s="2">
        <v>0</v>
      </c>
      <c r="K1392" s="2">
        <v>0</v>
      </c>
      <c r="L1392" s="2">
        <f>VLOOKUP(Tabla1[[#This Row],[NoMBRE DE SuBSERIE]],CCD!$C$3:$D$181,2,0)</f>
        <v>1</v>
      </c>
      <c r="M1392" s="1" t="s">
        <v>2444</v>
      </c>
      <c r="N1392" s="2" t="s">
        <v>7</v>
      </c>
      <c r="O1392" s="2" t="s">
        <v>7</v>
      </c>
      <c r="P1392" s="2" t="s">
        <v>7</v>
      </c>
      <c r="Q1392" s="1" t="s">
        <v>165</v>
      </c>
      <c r="R1392" s="2">
        <v>2</v>
      </c>
      <c r="S1392" s="2">
        <v>1</v>
      </c>
      <c r="T1392" s="2">
        <v>9</v>
      </c>
      <c r="U1392" s="2">
        <v>0</v>
      </c>
      <c r="V1392" s="2">
        <v>1</v>
      </c>
      <c r="W1392" s="2">
        <v>0</v>
      </c>
      <c r="X1392" s="2">
        <v>0</v>
      </c>
      <c r="Y1392" s="1" t="s">
        <v>164</v>
      </c>
      <c r="Z1392" s="1">
        <v>0</v>
      </c>
      <c r="AA1392" s="1" t="s">
        <v>2</v>
      </c>
      <c r="AB1392" s="1" t="s">
        <v>1</v>
      </c>
      <c r="AC1392" s="3">
        <v>46106</v>
      </c>
      <c r="AD1392" s="2">
        <v>0</v>
      </c>
      <c r="AE1392" s="1" t="s">
        <v>68</v>
      </c>
    </row>
    <row r="1393" spans="1:31" ht="39.65" customHeight="1">
      <c r="A1393" s="1">
        <v>110</v>
      </c>
      <c r="B1393" s="1" t="s">
        <v>474</v>
      </c>
      <c r="C1393" s="1">
        <v>112</v>
      </c>
      <c r="D1393" s="1" t="s">
        <v>477</v>
      </c>
      <c r="E1393" s="1" t="s">
        <v>476</v>
      </c>
      <c r="F1393" s="2">
        <v>0</v>
      </c>
      <c r="G1393" s="2">
        <f>VLOOKUP(Tabla1[[#This Row],[NOMBRE DE SERIE]],CCD!$A$3:$D$181,2,0)</f>
        <v>26</v>
      </c>
      <c r="H1393" s="1" t="s">
        <v>2008</v>
      </c>
      <c r="I1393" s="2">
        <v>1</v>
      </c>
      <c r="J1393" s="2">
        <v>0</v>
      </c>
      <c r="K1393" s="2">
        <v>0</v>
      </c>
      <c r="L1393" s="2">
        <f>VLOOKUP(Tabla1[[#This Row],[NoMBRE DE SuBSERIE]],CCD!$C$3:$D$181,2,0)</f>
        <v>2</v>
      </c>
      <c r="M1393" s="1" t="s">
        <v>2445</v>
      </c>
      <c r="N1393" s="2">
        <v>1</v>
      </c>
      <c r="O1393" s="2">
        <v>0</v>
      </c>
      <c r="P1393" s="2">
        <v>0</v>
      </c>
      <c r="Q1393" s="1" t="s">
        <v>1914</v>
      </c>
      <c r="R1393" s="2">
        <v>1</v>
      </c>
      <c r="S1393" s="2">
        <v>1</v>
      </c>
      <c r="T1393" s="2">
        <v>9</v>
      </c>
      <c r="U1393" s="2">
        <v>0</v>
      </c>
      <c r="V1393" s="2">
        <v>1</v>
      </c>
      <c r="W1393" s="2">
        <v>0</v>
      </c>
      <c r="X1393" s="2">
        <v>0</v>
      </c>
      <c r="Y1393" s="1" t="s">
        <v>495</v>
      </c>
      <c r="Z1393" s="1">
        <v>0</v>
      </c>
      <c r="AA1393" s="1" t="s">
        <v>2</v>
      </c>
      <c r="AB1393" s="1" t="s">
        <v>1</v>
      </c>
      <c r="AC1393" s="3">
        <v>46106</v>
      </c>
      <c r="AD1393" s="2">
        <v>0</v>
      </c>
      <c r="AE1393" s="1" t="s">
        <v>377</v>
      </c>
    </row>
    <row r="1394" spans="1:31" ht="39.65" customHeight="1">
      <c r="A1394" s="1">
        <v>110</v>
      </c>
      <c r="B1394" s="1" t="s">
        <v>474</v>
      </c>
      <c r="C1394" s="1">
        <v>112</v>
      </c>
      <c r="D1394" s="1" t="s">
        <v>477</v>
      </c>
      <c r="E1394" s="1" t="s">
        <v>476</v>
      </c>
      <c r="F1394" s="2">
        <v>0</v>
      </c>
      <c r="G1394" s="2">
        <f>VLOOKUP(Tabla1[[#This Row],[NOMBRE DE SERIE]],CCD!$A$3:$D$181,2,0)</f>
        <v>26</v>
      </c>
      <c r="H1394" s="1" t="s">
        <v>2008</v>
      </c>
      <c r="I1394" s="2">
        <v>1</v>
      </c>
      <c r="J1394" s="2">
        <v>0</v>
      </c>
      <c r="K1394" s="2">
        <v>0</v>
      </c>
      <c r="L1394" s="2">
        <f>VLOOKUP(Tabla1[[#This Row],[NoMBRE DE SuBSERIE]],CCD!$C$3:$D$181,2,0)</f>
        <v>2</v>
      </c>
      <c r="M1394" s="1" t="s">
        <v>2445</v>
      </c>
      <c r="N1394" s="2">
        <v>1</v>
      </c>
      <c r="O1394" s="2">
        <v>0</v>
      </c>
      <c r="P1394" s="2">
        <v>0</v>
      </c>
      <c r="Q1394" s="1" t="s">
        <v>497</v>
      </c>
      <c r="R1394" s="2">
        <v>1</v>
      </c>
      <c r="S1394" s="2">
        <v>1</v>
      </c>
      <c r="T1394" s="2">
        <v>9</v>
      </c>
      <c r="U1394" s="2">
        <v>0</v>
      </c>
      <c r="V1394" s="2">
        <v>1</v>
      </c>
      <c r="W1394" s="2">
        <v>0</v>
      </c>
      <c r="X1394" s="2">
        <v>0</v>
      </c>
      <c r="Y1394" s="1" t="s">
        <v>495</v>
      </c>
      <c r="Z1394" s="1">
        <v>0</v>
      </c>
      <c r="AA1394" s="1" t="s">
        <v>2</v>
      </c>
      <c r="AB1394" s="1" t="s">
        <v>1</v>
      </c>
      <c r="AC1394" s="3">
        <v>46106</v>
      </c>
      <c r="AD1394" s="2">
        <v>0</v>
      </c>
      <c r="AE1394" s="1" t="s">
        <v>377</v>
      </c>
    </row>
    <row r="1395" spans="1:31" ht="39.65" customHeight="1">
      <c r="A1395" s="1">
        <v>110</v>
      </c>
      <c r="B1395" s="1" t="s">
        <v>474</v>
      </c>
      <c r="C1395" s="1">
        <v>112</v>
      </c>
      <c r="D1395" s="1" t="s">
        <v>477</v>
      </c>
      <c r="E1395" s="1" t="s">
        <v>476</v>
      </c>
      <c r="F1395" s="2">
        <v>0</v>
      </c>
      <c r="G1395" s="2">
        <f>VLOOKUP(Tabla1[[#This Row],[NOMBRE DE SERIE]],CCD!$A$3:$D$181,2,0)</f>
        <v>26</v>
      </c>
      <c r="H1395" s="1" t="s">
        <v>2008</v>
      </c>
      <c r="I1395" s="2">
        <v>1</v>
      </c>
      <c r="J1395" s="2">
        <v>0</v>
      </c>
      <c r="K1395" s="2">
        <v>0</v>
      </c>
      <c r="L1395" s="2">
        <f>VLOOKUP(Tabla1[[#This Row],[NoMBRE DE SuBSERIE]],CCD!$C$3:$D$181,2,0)</f>
        <v>2</v>
      </c>
      <c r="M1395" s="1" t="s">
        <v>2445</v>
      </c>
      <c r="N1395" s="2">
        <v>1</v>
      </c>
      <c r="O1395" s="2">
        <v>0</v>
      </c>
      <c r="P1395" s="2">
        <v>0</v>
      </c>
      <c r="Q1395" s="1" t="s">
        <v>496</v>
      </c>
      <c r="R1395" s="2">
        <v>1</v>
      </c>
      <c r="S1395" s="2">
        <v>1</v>
      </c>
      <c r="T1395" s="2">
        <v>9</v>
      </c>
      <c r="U1395" s="2">
        <v>0</v>
      </c>
      <c r="V1395" s="2">
        <v>1</v>
      </c>
      <c r="W1395" s="2">
        <v>0</v>
      </c>
      <c r="X1395" s="2">
        <v>0</v>
      </c>
      <c r="Y1395" s="1" t="s">
        <v>495</v>
      </c>
      <c r="Z1395" s="1">
        <v>0</v>
      </c>
      <c r="AA1395" s="1" t="s">
        <v>2</v>
      </c>
      <c r="AB1395" s="1" t="s">
        <v>1</v>
      </c>
      <c r="AC1395" s="3">
        <v>46106</v>
      </c>
      <c r="AD1395" s="2">
        <v>0</v>
      </c>
      <c r="AE1395" s="1" t="s">
        <v>377</v>
      </c>
    </row>
    <row r="1396" spans="1:31" ht="39.65" customHeight="1">
      <c r="A1396" s="1">
        <v>110</v>
      </c>
      <c r="B1396" s="1" t="s">
        <v>474</v>
      </c>
      <c r="C1396" s="1">
        <v>112</v>
      </c>
      <c r="D1396" s="1" t="s">
        <v>477</v>
      </c>
      <c r="E1396" s="1" t="s">
        <v>476</v>
      </c>
      <c r="F1396" s="2">
        <v>0</v>
      </c>
      <c r="G1396" s="2">
        <f>VLOOKUP(Tabla1[[#This Row],[NOMBRE DE SERIE]],CCD!$A$3:$D$181,2,0)</f>
        <v>26</v>
      </c>
      <c r="H1396" s="1" t="s">
        <v>2008</v>
      </c>
      <c r="I1396" s="2">
        <v>1</v>
      </c>
      <c r="J1396" s="2">
        <v>0</v>
      </c>
      <c r="K1396" s="2">
        <v>0</v>
      </c>
      <c r="L1396" s="2">
        <f>VLOOKUP(Tabla1[[#This Row],[NoMBRE DE SuBSERIE]],CCD!$C$3:$D$181,2,0)</f>
        <v>2</v>
      </c>
      <c r="M1396" s="1" t="s">
        <v>2445</v>
      </c>
      <c r="N1396" s="2">
        <v>1</v>
      </c>
      <c r="O1396" s="2">
        <v>0</v>
      </c>
      <c r="P1396" s="2">
        <v>0</v>
      </c>
      <c r="Q1396" s="1" t="s">
        <v>1933</v>
      </c>
      <c r="R1396" s="2">
        <v>1</v>
      </c>
      <c r="S1396" s="2">
        <v>1</v>
      </c>
      <c r="T1396" s="2">
        <v>9</v>
      </c>
      <c r="U1396" s="2">
        <v>0</v>
      </c>
      <c r="V1396" s="2">
        <v>1</v>
      </c>
      <c r="W1396" s="2">
        <v>0</v>
      </c>
      <c r="X1396" s="2">
        <v>0</v>
      </c>
      <c r="Y1396" s="1" t="s">
        <v>495</v>
      </c>
      <c r="Z1396" s="1">
        <v>0</v>
      </c>
      <c r="AA1396" s="1" t="s">
        <v>2</v>
      </c>
      <c r="AB1396" s="1" t="s">
        <v>1</v>
      </c>
      <c r="AC1396" s="3">
        <v>46106</v>
      </c>
      <c r="AD1396" s="2">
        <v>0</v>
      </c>
      <c r="AE1396" s="1" t="s">
        <v>377</v>
      </c>
    </row>
    <row r="1397" spans="1:31" ht="39.65" customHeight="1">
      <c r="A1397" s="1">
        <v>110</v>
      </c>
      <c r="B1397" s="1" t="s">
        <v>474</v>
      </c>
      <c r="C1397" s="1">
        <v>112</v>
      </c>
      <c r="D1397" s="1" t="s">
        <v>477</v>
      </c>
      <c r="E1397" s="1" t="s">
        <v>476</v>
      </c>
      <c r="F1397" s="2">
        <v>0</v>
      </c>
      <c r="G1397" s="2">
        <f>VLOOKUP(Tabla1[[#This Row],[NOMBRE DE SERIE]],CCD!$A$3:$D$181,2,0)</f>
        <v>26</v>
      </c>
      <c r="H1397" s="1" t="s">
        <v>2008</v>
      </c>
      <c r="I1397" s="2">
        <v>1</v>
      </c>
      <c r="J1397" s="2">
        <v>0</v>
      </c>
      <c r="K1397" s="2">
        <v>0</v>
      </c>
      <c r="L1397" s="2">
        <f>VLOOKUP(Tabla1[[#This Row],[NoMBRE DE SuBSERIE]],CCD!$C$3:$D$181,2,0)</f>
        <v>2</v>
      </c>
      <c r="M1397" s="1" t="s">
        <v>2445</v>
      </c>
      <c r="N1397" s="2">
        <v>1</v>
      </c>
      <c r="O1397" s="2">
        <v>0</v>
      </c>
      <c r="P1397" s="2">
        <v>0</v>
      </c>
      <c r="Q1397" s="1" t="s">
        <v>2074</v>
      </c>
      <c r="R1397" s="2">
        <v>1</v>
      </c>
      <c r="S1397" s="2">
        <v>1</v>
      </c>
      <c r="T1397" s="2">
        <v>9</v>
      </c>
      <c r="U1397" s="2">
        <v>0</v>
      </c>
      <c r="V1397" s="2">
        <v>1</v>
      </c>
      <c r="W1397" s="2">
        <v>0</v>
      </c>
      <c r="X1397" s="2">
        <v>0</v>
      </c>
      <c r="Y1397" s="1" t="s">
        <v>495</v>
      </c>
      <c r="Z1397" s="1">
        <v>0</v>
      </c>
      <c r="AA1397" s="1" t="s">
        <v>2</v>
      </c>
      <c r="AB1397" s="1" t="s">
        <v>1</v>
      </c>
      <c r="AC1397" s="3">
        <v>46106</v>
      </c>
      <c r="AD1397" s="2">
        <v>0</v>
      </c>
      <c r="AE1397" s="1" t="s">
        <v>377</v>
      </c>
    </row>
    <row r="1398" spans="1:31" ht="39.65" customHeight="1">
      <c r="A1398" s="1">
        <v>110</v>
      </c>
      <c r="B1398" s="1" t="s">
        <v>474</v>
      </c>
      <c r="C1398" s="1">
        <v>112</v>
      </c>
      <c r="D1398" s="1" t="s">
        <v>477</v>
      </c>
      <c r="E1398" s="1" t="s">
        <v>476</v>
      </c>
      <c r="F1398" s="2">
        <v>0</v>
      </c>
      <c r="G1398" s="2">
        <f>VLOOKUP(Tabla1[[#This Row],[NOMBRE DE SERIE]],CCD!$A$3:$D$181,2,0)</f>
        <v>26</v>
      </c>
      <c r="H1398" s="1" t="s">
        <v>2008</v>
      </c>
      <c r="I1398" s="2">
        <v>1</v>
      </c>
      <c r="J1398" s="2">
        <v>0</v>
      </c>
      <c r="K1398" s="2">
        <v>0</v>
      </c>
      <c r="L1398" s="2">
        <f>VLOOKUP(Tabla1[[#This Row],[NoMBRE DE SuBSERIE]],CCD!$C$3:$D$181,2,0)</f>
        <v>2</v>
      </c>
      <c r="M1398" s="1" t="s">
        <v>2445</v>
      </c>
      <c r="N1398" s="2">
        <v>1</v>
      </c>
      <c r="O1398" s="2">
        <v>0</v>
      </c>
      <c r="P1398" s="2">
        <v>0</v>
      </c>
      <c r="Q1398" s="1" t="s">
        <v>2075</v>
      </c>
      <c r="R1398" s="2">
        <v>1</v>
      </c>
      <c r="S1398" s="2">
        <v>1</v>
      </c>
      <c r="T1398" s="2">
        <v>9</v>
      </c>
      <c r="U1398" s="2">
        <v>0</v>
      </c>
      <c r="V1398" s="2">
        <v>1</v>
      </c>
      <c r="W1398" s="2">
        <v>0</v>
      </c>
      <c r="X1398" s="2">
        <v>0</v>
      </c>
      <c r="Y1398" s="1" t="s">
        <v>495</v>
      </c>
      <c r="Z1398" s="1">
        <v>0</v>
      </c>
      <c r="AA1398" s="1" t="s">
        <v>2</v>
      </c>
      <c r="AB1398" s="1" t="s">
        <v>1</v>
      </c>
      <c r="AC1398" s="3">
        <v>46106</v>
      </c>
      <c r="AD1398" s="2">
        <v>0</v>
      </c>
      <c r="AE1398" s="1" t="s">
        <v>377</v>
      </c>
    </row>
    <row r="1399" spans="1:31" ht="39.65" customHeight="1">
      <c r="A1399" s="1">
        <v>110</v>
      </c>
      <c r="B1399" s="1" t="s">
        <v>474</v>
      </c>
      <c r="C1399" s="1">
        <v>112</v>
      </c>
      <c r="D1399" s="1" t="s">
        <v>477</v>
      </c>
      <c r="E1399" s="1" t="s">
        <v>476</v>
      </c>
      <c r="F1399" s="2">
        <v>0</v>
      </c>
      <c r="G1399" s="2">
        <f>VLOOKUP(Tabla1[[#This Row],[NOMBRE DE SERIE]],CCD!$A$3:$D$181,2,0)</f>
        <v>26</v>
      </c>
      <c r="H1399" s="1" t="s">
        <v>2008</v>
      </c>
      <c r="I1399" s="2">
        <v>1</v>
      </c>
      <c r="J1399" s="2">
        <v>0</v>
      </c>
      <c r="K1399" s="2">
        <v>0</v>
      </c>
      <c r="L1399" s="2">
        <f>VLOOKUP(Tabla1[[#This Row],[NoMBRE DE SuBSERIE]],CCD!$C$3:$D$181,2,0)</f>
        <v>2</v>
      </c>
      <c r="M1399" s="1" t="s">
        <v>2445</v>
      </c>
      <c r="N1399" s="2">
        <v>1</v>
      </c>
      <c r="O1399" s="2">
        <v>0</v>
      </c>
      <c r="P1399" s="2">
        <v>0</v>
      </c>
      <c r="Q1399" s="1" t="s">
        <v>1915</v>
      </c>
      <c r="R1399" s="2">
        <v>3</v>
      </c>
      <c r="S1399" s="2">
        <v>1</v>
      </c>
      <c r="T1399" s="2">
        <v>9</v>
      </c>
      <c r="U1399" s="2">
        <v>0</v>
      </c>
      <c r="V1399" s="2">
        <v>1</v>
      </c>
      <c r="W1399" s="2">
        <v>0</v>
      </c>
      <c r="X1399" s="2">
        <v>0</v>
      </c>
      <c r="Y1399" s="1" t="s">
        <v>495</v>
      </c>
      <c r="Z1399" s="1">
        <v>0</v>
      </c>
      <c r="AA1399" s="1" t="s">
        <v>2</v>
      </c>
      <c r="AB1399" s="1" t="s">
        <v>1</v>
      </c>
      <c r="AC1399" s="3">
        <v>46106</v>
      </c>
      <c r="AD1399" s="2">
        <v>0</v>
      </c>
      <c r="AE1399" s="1" t="s">
        <v>377</v>
      </c>
    </row>
    <row r="1400" spans="1:31" ht="39.65" customHeight="1">
      <c r="A1400" s="1">
        <v>110</v>
      </c>
      <c r="B1400" s="1" t="s">
        <v>474</v>
      </c>
      <c r="C1400" s="1">
        <v>112</v>
      </c>
      <c r="D1400" s="1" t="s">
        <v>477</v>
      </c>
      <c r="E1400" s="1" t="s">
        <v>476</v>
      </c>
      <c r="F1400" s="2">
        <v>0</v>
      </c>
      <c r="G1400" s="2">
        <f>VLOOKUP(Tabla1[[#This Row],[NOMBRE DE SERIE]],CCD!$A$3:$D$181,2,0)</f>
        <v>26</v>
      </c>
      <c r="H1400" s="1" t="s">
        <v>2008</v>
      </c>
      <c r="I1400" s="2">
        <v>1</v>
      </c>
      <c r="J1400" s="2">
        <v>0</v>
      </c>
      <c r="K1400" s="2">
        <v>0</v>
      </c>
      <c r="L1400" s="2">
        <f>VLOOKUP(Tabla1[[#This Row],[NoMBRE DE SuBSERIE]],CCD!$C$3:$D$181,2,0)</f>
        <v>3</v>
      </c>
      <c r="M1400" s="1" t="s">
        <v>2446</v>
      </c>
      <c r="N1400" s="2">
        <v>1</v>
      </c>
      <c r="O1400" s="2">
        <v>0</v>
      </c>
      <c r="P1400" s="2">
        <v>0</v>
      </c>
      <c r="Q1400" s="1" t="s">
        <v>99</v>
      </c>
      <c r="R1400" s="2">
        <v>3</v>
      </c>
      <c r="S1400" s="2">
        <v>1</v>
      </c>
      <c r="T1400" s="2">
        <v>9</v>
      </c>
      <c r="U1400" s="2">
        <v>0</v>
      </c>
      <c r="V1400" s="2">
        <v>1</v>
      </c>
      <c r="W1400" s="2">
        <v>0</v>
      </c>
      <c r="X1400" s="2">
        <v>0</v>
      </c>
      <c r="Y1400" s="1" t="s">
        <v>489</v>
      </c>
      <c r="Z1400" s="1">
        <v>0</v>
      </c>
      <c r="AA1400" s="1" t="s">
        <v>2</v>
      </c>
      <c r="AB1400" s="1" t="s">
        <v>1</v>
      </c>
      <c r="AC1400" s="3">
        <v>46106</v>
      </c>
      <c r="AD1400" s="2">
        <v>0</v>
      </c>
      <c r="AE1400" s="1" t="s">
        <v>377</v>
      </c>
    </row>
    <row r="1401" spans="1:31" ht="39.65" customHeight="1">
      <c r="A1401" s="1">
        <v>110</v>
      </c>
      <c r="B1401" s="1" t="s">
        <v>474</v>
      </c>
      <c r="C1401" s="1">
        <v>112</v>
      </c>
      <c r="D1401" s="1" t="s">
        <v>477</v>
      </c>
      <c r="E1401" s="1" t="s">
        <v>476</v>
      </c>
      <c r="F1401" s="2">
        <v>0</v>
      </c>
      <c r="G1401" s="2">
        <f>VLOOKUP(Tabla1[[#This Row],[NOMBRE DE SERIE]],CCD!$A$3:$D$181,2,0)</f>
        <v>26</v>
      </c>
      <c r="H1401" s="1" t="s">
        <v>2008</v>
      </c>
      <c r="I1401" s="2">
        <v>1</v>
      </c>
      <c r="J1401" s="2">
        <v>0</v>
      </c>
      <c r="K1401" s="2">
        <v>0</v>
      </c>
      <c r="L1401" s="2">
        <f>VLOOKUP(Tabla1[[#This Row],[NoMBRE DE SuBSERIE]],CCD!$C$3:$D$181,2,0)</f>
        <v>3</v>
      </c>
      <c r="M1401" s="1" t="s">
        <v>2446</v>
      </c>
      <c r="N1401" s="2">
        <v>1</v>
      </c>
      <c r="O1401" s="2">
        <v>0</v>
      </c>
      <c r="P1401" s="2">
        <v>0</v>
      </c>
      <c r="Q1401" s="1" t="s">
        <v>494</v>
      </c>
      <c r="R1401" s="2">
        <v>3</v>
      </c>
      <c r="S1401" s="2">
        <v>1</v>
      </c>
      <c r="T1401" s="2">
        <v>9</v>
      </c>
      <c r="U1401" s="2">
        <v>0</v>
      </c>
      <c r="V1401" s="2">
        <v>1</v>
      </c>
      <c r="W1401" s="2">
        <v>0</v>
      </c>
      <c r="X1401" s="2">
        <v>0</v>
      </c>
      <c r="Y1401" s="1" t="s">
        <v>489</v>
      </c>
      <c r="Z1401" s="1">
        <v>0</v>
      </c>
      <c r="AA1401" s="1" t="s">
        <v>2</v>
      </c>
      <c r="AB1401" s="1" t="s">
        <v>1</v>
      </c>
      <c r="AC1401" s="3">
        <v>46106</v>
      </c>
      <c r="AD1401" s="2">
        <v>0</v>
      </c>
      <c r="AE1401" s="1" t="s">
        <v>377</v>
      </c>
    </row>
    <row r="1402" spans="1:31" ht="39.65" customHeight="1">
      <c r="A1402" s="1">
        <v>110</v>
      </c>
      <c r="B1402" s="1" t="s">
        <v>474</v>
      </c>
      <c r="C1402" s="1">
        <v>112</v>
      </c>
      <c r="D1402" s="1" t="s">
        <v>477</v>
      </c>
      <c r="E1402" s="1" t="s">
        <v>476</v>
      </c>
      <c r="F1402" s="2">
        <v>0</v>
      </c>
      <c r="G1402" s="2">
        <f>VLOOKUP(Tabla1[[#This Row],[NOMBRE DE SERIE]],CCD!$A$3:$D$181,2,0)</f>
        <v>26</v>
      </c>
      <c r="H1402" s="1" t="s">
        <v>2008</v>
      </c>
      <c r="I1402" s="2">
        <v>1</v>
      </c>
      <c r="J1402" s="2">
        <v>0</v>
      </c>
      <c r="K1402" s="2">
        <v>0</v>
      </c>
      <c r="L1402" s="2">
        <f>VLOOKUP(Tabla1[[#This Row],[NoMBRE DE SuBSERIE]],CCD!$C$3:$D$181,2,0)</f>
        <v>3</v>
      </c>
      <c r="M1402" s="1" t="s">
        <v>2446</v>
      </c>
      <c r="N1402" s="2">
        <v>1</v>
      </c>
      <c r="O1402" s="2">
        <v>0</v>
      </c>
      <c r="P1402" s="2">
        <v>0</v>
      </c>
      <c r="Q1402" s="1" t="s">
        <v>493</v>
      </c>
      <c r="R1402" s="2">
        <v>3</v>
      </c>
      <c r="S1402" s="2">
        <v>1</v>
      </c>
      <c r="T1402" s="2">
        <v>9</v>
      </c>
      <c r="U1402" s="2">
        <v>0</v>
      </c>
      <c r="V1402" s="2">
        <v>1</v>
      </c>
      <c r="W1402" s="2">
        <v>0</v>
      </c>
      <c r="X1402" s="2">
        <v>0</v>
      </c>
      <c r="Y1402" s="1" t="s">
        <v>489</v>
      </c>
      <c r="Z1402" s="1">
        <v>0</v>
      </c>
      <c r="AA1402" s="1" t="s">
        <v>2</v>
      </c>
      <c r="AB1402" s="1" t="s">
        <v>1</v>
      </c>
      <c r="AC1402" s="3">
        <v>46106</v>
      </c>
      <c r="AD1402" s="2">
        <v>0</v>
      </c>
      <c r="AE1402" s="1" t="s">
        <v>377</v>
      </c>
    </row>
    <row r="1403" spans="1:31" ht="39.65" customHeight="1">
      <c r="A1403" s="1">
        <v>110</v>
      </c>
      <c r="B1403" s="1" t="s">
        <v>474</v>
      </c>
      <c r="C1403" s="1">
        <v>112</v>
      </c>
      <c r="D1403" s="1" t="s">
        <v>477</v>
      </c>
      <c r="E1403" s="1" t="s">
        <v>476</v>
      </c>
      <c r="F1403" s="2">
        <v>0</v>
      </c>
      <c r="G1403" s="2">
        <f>VLOOKUP(Tabla1[[#This Row],[NOMBRE DE SERIE]],CCD!$A$3:$D$181,2,0)</f>
        <v>26</v>
      </c>
      <c r="H1403" s="1" t="s">
        <v>2008</v>
      </c>
      <c r="I1403" s="2">
        <v>1</v>
      </c>
      <c r="J1403" s="2">
        <v>0</v>
      </c>
      <c r="K1403" s="2">
        <v>0</v>
      </c>
      <c r="L1403" s="2">
        <f>VLOOKUP(Tabla1[[#This Row],[NoMBRE DE SuBSERIE]],CCD!$C$3:$D$181,2,0)</f>
        <v>3</v>
      </c>
      <c r="M1403" s="1" t="s">
        <v>2446</v>
      </c>
      <c r="N1403" s="2">
        <v>1</v>
      </c>
      <c r="O1403" s="2">
        <v>0</v>
      </c>
      <c r="P1403" s="2">
        <v>0</v>
      </c>
      <c r="Q1403" s="1" t="s">
        <v>492</v>
      </c>
      <c r="R1403" s="2">
        <v>3</v>
      </c>
      <c r="S1403" s="2">
        <v>1</v>
      </c>
      <c r="T1403" s="2">
        <v>9</v>
      </c>
      <c r="U1403" s="2">
        <v>0</v>
      </c>
      <c r="V1403" s="2">
        <v>1</v>
      </c>
      <c r="W1403" s="2">
        <v>0</v>
      </c>
      <c r="X1403" s="2">
        <v>0</v>
      </c>
      <c r="Y1403" s="1" t="s">
        <v>489</v>
      </c>
      <c r="Z1403" s="1">
        <v>0</v>
      </c>
      <c r="AA1403" s="1" t="s">
        <v>2</v>
      </c>
      <c r="AB1403" s="1" t="s">
        <v>1</v>
      </c>
      <c r="AC1403" s="3">
        <v>46106</v>
      </c>
      <c r="AD1403" s="2">
        <v>0</v>
      </c>
      <c r="AE1403" s="1" t="s">
        <v>377</v>
      </c>
    </row>
    <row r="1404" spans="1:31" ht="39.65" customHeight="1">
      <c r="A1404" s="1">
        <v>110</v>
      </c>
      <c r="B1404" s="1" t="s">
        <v>474</v>
      </c>
      <c r="C1404" s="1">
        <v>112</v>
      </c>
      <c r="D1404" s="1" t="s">
        <v>477</v>
      </c>
      <c r="E1404" s="1" t="s">
        <v>476</v>
      </c>
      <c r="F1404" s="2">
        <v>0</v>
      </c>
      <c r="G1404" s="2">
        <f>VLOOKUP(Tabla1[[#This Row],[NOMBRE DE SERIE]],CCD!$A$3:$D$181,2,0)</f>
        <v>26</v>
      </c>
      <c r="H1404" s="1" t="s">
        <v>2008</v>
      </c>
      <c r="I1404" s="2">
        <v>1</v>
      </c>
      <c r="J1404" s="2">
        <v>0</v>
      </c>
      <c r="K1404" s="2">
        <v>0</v>
      </c>
      <c r="L1404" s="2">
        <f>VLOOKUP(Tabla1[[#This Row],[NoMBRE DE SuBSERIE]],CCD!$C$3:$D$181,2,0)</f>
        <v>3</v>
      </c>
      <c r="M1404" s="1" t="s">
        <v>2446</v>
      </c>
      <c r="N1404" s="2">
        <v>1</v>
      </c>
      <c r="O1404" s="2">
        <v>0</v>
      </c>
      <c r="P1404" s="2">
        <v>0</v>
      </c>
      <c r="Q1404" s="1" t="s">
        <v>491</v>
      </c>
      <c r="R1404" s="2">
        <v>3</v>
      </c>
      <c r="S1404" s="2">
        <v>1</v>
      </c>
      <c r="T1404" s="2">
        <v>9</v>
      </c>
      <c r="U1404" s="2">
        <v>0</v>
      </c>
      <c r="V1404" s="2">
        <v>1</v>
      </c>
      <c r="W1404" s="2">
        <v>0</v>
      </c>
      <c r="X1404" s="2">
        <v>0</v>
      </c>
      <c r="Y1404" s="1" t="s">
        <v>489</v>
      </c>
      <c r="Z1404" s="1">
        <v>0</v>
      </c>
      <c r="AA1404" s="1" t="s">
        <v>2</v>
      </c>
      <c r="AB1404" s="1" t="s">
        <v>1</v>
      </c>
      <c r="AC1404" s="3">
        <v>46106</v>
      </c>
      <c r="AD1404" s="2">
        <v>0</v>
      </c>
      <c r="AE1404" s="1" t="s">
        <v>377</v>
      </c>
    </row>
    <row r="1405" spans="1:31" ht="39.65" customHeight="1">
      <c r="A1405" s="1">
        <v>110</v>
      </c>
      <c r="B1405" s="1" t="s">
        <v>474</v>
      </c>
      <c r="C1405" s="1">
        <v>112</v>
      </c>
      <c r="D1405" s="1" t="s">
        <v>477</v>
      </c>
      <c r="E1405" s="1" t="s">
        <v>476</v>
      </c>
      <c r="F1405" s="2">
        <v>0</v>
      </c>
      <c r="G1405" s="2">
        <f>VLOOKUP(Tabla1[[#This Row],[NOMBRE DE SERIE]],CCD!$A$3:$D$181,2,0)</f>
        <v>26</v>
      </c>
      <c r="H1405" s="1" t="s">
        <v>2008</v>
      </c>
      <c r="I1405" s="2">
        <v>1</v>
      </c>
      <c r="J1405" s="2">
        <v>0</v>
      </c>
      <c r="K1405" s="2">
        <v>0</v>
      </c>
      <c r="L1405" s="2">
        <f>VLOOKUP(Tabla1[[#This Row],[NoMBRE DE SuBSERIE]],CCD!$C$3:$D$181,2,0)</f>
        <v>3</v>
      </c>
      <c r="M1405" s="1" t="s">
        <v>2446</v>
      </c>
      <c r="N1405" s="2">
        <v>1</v>
      </c>
      <c r="O1405" s="2">
        <v>0</v>
      </c>
      <c r="P1405" s="2">
        <v>0</v>
      </c>
      <c r="Q1405" s="1" t="s">
        <v>490</v>
      </c>
      <c r="R1405" s="2">
        <v>3</v>
      </c>
      <c r="S1405" s="2">
        <v>1</v>
      </c>
      <c r="T1405" s="2">
        <v>9</v>
      </c>
      <c r="U1405" s="2">
        <v>0</v>
      </c>
      <c r="V1405" s="2">
        <v>1</v>
      </c>
      <c r="W1405" s="2">
        <v>0</v>
      </c>
      <c r="X1405" s="2">
        <v>0</v>
      </c>
      <c r="Y1405" s="1" t="s">
        <v>489</v>
      </c>
      <c r="Z1405" s="1">
        <v>0</v>
      </c>
      <c r="AA1405" s="1" t="s">
        <v>2</v>
      </c>
      <c r="AB1405" s="1" t="s">
        <v>1</v>
      </c>
      <c r="AC1405" s="3">
        <v>46106</v>
      </c>
      <c r="AD1405" s="2">
        <v>0</v>
      </c>
      <c r="AE1405" s="1" t="s">
        <v>377</v>
      </c>
    </row>
    <row r="1406" spans="1:31" ht="39.65" customHeight="1">
      <c r="A1406" s="1">
        <v>400</v>
      </c>
      <c r="B1406" s="1" t="s">
        <v>191</v>
      </c>
      <c r="C1406" s="1">
        <v>401</v>
      </c>
      <c r="D1406" s="1" t="s">
        <v>208</v>
      </c>
      <c r="E1406" s="1" t="s">
        <v>207</v>
      </c>
      <c r="F1406" s="2">
        <v>0</v>
      </c>
      <c r="G1406" s="2">
        <f>VLOOKUP(Tabla1[[#This Row],[NOMBRE DE SERIE]],CCD!$A$3:$D$181,2,0)</f>
        <v>26</v>
      </c>
      <c r="H1406" s="1" t="s">
        <v>2008</v>
      </c>
      <c r="I1406" s="2">
        <v>1</v>
      </c>
      <c r="J1406" s="2">
        <v>0</v>
      </c>
      <c r="K1406" s="2">
        <v>0</v>
      </c>
      <c r="L1406" s="2">
        <f>VLOOKUP(Tabla1[[#This Row],[NoMBRE DE SuBSERIE]],CCD!$C$3:$D$181,2,0)</f>
        <v>4</v>
      </c>
      <c r="M1406" s="1" t="s">
        <v>2447</v>
      </c>
      <c r="N1406" s="2">
        <v>1</v>
      </c>
      <c r="O1406" s="2"/>
      <c r="P1406" s="2">
        <v>0</v>
      </c>
      <c r="Q1406" s="1" t="s">
        <v>215</v>
      </c>
      <c r="R1406" s="2">
        <v>3</v>
      </c>
      <c r="S1406" s="2">
        <v>1</v>
      </c>
      <c r="T1406" s="2">
        <v>9</v>
      </c>
      <c r="U1406" s="2">
        <v>1</v>
      </c>
      <c r="V1406" s="2">
        <v>0</v>
      </c>
      <c r="W1406" s="2">
        <v>0</v>
      </c>
      <c r="X1406" s="2">
        <v>0</v>
      </c>
      <c r="Y1406" s="1" t="s">
        <v>211</v>
      </c>
      <c r="Z1406" s="1">
        <v>0</v>
      </c>
      <c r="AA1406" s="1" t="s">
        <v>2</v>
      </c>
      <c r="AB1406" s="1" t="s">
        <v>1</v>
      </c>
      <c r="AC1406" s="3">
        <v>46106</v>
      </c>
      <c r="AD1406" s="2">
        <v>0</v>
      </c>
      <c r="AE1406" s="1" t="s">
        <v>187</v>
      </c>
    </row>
    <row r="1407" spans="1:31" ht="39.65" customHeight="1">
      <c r="A1407" s="1">
        <v>400</v>
      </c>
      <c r="B1407" s="1" t="s">
        <v>191</v>
      </c>
      <c r="C1407" s="1">
        <v>401</v>
      </c>
      <c r="D1407" s="1" t="s">
        <v>208</v>
      </c>
      <c r="E1407" s="1" t="s">
        <v>207</v>
      </c>
      <c r="F1407" s="2">
        <v>0</v>
      </c>
      <c r="G1407" s="2">
        <f>VLOOKUP(Tabla1[[#This Row],[NOMBRE DE SERIE]],CCD!$A$3:$D$181,2,0)</f>
        <v>26</v>
      </c>
      <c r="H1407" s="1" t="s">
        <v>2008</v>
      </c>
      <c r="I1407" s="2">
        <v>1</v>
      </c>
      <c r="J1407" s="2">
        <v>0</v>
      </c>
      <c r="K1407" s="2">
        <v>0</v>
      </c>
      <c r="L1407" s="2">
        <f>VLOOKUP(Tabla1[[#This Row],[NoMBRE DE SuBSERIE]],CCD!$C$3:$D$181,2,0)</f>
        <v>4</v>
      </c>
      <c r="M1407" s="1" t="s">
        <v>2447</v>
      </c>
      <c r="N1407" s="2">
        <v>1</v>
      </c>
      <c r="O1407" s="2"/>
      <c r="P1407" s="2">
        <v>0</v>
      </c>
      <c r="Q1407" s="1" t="s">
        <v>214</v>
      </c>
      <c r="R1407" s="2">
        <v>3</v>
      </c>
      <c r="S1407" s="2">
        <v>1</v>
      </c>
      <c r="T1407" s="2">
        <v>9</v>
      </c>
      <c r="U1407" s="2">
        <v>1</v>
      </c>
      <c r="V1407" s="2">
        <v>0</v>
      </c>
      <c r="W1407" s="2">
        <v>0</v>
      </c>
      <c r="X1407" s="2">
        <v>0</v>
      </c>
      <c r="Y1407" s="1" t="s">
        <v>211</v>
      </c>
      <c r="Z1407" s="1">
        <v>0</v>
      </c>
      <c r="AA1407" s="1" t="s">
        <v>2</v>
      </c>
      <c r="AB1407" s="1" t="s">
        <v>1</v>
      </c>
      <c r="AC1407" s="3">
        <v>46106</v>
      </c>
      <c r="AD1407" s="2">
        <v>0</v>
      </c>
      <c r="AE1407" s="1" t="s">
        <v>187</v>
      </c>
    </row>
    <row r="1408" spans="1:31" ht="39.65" customHeight="1">
      <c r="A1408" s="1">
        <v>400</v>
      </c>
      <c r="B1408" s="1" t="s">
        <v>191</v>
      </c>
      <c r="C1408" s="1">
        <v>401</v>
      </c>
      <c r="D1408" s="1" t="s">
        <v>208</v>
      </c>
      <c r="E1408" s="1" t="s">
        <v>207</v>
      </c>
      <c r="F1408" s="2">
        <v>0</v>
      </c>
      <c r="G1408" s="2">
        <f>VLOOKUP(Tabla1[[#This Row],[NOMBRE DE SERIE]],CCD!$A$3:$D$181,2,0)</f>
        <v>26</v>
      </c>
      <c r="H1408" s="1" t="s">
        <v>2008</v>
      </c>
      <c r="I1408" s="2">
        <v>1</v>
      </c>
      <c r="J1408" s="2">
        <v>0</v>
      </c>
      <c r="K1408" s="2">
        <v>0</v>
      </c>
      <c r="L1408" s="2">
        <f>VLOOKUP(Tabla1[[#This Row],[NoMBRE DE SuBSERIE]],CCD!$C$3:$D$181,2,0)</f>
        <v>4</v>
      </c>
      <c r="M1408" s="1" t="s">
        <v>2447</v>
      </c>
      <c r="N1408" s="2">
        <v>1</v>
      </c>
      <c r="O1408" s="2"/>
      <c r="P1408" s="2">
        <v>0</v>
      </c>
      <c r="Q1408" s="1" t="s">
        <v>213</v>
      </c>
      <c r="R1408" s="2">
        <v>3</v>
      </c>
      <c r="S1408" s="2">
        <v>1</v>
      </c>
      <c r="T1408" s="2">
        <v>9</v>
      </c>
      <c r="U1408" s="2">
        <v>1</v>
      </c>
      <c r="V1408" s="2">
        <v>0</v>
      </c>
      <c r="W1408" s="2">
        <v>0</v>
      </c>
      <c r="X1408" s="2">
        <v>0</v>
      </c>
      <c r="Y1408" s="1" t="s">
        <v>211</v>
      </c>
      <c r="Z1408" s="1">
        <v>0</v>
      </c>
      <c r="AA1408" s="1" t="s">
        <v>2</v>
      </c>
      <c r="AB1408" s="1" t="s">
        <v>1</v>
      </c>
      <c r="AC1408" s="3">
        <v>46106</v>
      </c>
      <c r="AD1408" s="2">
        <v>0</v>
      </c>
      <c r="AE1408" s="1" t="s">
        <v>187</v>
      </c>
    </row>
    <row r="1409" spans="1:31" ht="39.65" customHeight="1">
      <c r="A1409" s="1">
        <v>400</v>
      </c>
      <c r="B1409" s="1" t="s">
        <v>191</v>
      </c>
      <c r="C1409" s="1">
        <v>401</v>
      </c>
      <c r="D1409" s="1" t="s">
        <v>208</v>
      </c>
      <c r="E1409" s="1" t="s">
        <v>207</v>
      </c>
      <c r="F1409" s="2">
        <v>0</v>
      </c>
      <c r="G1409" s="2">
        <f>VLOOKUP(Tabla1[[#This Row],[NOMBRE DE SERIE]],CCD!$A$3:$D$181,2,0)</f>
        <v>26</v>
      </c>
      <c r="H1409" s="1" t="s">
        <v>2008</v>
      </c>
      <c r="I1409" s="2">
        <v>1</v>
      </c>
      <c r="J1409" s="2">
        <v>0</v>
      </c>
      <c r="K1409" s="2">
        <v>0</v>
      </c>
      <c r="L1409" s="2">
        <f>VLOOKUP(Tabla1[[#This Row],[NoMBRE DE SuBSERIE]],CCD!$C$3:$D$181,2,0)</f>
        <v>4</v>
      </c>
      <c r="M1409" s="1" t="s">
        <v>2447</v>
      </c>
      <c r="N1409" s="2">
        <v>1</v>
      </c>
      <c r="O1409" s="2"/>
      <c r="P1409" s="2">
        <v>0</v>
      </c>
      <c r="Q1409" s="1" t="s">
        <v>212</v>
      </c>
      <c r="R1409" s="2">
        <v>3</v>
      </c>
      <c r="S1409" s="2">
        <v>1</v>
      </c>
      <c r="T1409" s="2">
        <v>9</v>
      </c>
      <c r="U1409" s="2">
        <v>1</v>
      </c>
      <c r="V1409" s="2">
        <v>0</v>
      </c>
      <c r="W1409" s="2">
        <v>0</v>
      </c>
      <c r="X1409" s="2">
        <v>0</v>
      </c>
      <c r="Y1409" s="1" t="s">
        <v>211</v>
      </c>
      <c r="Z1409" s="1">
        <v>0</v>
      </c>
      <c r="AA1409" s="1" t="s">
        <v>2</v>
      </c>
      <c r="AB1409" s="1" t="s">
        <v>1</v>
      </c>
      <c r="AC1409" s="3">
        <v>46106</v>
      </c>
      <c r="AD1409" s="2">
        <v>0</v>
      </c>
      <c r="AE1409" s="1" t="s">
        <v>187</v>
      </c>
    </row>
    <row r="1410" spans="1:31" ht="39.65" customHeight="1">
      <c r="A1410" s="1">
        <v>400</v>
      </c>
      <c r="B1410" s="1" t="s">
        <v>191</v>
      </c>
      <c r="C1410" s="1">
        <v>401</v>
      </c>
      <c r="D1410" s="1" t="s">
        <v>208</v>
      </c>
      <c r="E1410" s="1" t="s">
        <v>207</v>
      </c>
      <c r="F1410" s="2">
        <v>0</v>
      </c>
      <c r="G1410" s="2">
        <f>VLOOKUP(Tabla1[[#This Row],[NOMBRE DE SERIE]],CCD!$A$3:$D$181,2,0)</f>
        <v>26</v>
      </c>
      <c r="H1410" s="1" t="s">
        <v>2008</v>
      </c>
      <c r="I1410" s="2">
        <v>1</v>
      </c>
      <c r="J1410" s="2">
        <v>0</v>
      </c>
      <c r="K1410" s="2">
        <v>0</v>
      </c>
      <c r="L1410" s="2">
        <f>VLOOKUP(Tabla1[[#This Row],[NoMBRE DE SuBSERIE]],CCD!$C$3:$D$181,2,0)</f>
        <v>4</v>
      </c>
      <c r="M1410" s="1" t="s">
        <v>2447</v>
      </c>
      <c r="N1410" s="2">
        <v>1</v>
      </c>
      <c r="O1410" s="2"/>
      <c r="P1410" s="2">
        <v>0</v>
      </c>
      <c r="Q1410" s="1" t="s">
        <v>734</v>
      </c>
      <c r="R1410" s="2">
        <v>3</v>
      </c>
      <c r="S1410" s="2">
        <v>1</v>
      </c>
      <c r="T1410" s="2">
        <v>9</v>
      </c>
      <c r="U1410" s="2">
        <v>1</v>
      </c>
      <c r="V1410" s="2">
        <v>0</v>
      </c>
      <c r="W1410" s="2">
        <v>0</v>
      </c>
      <c r="X1410" s="2">
        <v>0</v>
      </c>
      <c r="Y1410" s="1" t="s">
        <v>211</v>
      </c>
      <c r="Z1410" s="1">
        <v>0</v>
      </c>
      <c r="AA1410" s="1" t="s">
        <v>2</v>
      </c>
      <c r="AB1410" s="1" t="s">
        <v>1</v>
      </c>
      <c r="AC1410" s="3">
        <v>46106</v>
      </c>
      <c r="AD1410" s="2">
        <v>0</v>
      </c>
      <c r="AE1410" s="1" t="s">
        <v>187</v>
      </c>
    </row>
    <row r="1411" spans="1:31" ht="39.65" customHeight="1">
      <c r="A1411" s="1">
        <v>100</v>
      </c>
      <c r="B1411" s="1" t="s">
        <v>163</v>
      </c>
      <c r="C1411" s="1">
        <v>140</v>
      </c>
      <c r="D1411" s="1" t="s">
        <v>323</v>
      </c>
      <c r="E1411" s="1" t="s">
        <v>322</v>
      </c>
      <c r="F1411" s="2">
        <v>0</v>
      </c>
      <c r="G1411" s="2">
        <f>VLOOKUP(Tabla1[[#This Row],[NOMBRE DE SERIE]],CCD!$A$3:$D$181,2,0)</f>
        <v>26</v>
      </c>
      <c r="H1411" s="1" t="s">
        <v>2008</v>
      </c>
      <c r="I1411" s="2">
        <v>1</v>
      </c>
      <c r="J1411" s="2">
        <v>0</v>
      </c>
      <c r="K1411" s="2">
        <v>0</v>
      </c>
      <c r="L1411" s="2">
        <f>VLOOKUP(Tabla1[[#This Row],[NoMBRE DE SuBSERIE]],CCD!$C$3:$D$181,2,0)</f>
        <v>5</v>
      </c>
      <c r="M1411" s="1" t="s">
        <v>2448</v>
      </c>
      <c r="N1411" s="2">
        <v>1</v>
      </c>
      <c r="O1411" s="2">
        <v>0</v>
      </c>
      <c r="P1411" s="2">
        <v>0</v>
      </c>
      <c r="Q1411" s="1" t="s">
        <v>336</v>
      </c>
      <c r="R1411" s="2" t="s">
        <v>8</v>
      </c>
      <c r="S1411" s="2" t="s">
        <v>244</v>
      </c>
      <c r="T1411" s="2" t="s">
        <v>320</v>
      </c>
      <c r="U1411" s="2" t="s">
        <v>7</v>
      </c>
      <c r="V1411" s="2" t="s">
        <v>8</v>
      </c>
      <c r="W1411" s="2" t="s">
        <v>7</v>
      </c>
      <c r="X1411" s="2">
        <v>0</v>
      </c>
      <c r="Y1411" s="1" t="s">
        <v>589</v>
      </c>
      <c r="Z1411" s="1">
        <v>0</v>
      </c>
      <c r="AA1411" s="1" t="s">
        <v>2</v>
      </c>
      <c r="AB1411" s="1" t="s">
        <v>1</v>
      </c>
      <c r="AC1411" s="3">
        <v>46106</v>
      </c>
      <c r="AD1411" s="2">
        <v>0</v>
      </c>
      <c r="AE1411" s="1" t="s">
        <v>231</v>
      </c>
    </row>
    <row r="1412" spans="1:31" ht="39.65" customHeight="1">
      <c r="A1412" s="1">
        <v>100</v>
      </c>
      <c r="B1412" s="1" t="s">
        <v>163</v>
      </c>
      <c r="C1412" s="1">
        <v>140</v>
      </c>
      <c r="D1412" s="1" t="s">
        <v>323</v>
      </c>
      <c r="E1412" s="1" t="s">
        <v>322</v>
      </c>
      <c r="F1412" s="2">
        <v>0</v>
      </c>
      <c r="G1412" s="2">
        <f>VLOOKUP(Tabla1[[#This Row],[NOMBRE DE SERIE]],CCD!$A$3:$D$181,2,0)</f>
        <v>26</v>
      </c>
      <c r="H1412" s="1" t="s">
        <v>2008</v>
      </c>
      <c r="I1412" s="2">
        <v>1</v>
      </c>
      <c r="J1412" s="2">
        <v>0</v>
      </c>
      <c r="K1412" s="2">
        <v>0</v>
      </c>
      <c r="L1412" s="2">
        <f>VLOOKUP(Tabla1[[#This Row],[NoMBRE DE SuBSERIE]],CCD!$C$3:$D$181,2,0)</f>
        <v>5</v>
      </c>
      <c r="M1412" s="1" t="s">
        <v>2448</v>
      </c>
      <c r="N1412" s="2">
        <v>1</v>
      </c>
      <c r="O1412" s="2">
        <v>0</v>
      </c>
      <c r="P1412" s="2">
        <v>0</v>
      </c>
      <c r="Q1412" s="1" t="s">
        <v>69</v>
      </c>
      <c r="R1412" s="2" t="s">
        <v>8</v>
      </c>
      <c r="S1412" s="2" t="s">
        <v>244</v>
      </c>
      <c r="T1412" s="2" t="s">
        <v>320</v>
      </c>
      <c r="U1412" s="2" t="s">
        <v>7</v>
      </c>
      <c r="V1412" s="2" t="s">
        <v>8</v>
      </c>
      <c r="W1412" s="2" t="s">
        <v>7</v>
      </c>
      <c r="X1412" s="2">
        <v>0</v>
      </c>
      <c r="Y1412" s="1" t="s">
        <v>589</v>
      </c>
      <c r="Z1412" s="1">
        <v>0</v>
      </c>
      <c r="AA1412" s="1" t="s">
        <v>2</v>
      </c>
      <c r="AB1412" s="1" t="s">
        <v>1</v>
      </c>
      <c r="AC1412" s="3">
        <v>46106</v>
      </c>
      <c r="AD1412" s="2">
        <v>0</v>
      </c>
      <c r="AE1412" s="1" t="s">
        <v>231</v>
      </c>
    </row>
    <row r="1413" spans="1:31" ht="39.65" customHeight="1">
      <c r="A1413" s="1">
        <v>110</v>
      </c>
      <c r="B1413" s="1" t="s">
        <v>474</v>
      </c>
      <c r="C1413" s="1">
        <v>112</v>
      </c>
      <c r="D1413" s="1" t="s">
        <v>477</v>
      </c>
      <c r="E1413" s="1" t="s">
        <v>476</v>
      </c>
      <c r="F1413" s="2">
        <v>0</v>
      </c>
      <c r="G1413" s="2">
        <f>VLOOKUP(Tabla1[[#This Row],[NOMBRE DE SERIE]],CCD!$A$3:$D$181,2,0)</f>
        <v>26</v>
      </c>
      <c r="H1413" s="1" t="s">
        <v>2008</v>
      </c>
      <c r="I1413" s="2">
        <v>1</v>
      </c>
      <c r="J1413" s="2">
        <v>0</v>
      </c>
      <c r="K1413" s="2">
        <v>0</v>
      </c>
      <c r="L1413" s="2">
        <f>VLOOKUP(Tabla1[[#This Row],[NoMBRE DE SuBSERIE]],CCD!$C$3:$D$181,2,0)</f>
        <v>8</v>
      </c>
      <c r="M1413" s="1" t="s">
        <v>2449</v>
      </c>
      <c r="N1413" s="2">
        <v>1</v>
      </c>
      <c r="O1413" s="2">
        <v>0</v>
      </c>
      <c r="P1413" s="2">
        <v>0</v>
      </c>
      <c r="Q1413" s="1" t="s">
        <v>488</v>
      </c>
      <c r="R1413" s="2">
        <v>1</v>
      </c>
      <c r="S1413" s="2">
        <v>1</v>
      </c>
      <c r="T1413" s="2">
        <v>9</v>
      </c>
      <c r="U1413" s="2">
        <v>0</v>
      </c>
      <c r="V1413" s="2">
        <v>1</v>
      </c>
      <c r="W1413" s="2">
        <v>0</v>
      </c>
      <c r="X1413" s="2">
        <v>0</v>
      </c>
      <c r="Y1413" s="1" t="s">
        <v>485</v>
      </c>
      <c r="Z1413" s="1">
        <v>0</v>
      </c>
      <c r="AA1413" s="1" t="s">
        <v>2</v>
      </c>
      <c r="AB1413" s="1" t="s">
        <v>1</v>
      </c>
      <c r="AC1413" s="3">
        <v>46106</v>
      </c>
      <c r="AD1413" s="2">
        <v>0</v>
      </c>
      <c r="AE1413" s="1" t="s">
        <v>377</v>
      </c>
    </row>
    <row r="1414" spans="1:31" ht="39.65" customHeight="1">
      <c r="A1414" s="1">
        <v>110</v>
      </c>
      <c r="B1414" s="1" t="s">
        <v>474</v>
      </c>
      <c r="C1414" s="1">
        <v>112</v>
      </c>
      <c r="D1414" s="1" t="s">
        <v>477</v>
      </c>
      <c r="E1414" s="1" t="s">
        <v>476</v>
      </c>
      <c r="F1414" s="2">
        <v>0</v>
      </c>
      <c r="G1414" s="2">
        <f>VLOOKUP(Tabla1[[#This Row],[NOMBRE DE SERIE]],CCD!$A$3:$D$181,2,0)</f>
        <v>26</v>
      </c>
      <c r="H1414" s="1" t="s">
        <v>2008</v>
      </c>
      <c r="I1414" s="2">
        <v>1</v>
      </c>
      <c r="J1414" s="2">
        <v>0</v>
      </c>
      <c r="K1414" s="2">
        <v>0</v>
      </c>
      <c r="L1414" s="2">
        <f>VLOOKUP(Tabla1[[#This Row],[NoMBRE DE SuBSERIE]],CCD!$C$3:$D$181,2,0)</f>
        <v>8</v>
      </c>
      <c r="M1414" s="1" t="s">
        <v>2449</v>
      </c>
      <c r="N1414" s="2">
        <v>1</v>
      </c>
      <c r="O1414" s="2">
        <v>0</v>
      </c>
      <c r="P1414" s="2">
        <v>0</v>
      </c>
      <c r="Q1414" s="1" t="s">
        <v>1916</v>
      </c>
      <c r="R1414" s="2">
        <v>1</v>
      </c>
      <c r="S1414" s="2">
        <v>1</v>
      </c>
      <c r="T1414" s="2">
        <v>9</v>
      </c>
      <c r="U1414" s="2">
        <v>0</v>
      </c>
      <c r="V1414" s="2">
        <v>1</v>
      </c>
      <c r="W1414" s="2">
        <v>0</v>
      </c>
      <c r="X1414" s="2">
        <v>0</v>
      </c>
      <c r="Y1414" s="1" t="s">
        <v>485</v>
      </c>
      <c r="Z1414" s="1">
        <v>0</v>
      </c>
      <c r="AA1414" s="1" t="s">
        <v>2</v>
      </c>
      <c r="AB1414" s="1" t="s">
        <v>1</v>
      </c>
      <c r="AC1414" s="3">
        <v>46106</v>
      </c>
      <c r="AD1414" s="2">
        <v>0</v>
      </c>
      <c r="AE1414" s="1" t="s">
        <v>377</v>
      </c>
    </row>
    <row r="1415" spans="1:31" ht="39.65" customHeight="1">
      <c r="A1415" s="1">
        <v>110</v>
      </c>
      <c r="B1415" s="1" t="s">
        <v>474</v>
      </c>
      <c r="C1415" s="1">
        <v>112</v>
      </c>
      <c r="D1415" s="1" t="s">
        <v>477</v>
      </c>
      <c r="E1415" s="1" t="s">
        <v>476</v>
      </c>
      <c r="F1415" s="2">
        <v>0</v>
      </c>
      <c r="G1415" s="2">
        <f>VLOOKUP(Tabla1[[#This Row],[NOMBRE DE SERIE]],CCD!$A$3:$D$181,2,0)</f>
        <v>26</v>
      </c>
      <c r="H1415" s="1" t="s">
        <v>2008</v>
      </c>
      <c r="I1415" s="2">
        <v>1</v>
      </c>
      <c r="J1415" s="2">
        <v>0</v>
      </c>
      <c r="K1415" s="2">
        <v>0</v>
      </c>
      <c r="L1415" s="2">
        <f>VLOOKUP(Tabla1[[#This Row],[NoMBRE DE SuBSERIE]],CCD!$C$3:$D$181,2,0)</f>
        <v>8</v>
      </c>
      <c r="M1415" s="1" t="s">
        <v>2449</v>
      </c>
      <c r="N1415" s="2">
        <v>1</v>
      </c>
      <c r="O1415" s="2">
        <v>0</v>
      </c>
      <c r="P1415" s="2">
        <v>0</v>
      </c>
      <c r="Q1415" s="1" t="s">
        <v>1917</v>
      </c>
      <c r="R1415" s="2">
        <v>1</v>
      </c>
      <c r="S1415" s="2">
        <v>1</v>
      </c>
      <c r="T1415" s="2">
        <v>9</v>
      </c>
      <c r="U1415" s="2">
        <v>0</v>
      </c>
      <c r="V1415" s="2">
        <v>1</v>
      </c>
      <c r="W1415" s="2">
        <v>0</v>
      </c>
      <c r="X1415" s="2">
        <v>0</v>
      </c>
      <c r="Y1415" s="1" t="s">
        <v>485</v>
      </c>
      <c r="Z1415" s="1">
        <v>0</v>
      </c>
      <c r="AA1415" s="1" t="s">
        <v>2</v>
      </c>
      <c r="AB1415" s="1" t="s">
        <v>1</v>
      </c>
      <c r="AC1415" s="3">
        <v>46106</v>
      </c>
      <c r="AD1415" s="2">
        <v>0</v>
      </c>
      <c r="AE1415" s="1" t="s">
        <v>377</v>
      </c>
    </row>
    <row r="1416" spans="1:31" ht="39.65" customHeight="1">
      <c r="A1416" s="1">
        <v>110</v>
      </c>
      <c r="B1416" s="1" t="s">
        <v>474</v>
      </c>
      <c r="C1416" s="1">
        <v>112</v>
      </c>
      <c r="D1416" s="1" t="s">
        <v>477</v>
      </c>
      <c r="E1416" s="1" t="s">
        <v>476</v>
      </c>
      <c r="F1416" s="2">
        <v>0</v>
      </c>
      <c r="G1416" s="2">
        <f>VLOOKUP(Tabla1[[#This Row],[NOMBRE DE SERIE]],CCD!$A$3:$D$181,2,0)</f>
        <v>26</v>
      </c>
      <c r="H1416" s="1" t="s">
        <v>2008</v>
      </c>
      <c r="I1416" s="2">
        <v>1</v>
      </c>
      <c r="J1416" s="2">
        <v>0</v>
      </c>
      <c r="K1416" s="2">
        <v>0</v>
      </c>
      <c r="L1416" s="2">
        <f>VLOOKUP(Tabla1[[#This Row],[NoMBRE DE SuBSERIE]],CCD!$C$3:$D$181,2,0)</f>
        <v>8</v>
      </c>
      <c r="M1416" s="1" t="s">
        <v>2449</v>
      </c>
      <c r="N1416" s="2">
        <v>1</v>
      </c>
      <c r="O1416" s="2">
        <v>0</v>
      </c>
      <c r="P1416" s="2">
        <v>0</v>
      </c>
      <c r="Q1416" s="1" t="s">
        <v>487</v>
      </c>
      <c r="R1416" s="2">
        <v>1</v>
      </c>
      <c r="S1416" s="2">
        <v>1</v>
      </c>
      <c r="T1416" s="2">
        <v>9</v>
      </c>
      <c r="U1416" s="2">
        <v>0</v>
      </c>
      <c r="V1416" s="2">
        <v>1</v>
      </c>
      <c r="W1416" s="2">
        <v>0</v>
      </c>
      <c r="X1416" s="2">
        <v>0</v>
      </c>
      <c r="Y1416" s="1" t="s">
        <v>485</v>
      </c>
      <c r="Z1416" s="1">
        <v>0</v>
      </c>
      <c r="AA1416" s="1" t="s">
        <v>2</v>
      </c>
      <c r="AB1416" s="1" t="s">
        <v>1</v>
      </c>
      <c r="AC1416" s="3">
        <v>46106</v>
      </c>
      <c r="AD1416" s="2">
        <v>0</v>
      </c>
      <c r="AE1416" s="1" t="s">
        <v>377</v>
      </c>
    </row>
    <row r="1417" spans="1:31" ht="39.65" customHeight="1">
      <c r="A1417" s="1">
        <v>110</v>
      </c>
      <c r="B1417" s="1" t="s">
        <v>474</v>
      </c>
      <c r="C1417" s="1">
        <v>112</v>
      </c>
      <c r="D1417" s="1" t="s">
        <v>477</v>
      </c>
      <c r="E1417" s="1" t="s">
        <v>476</v>
      </c>
      <c r="F1417" s="2">
        <v>0</v>
      </c>
      <c r="G1417" s="2">
        <f>VLOOKUP(Tabla1[[#This Row],[NOMBRE DE SERIE]],CCD!$A$3:$D$181,2,0)</f>
        <v>26</v>
      </c>
      <c r="H1417" s="1" t="s">
        <v>2008</v>
      </c>
      <c r="I1417" s="2">
        <v>1</v>
      </c>
      <c r="J1417" s="2">
        <v>0</v>
      </c>
      <c r="K1417" s="2">
        <v>0</v>
      </c>
      <c r="L1417" s="2">
        <f>VLOOKUP(Tabla1[[#This Row],[NoMBRE DE SuBSERIE]],CCD!$C$3:$D$181,2,0)</f>
        <v>8</v>
      </c>
      <c r="M1417" s="1" t="s">
        <v>2449</v>
      </c>
      <c r="N1417" s="2">
        <v>1</v>
      </c>
      <c r="O1417" s="2">
        <v>0</v>
      </c>
      <c r="P1417" s="2">
        <v>0</v>
      </c>
      <c r="Q1417" s="1" t="s">
        <v>486</v>
      </c>
      <c r="R1417" s="2">
        <v>1</v>
      </c>
      <c r="S1417" s="2">
        <v>1</v>
      </c>
      <c r="T1417" s="2">
        <v>9</v>
      </c>
      <c r="U1417" s="2">
        <v>0</v>
      </c>
      <c r="V1417" s="2">
        <v>1</v>
      </c>
      <c r="W1417" s="2">
        <v>0</v>
      </c>
      <c r="X1417" s="2">
        <v>0</v>
      </c>
      <c r="Y1417" s="1" t="s">
        <v>485</v>
      </c>
      <c r="Z1417" s="1">
        <v>0</v>
      </c>
      <c r="AA1417" s="1" t="s">
        <v>2</v>
      </c>
      <c r="AB1417" s="1" t="s">
        <v>1</v>
      </c>
      <c r="AC1417" s="3">
        <v>46106</v>
      </c>
      <c r="AD1417" s="2">
        <v>0</v>
      </c>
      <c r="AE1417" s="1" t="s">
        <v>377</v>
      </c>
    </row>
    <row r="1418" spans="1:31" ht="39.65" customHeight="1">
      <c r="A1418" s="1">
        <v>100</v>
      </c>
      <c r="B1418" s="1" t="s">
        <v>163</v>
      </c>
      <c r="C1418" s="1">
        <v>140</v>
      </c>
      <c r="D1418" s="1" t="s">
        <v>323</v>
      </c>
      <c r="E1418" s="1" t="s">
        <v>322</v>
      </c>
      <c r="F1418" s="2">
        <v>0</v>
      </c>
      <c r="G1418" s="2">
        <f>VLOOKUP(Tabla1[[#This Row],[NOMBRE DE SERIE]],CCD!$A$3:$D$181,2,0)</f>
        <v>26</v>
      </c>
      <c r="H1418" s="1" t="s">
        <v>2008</v>
      </c>
      <c r="I1418" s="2">
        <v>1</v>
      </c>
      <c r="J1418" s="2">
        <v>0</v>
      </c>
      <c r="K1418" s="2">
        <v>0</v>
      </c>
      <c r="L1418" s="2">
        <f>VLOOKUP(Tabla1[[#This Row],[NoMBRE DE SuBSERIE]],CCD!$C$3:$D$181,2,0)</f>
        <v>9</v>
      </c>
      <c r="M1418" s="1" t="s">
        <v>2450</v>
      </c>
      <c r="N1418" s="2">
        <v>1</v>
      </c>
      <c r="O1418" s="2">
        <v>0</v>
      </c>
      <c r="P1418" s="2">
        <v>0</v>
      </c>
      <c r="Q1418" s="1" t="s">
        <v>333</v>
      </c>
      <c r="R1418" s="2" t="s">
        <v>8</v>
      </c>
      <c r="S1418" s="2" t="s">
        <v>244</v>
      </c>
      <c r="T1418" s="2" t="s">
        <v>320</v>
      </c>
      <c r="U1418" s="2" t="s">
        <v>7</v>
      </c>
      <c r="V1418" s="2" t="s">
        <v>8</v>
      </c>
      <c r="W1418" s="2" t="s">
        <v>7</v>
      </c>
      <c r="X1418" s="2">
        <v>0</v>
      </c>
      <c r="Y1418" s="1" t="s">
        <v>590</v>
      </c>
      <c r="Z1418" s="1">
        <v>0</v>
      </c>
      <c r="AA1418" s="1" t="s">
        <v>2</v>
      </c>
      <c r="AB1418" s="1" t="s">
        <v>1</v>
      </c>
      <c r="AC1418" s="3">
        <v>46106</v>
      </c>
      <c r="AD1418" s="2">
        <v>0</v>
      </c>
      <c r="AE1418" s="1" t="s">
        <v>231</v>
      </c>
    </row>
    <row r="1419" spans="1:31" ht="39.65" customHeight="1">
      <c r="A1419" s="1">
        <v>100</v>
      </c>
      <c r="B1419" s="1" t="s">
        <v>163</v>
      </c>
      <c r="C1419" s="1">
        <v>140</v>
      </c>
      <c r="D1419" s="1" t="s">
        <v>323</v>
      </c>
      <c r="E1419" s="1" t="s">
        <v>322</v>
      </c>
      <c r="F1419" s="2">
        <v>0</v>
      </c>
      <c r="G1419" s="2">
        <f>VLOOKUP(Tabla1[[#This Row],[NOMBRE DE SERIE]],CCD!$A$3:$D$181,2,0)</f>
        <v>26</v>
      </c>
      <c r="H1419" s="1" t="s">
        <v>2008</v>
      </c>
      <c r="I1419" s="2">
        <v>1</v>
      </c>
      <c r="J1419" s="2">
        <v>0</v>
      </c>
      <c r="K1419" s="2">
        <v>0</v>
      </c>
      <c r="L1419" s="2">
        <f>VLOOKUP(Tabla1[[#This Row],[NoMBRE DE SuBSERIE]],CCD!$C$3:$D$181,2,0)</f>
        <v>9</v>
      </c>
      <c r="M1419" s="1" t="s">
        <v>2450</v>
      </c>
      <c r="N1419" s="2">
        <v>1</v>
      </c>
      <c r="O1419" s="2">
        <v>0</v>
      </c>
      <c r="P1419" s="2">
        <v>0</v>
      </c>
      <c r="Q1419" s="1" t="s">
        <v>335</v>
      </c>
      <c r="R1419" s="2" t="s">
        <v>8</v>
      </c>
      <c r="S1419" s="2" t="s">
        <v>244</v>
      </c>
      <c r="T1419" s="2" t="s">
        <v>320</v>
      </c>
      <c r="U1419" s="2" t="s">
        <v>7</v>
      </c>
      <c r="V1419" s="2" t="s">
        <v>8</v>
      </c>
      <c r="W1419" s="2" t="s">
        <v>7</v>
      </c>
      <c r="X1419" s="2">
        <v>0</v>
      </c>
      <c r="Y1419" s="1" t="s">
        <v>590</v>
      </c>
      <c r="Z1419" s="1">
        <v>0</v>
      </c>
      <c r="AA1419" s="1" t="s">
        <v>2</v>
      </c>
      <c r="AB1419" s="1" t="s">
        <v>1</v>
      </c>
      <c r="AC1419" s="3">
        <v>46106</v>
      </c>
      <c r="AD1419" s="2">
        <v>0</v>
      </c>
      <c r="AE1419" s="1" t="s">
        <v>231</v>
      </c>
    </row>
    <row r="1420" spans="1:31" ht="39.65" customHeight="1">
      <c r="A1420" s="1">
        <v>100</v>
      </c>
      <c r="B1420" s="1" t="s">
        <v>163</v>
      </c>
      <c r="C1420" s="1">
        <v>140</v>
      </c>
      <c r="D1420" s="1" t="s">
        <v>323</v>
      </c>
      <c r="E1420" s="1" t="s">
        <v>322</v>
      </c>
      <c r="F1420" s="2">
        <v>0</v>
      </c>
      <c r="G1420" s="2">
        <f>VLOOKUP(Tabla1[[#This Row],[NOMBRE DE SERIE]],CCD!$A$3:$D$181,2,0)</f>
        <v>26</v>
      </c>
      <c r="H1420" s="1" t="s">
        <v>2008</v>
      </c>
      <c r="I1420" s="2">
        <v>1</v>
      </c>
      <c r="J1420" s="2">
        <v>0</v>
      </c>
      <c r="K1420" s="2">
        <v>0</v>
      </c>
      <c r="L1420" s="2">
        <f>VLOOKUP(Tabla1[[#This Row],[NoMBRE DE SuBSERIE]],CCD!$C$3:$D$181,2,0)</f>
        <v>9</v>
      </c>
      <c r="M1420" s="1" t="s">
        <v>2450</v>
      </c>
      <c r="N1420" s="2">
        <v>1</v>
      </c>
      <c r="O1420" s="2">
        <v>0</v>
      </c>
      <c r="P1420" s="2">
        <v>0</v>
      </c>
      <c r="Q1420" s="1" t="s">
        <v>334</v>
      </c>
      <c r="R1420" s="2" t="s">
        <v>8</v>
      </c>
      <c r="S1420" s="2" t="s">
        <v>244</v>
      </c>
      <c r="T1420" s="2" t="s">
        <v>320</v>
      </c>
      <c r="U1420" s="2" t="s">
        <v>7</v>
      </c>
      <c r="V1420" s="2" t="s">
        <v>8</v>
      </c>
      <c r="W1420" s="2" t="s">
        <v>7</v>
      </c>
      <c r="X1420" s="2">
        <v>0</v>
      </c>
      <c r="Y1420" s="1" t="s">
        <v>590</v>
      </c>
      <c r="Z1420" s="1">
        <v>0</v>
      </c>
      <c r="AA1420" s="1" t="s">
        <v>2</v>
      </c>
      <c r="AB1420" s="1" t="s">
        <v>1</v>
      </c>
      <c r="AC1420" s="3">
        <v>46106</v>
      </c>
      <c r="AD1420" s="2">
        <v>0</v>
      </c>
      <c r="AE1420" s="1" t="s">
        <v>231</v>
      </c>
    </row>
    <row r="1421" spans="1:31" ht="39.65" customHeight="1">
      <c r="A1421" s="1">
        <v>100</v>
      </c>
      <c r="B1421" s="1" t="s">
        <v>163</v>
      </c>
      <c r="C1421" s="1" t="s">
        <v>3</v>
      </c>
      <c r="D1421" s="1" t="s">
        <v>3</v>
      </c>
      <c r="E1421" s="1" t="s">
        <v>529</v>
      </c>
      <c r="F1421" s="2">
        <v>0</v>
      </c>
      <c r="G1421" s="2">
        <f>VLOOKUP(Tabla1[[#This Row],[NOMBRE DE SERIE]],CCD!$A$3:$D$181,2,0)</f>
        <v>26</v>
      </c>
      <c r="H1421" s="1" t="s">
        <v>2008</v>
      </c>
      <c r="I1421" s="2">
        <v>1</v>
      </c>
      <c r="J1421" s="2">
        <v>0</v>
      </c>
      <c r="K1421" s="2">
        <v>0</v>
      </c>
      <c r="L1421" s="2">
        <f>VLOOKUP(Tabla1[[#This Row],[NoMBRE DE SuBSERIE]],CCD!$C$3:$D$181,2,0)</f>
        <v>10</v>
      </c>
      <c r="M1421" s="1" t="s">
        <v>2451</v>
      </c>
      <c r="N1421" s="2">
        <v>1</v>
      </c>
      <c r="O1421" s="2">
        <v>0</v>
      </c>
      <c r="P1421" s="2">
        <v>0</v>
      </c>
      <c r="Q1421" s="1" t="s">
        <v>1928</v>
      </c>
      <c r="R1421" s="2">
        <v>3</v>
      </c>
      <c r="S1421" s="2">
        <v>1</v>
      </c>
      <c r="T1421" s="2">
        <v>9</v>
      </c>
      <c r="U1421" s="2">
        <v>0</v>
      </c>
      <c r="V1421" s="2">
        <v>1</v>
      </c>
      <c r="W1421" s="2">
        <v>0</v>
      </c>
      <c r="X1421" s="2">
        <v>0</v>
      </c>
      <c r="Y1421" s="1" t="s">
        <v>565</v>
      </c>
      <c r="Z1421" s="1">
        <v>0</v>
      </c>
      <c r="AA1421" s="1" t="s">
        <v>2</v>
      </c>
      <c r="AB1421" s="1" t="s">
        <v>1</v>
      </c>
      <c r="AC1421" s="3">
        <v>46106</v>
      </c>
      <c r="AD1421" s="2">
        <v>0</v>
      </c>
      <c r="AE1421" s="1" t="s">
        <v>377</v>
      </c>
    </row>
    <row r="1422" spans="1:31" ht="39.65" customHeight="1">
      <c r="A1422" s="1">
        <v>100</v>
      </c>
      <c r="B1422" s="1" t="s">
        <v>163</v>
      </c>
      <c r="C1422" s="1" t="s">
        <v>3</v>
      </c>
      <c r="D1422" s="1" t="s">
        <v>2492</v>
      </c>
      <c r="E1422" s="1" t="s">
        <v>529</v>
      </c>
      <c r="F1422" s="2">
        <v>0</v>
      </c>
      <c r="G1422" s="2">
        <f>VLOOKUP(Tabla1[[#This Row],[NOMBRE DE SERIE]],CCD!$A$3:$D$181,2,0)</f>
        <v>26</v>
      </c>
      <c r="H1422" s="1" t="s">
        <v>2008</v>
      </c>
      <c r="I1422" s="2">
        <v>1</v>
      </c>
      <c r="J1422" s="2">
        <v>0</v>
      </c>
      <c r="K1422" s="2">
        <v>0</v>
      </c>
      <c r="L1422" s="2">
        <f>VLOOKUP(Tabla1[[#This Row],[NoMBRE DE SuBSERIE]],CCD!$C$3:$D$181,2,0)</f>
        <v>10</v>
      </c>
      <c r="M1422" s="1" t="s">
        <v>2451</v>
      </c>
      <c r="N1422" s="2">
        <v>1</v>
      </c>
      <c r="O1422" s="2">
        <v>0</v>
      </c>
      <c r="P1422" s="2">
        <v>0</v>
      </c>
      <c r="Q1422" s="1" t="s">
        <v>16</v>
      </c>
      <c r="R1422" s="2">
        <v>3</v>
      </c>
      <c r="S1422" s="2">
        <v>1</v>
      </c>
      <c r="T1422" s="2">
        <v>9</v>
      </c>
      <c r="U1422" s="2">
        <v>0</v>
      </c>
      <c r="V1422" s="2">
        <v>1</v>
      </c>
      <c r="W1422" s="2">
        <v>0</v>
      </c>
      <c r="X1422" s="2">
        <v>0</v>
      </c>
      <c r="Y1422" s="1" t="s">
        <v>565</v>
      </c>
      <c r="Z1422" s="1">
        <v>0</v>
      </c>
      <c r="AA1422" s="1" t="s">
        <v>2</v>
      </c>
      <c r="AB1422" s="1" t="s">
        <v>1</v>
      </c>
      <c r="AC1422" s="3">
        <v>46106</v>
      </c>
      <c r="AD1422" s="2">
        <v>0</v>
      </c>
      <c r="AE1422" s="1" t="s">
        <v>377</v>
      </c>
    </row>
    <row r="1423" spans="1:31" ht="39.65" customHeight="1">
      <c r="A1423" s="1">
        <v>100</v>
      </c>
      <c r="B1423" s="1" t="s">
        <v>163</v>
      </c>
      <c r="C1423" s="1" t="s">
        <v>3</v>
      </c>
      <c r="D1423" s="1" t="s">
        <v>3</v>
      </c>
      <c r="E1423" s="1" t="s">
        <v>529</v>
      </c>
      <c r="F1423" s="2">
        <v>0</v>
      </c>
      <c r="G1423" s="2">
        <f>VLOOKUP(Tabla1[[#This Row],[NOMBRE DE SERIE]],CCD!$A$3:$D$181,2,0)</f>
        <v>26</v>
      </c>
      <c r="H1423" s="1" t="s">
        <v>2008</v>
      </c>
      <c r="I1423" s="2">
        <v>1</v>
      </c>
      <c r="J1423" s="2">
        <v>0</v>
      </c>
      <c r="K1423" s="2">
        <v>0</v>
      </c>
      <c r="L1423" s="2">
        <f>VLOOKUP(Tabla1[[#This Row],[NoMBRE DE SuBSERIE]],CCD!$C$3:$D$181,2,0)</f>
        <v>10</v>
      </c>
      <c r="M1423" s="1" t="s">
        <v>2451</v>
      </c>
      <c r="N1423" s="2">
        <v>1</v>
      </c>
      <c r="O1423" s="2">
        <v>0</v>
      </c>
      <c r="P1423" s="2">
        <v>0</v>
      </c>
      <c r="Q1423" s="1" t="s">
        <v>1929</v>
      </c>
      <c r="R1423" s="2">
        <v>3</v>
      </c>
      <c r="S1423" s="2">
        <v>1</v>
      </c>
      <c r="T1423" s="2">
        <v>9</v>
      </c>
      <c r="U1423" s="2">
        <v>0</v>
      </c>
      <c r="V1423" s="2">
        <v>1</v>
      </c>
      <c r="W1423" s="2">
        <v>0</v>
      </c>
      <c r="X1423" s="2">
        <v>0</v>
      </c>
      <c r="Y1423" s="1" t="s">
        <v>565</v>
      </c>
      <c r="Z1423" s="1">
        <v>0</v>
      </c>
      <c r="AA1423" s="1" t="s">
        <v>2</v>
      </c>
      <c r="AB1423" s="1" t="s">
        <v>1</v>
      </c>
      <c r="AC1423" s="3">
        <v>46106</v>
      </c>
      <c r="AD1423" s="2">
        <v>0</v>
      </c>
      <c r="AE1423" s="1" t="s">
        <v>377</v>
      </c>
    </row>
    <row r="1424" spans="1:31" ht="39.65" customHeight="1">
      <c r="A1424" s="1">
        <v>100</v>
      </c>
      <c r="B1424" s="1" t="s">
        <v>163</v>
      </c>
      <c r="C1424" s="1">
        <v>110</v>
      </c>
      <c r="D1424" s="1" t="s">
        <v>474</v>
      </c>
      <c r="E1424" s="1" t="s">
        <v>499</v>
      </c>
      <c r="F1424" s="2">
        <v>0</v>
      </c>
      <c r="G1424" s="2">
        <f>VLOOKUP(Tabla1[[#This Row],[NOMBRE DE SERIE]],CCD!$A$3:$D$181,2,0)</f>
        <v>26</v>
      </c>
      <c r="H1424" s="1" t="s">
        <v>2008</v>
      </c>
      <c r="I1424" s="2">
        <v>1</v>
      </c>
      <c r="J1424" s="2">
        <v>0</v>
      </c>
      <c r="K1424" s="2">
        <v>0</v>
      </c>
      <c r="L1424" s="2">
        <f>VLOOKUP(Tabla1[[#This Row],[NoMBRE DE SuBSERIE]],CCD!$C$3:$D$181,2,0)</f>
        <v>10</v>
      </c>
      <c r="M1424" s="1" t="s">
        <v>2451</v>
      </c>
      <c r="N1424" s="2">
        <v>1</v>
      </c>
      <c r="O1424" s="2">
        <v>0</v>
      </c>
      <c r="P1424" s="2">
        <v>0</v>
      </c>
      <c r="Q1424" s="1" t="s">
        <v>1928</v>
      </c>
      <c r="R1424" s="2">
        <v>3</v>
      </c>
      <c r="S1424" s="2">
        <v>1</v>
      </c>
      <c r="T1424" s="2">
        <v>9</v>
      </c>
      <c r="U1424" s="2">
        <v>0</v>
      </c>
      <c r="V1424" s="2">
        <v>1</v>
      </c>
      <c r="W1424" s="2">
        <v>0</v>
      </c>
      <c r="X1424" s="2">
        <v>0</v>
      </c>
      <c r="Y1424" s="1" t="s">
        <v>565</v>
      </c>
      <c r="Z1424" s="1">
        <v>0</v>
      </c>
      <c r="AA1424" s="1" t="s">
        <v>2</v>
      </c>
      <c r="AB1424" s="1" t="s">
        <v>1</v>
      </c>
      <c r="AC1424" s="3">
        <v>46106</v>
      </c>
      <c r="AD1424" s="2">
        <v>0</v>
      </c>
      <c r="AE1424" s="1" t="s">
        <v>377</v>
      </c>
    </row>
    <row r="1425" spans="1:31" ht="39.65" customHeight="1">
      <c r="A1425" s="1">
        <v>100</v>
      </c>
      <c r="B1425" s="1" t="s">
        <v>163</v>
      </c>
      <c r="C1425" s="1">
        <v>110</v>
      </c>
      <c r="D1425" s="1" t="s">
        <v>474</v>
      </c>
      <c r="E1425" s="1" t="s">
        <v>499</v>
      </c>
      <c r="F1425" s="2">
        <v>0</v>
      </c>
      <c r="G1425" s="2">
        <f>VLOOKUP(Tabla1[[#This Row],[NOMBRE DE SERIE]],CCD!$A$3:$D$181,2,0)</f>
        <v>26</v>
      </c>
      <c r="H1425" s="1" t="s">
        <v>2008</v>
      </c>
      <c r="I1425" s="2">
        <v>1</v>
      </c>
      <c r="J1425" s="2">
        <v>0</v>
      </c>
      <c r="K1425" s="2">
        <v>0</v>
      </c>
      <c r="L1425" s="2">
        <f>VLOOKUP(Tabla1[[#This Row],[NoMBRE DE SuBSERIE]],CCD!$C$3:$D$181,2,0)</f>
        <v>10</v>
      </c>
      <c r="M1425" s="1" t="s">
        <v>2451</v>
      </c>
      <c r="N1425" s="2">
        <v>1</v>
      </c>
      <c r="O1425" s="2">
        <v>0</v>
      </c>
      <c r="P1425" s="2">
        <v>0</v>
      </c>
      <c r="Q1425" s="1" t="s">
        <v>16</v>
      </c>
      <c r="R1425" s="2">
        <v>3</v>
      </c>
      <c r="S1425" s="2">
        <v>1</v>
      </c>
      <c r="T1425" s="2">
        <v>9</v>
      </c>
      <c r="U1425" s="2">
        <v>0</v>
      </c>
      <c r="V1425" s="2">
        <v>1</v>
      </c>
      <c r="W1425" s="2">
        <v>0</v>
      </c>
      <c r="X1425" s="2">
        <v>0</v>
      </c>
      <c r="Y1425" s="1" t="s">
        <v>565</v>
      </c>
      <c r="Z1425" s="1">
        <v>0</v>
      </c>
      <c r="AA1425" s="1" t="s">
        <v>2</v>
      </c>
      <c r="AB1425" s="1" t="s">
        <v>1</v>
      </c>
      <c r="AC1425" s="3">
        <v>46106</v>
      </c>
      <c r="AD1425" s="2">
        <v>0</v>
      </c>
      <c r="AE1425" s="1" t="s">
        <v>377</v>
      </c>
    </row>
    <row r="1426" spans="1:31" ht="39.65" customHeight="1">
      <c r="A1426" s="1">
        <v>100</v>
      </c>
      <c r="B1426" s="1" t="s">
        <v>163</v>
      </c>
      <c r="C1426" s="1">
        <v>110</v>
      </c>
      <c r="D1426" s="1" t="s">
        <v>474</v>
      </c>
      <c r="E1426" s="1" t="s">
        <v>499</v>
      </c>
      <c r="F1426" s="2">
        <v>0</v>
      </c>
      <c r="G1426" s="2">
        <f>VLOOKUP(Tabla1[[#This Row],[NOMBRE DE SERIE]],CCD!$A$3:$D$181,2,0)</f>
        <v>26</v>
      </c>
      <c r="H1426" s="1" t="s">
        <v>2008</v>
      </c>
      <c r="I1426" s="2">
        <v>1</v>
      </c>
      <c r="J1426" s="2">
        <v>0</v>
      </c>
      <c r="K1426" s="2">
        <v>0</v>
      </c>
      <c r="L1426" s="2">
        <f>VLOOKUP(Tabla1[[#This Row],[NoMBRE DE SuBSERIE]],CCD!$C$3:$D$181,2,0)</f>
        <v>10</v>
      </c>
      <c r="M1426" s="1" t="s">
        <v>2451</v>
      </c>
      <c r="N1426" s="2">
        <v>1</v>
      </c>
      <c r="O1426" s="2">
        <v>0</v>
      </c>
      <c r="P1426" s="2">
        <v>0</v>
      </c>
      <c r="Q1426" s="1" t="s">
        <v>1929</v>
      </c>
      <c r="R1426" s="2">
        <v>3</v>
      </c>
      <c r="S1426" s="2">
        <v>1</v>
      </c>
      <c r="T1426" s="2">
        <v>9</v>
      </c>
      <c r="U1426" s="2">
        <v>0</v>
      </c>
      <c r="V1426" s="2">
        <v>1</v>
      </c>
      <c r="W1426" s="2">
        <v>0</v>
      </c>
      <c r="X1426" s="2">
        <v>0</v>
      </c>
      <c r="Y1426" s="1" t="s">
        <v>502</v>
      </c>
      <c r="Z1426" s="1">
        <v>0</v>
      </c>
      <c r="AA1426" s="1" t="s">
        <v>2</v>
      </c>
      <c r="AB1426" s="1" t="s">
        <v>1</v>
      </c>
      <c r="AC1426" s="3">
        <v>46106</v>
      </c>
      <c r="AD1426" s="2">
        <v>0</v>
      </c>
      <c r="AE1426" s="1" t="s">
        <v>377</v>
      </c>
    </row>
    <row r="1427" spans="1:31" ht="39.65" customHeight="1">
      <c r="A1427" s="1">
        <v>100</v>
      </c>
      <c r="B1427" s="1" t="s">
        <v>163</v>
      </c>
      <c r="C1427" s="1">
        <v>200</v>
      </c>
      <c r="D1427" s="1" t="s">
        <v>77</v>
      </c>
      <c r="E1427" s="1" t="s">
        <v>287</v>
      </c>
      <c r="F1427" s="2">
        <v>0</v>
      </c>
      <c r="G1427" s="2">
        <f>VLOOKUP(Tabla1[[#This Row],[NOMBRE DE SERIE]],CCD!$A$3:$D$181,2,0)</f>
        <v>26</v>
      </c>
      <c r="H1427" s="1" t="s">
        <v>2008</v>
      </c>
      <c r="I1427" s="2">
        <v>1</v>
      </c>
      <c r="J1427" s="2">
        <v>0</v>
      </c>
      <c r="K1427" s="2">
        <v>0</v>
      </c>
      <c r="L1427" s="2">
        <f>VLOOKUP(Tabla1[[#This Row],[NoMBRE DE SuBSERIE]],CCD!$C$3:$D$181,2,0)</f>
        <v>10</v>
      </c>
      <c r="M1427" s="1" t="s">
        <v>2451</v>
      </c>
      <c r="N1427" s="2">
        <v>1</v>
      </c>
      <c r="O1427" s="2">
        <v>0</v>
      </c>
      <c r="P1427" s="2">
        <v>0</v>
      </c>
      <c r="Q1427" s="1" t="s">
        <v>1928</v>
      </c>
      <c r="R1427" s="2" t="s">
        <v>8</v>
      </c>
      <c r="S1427" s="2">
        <v>1</v>
      </c>
      <c r="T1427" s="2">
        <v>9</v>
      </c>
      <c r="U1427" s="2">
        <v>0</v>
      </c>
      <c r="V1427" s="2">
        <v>1</v>
      </c>
      <c r="W1427" s="2">
        <v>0</v>
      </c>
      <c r="X1427" s="2">
        <v>0</v>
      </c>
      <c r="Y1427" s="1" t="s">
        <v>565</v>
      </c>
      <c r="Z1427" s="1">
        <v>0</v>
      </c>
      <c r="AA1427" s="1" t="s">
        <v>2</v>
      </c>
      <c r="AB1427" s="1" t="s">
        <v>1</v>
      </c>
      <c r="AC1427" s="3">
        <v>46106</v>
      </c>
      <c r="AD1427" s="2">
        <v>0</v>
      </c>
      <c r="AE1427" s="1" t="s">
        <v>231</v>
      </c>
    </row>
    <row r="1428" spans="1:31" ht="39.65" customHeight="1">
      <c r="A1428" s="1">
        <v>100</v>
      </c>
      <c r="B1428" s="1" t="s">
        <v>163</v>
      </c>
      <c r="C1428" s="1">
        <v>200</v>
      </c>
      <c r="D1428" s="1" t="s">
        <v>77</v>
      </c>
      <c r="E1428" s="1" t="s">
        <v>287</v>
      </c>
      <c r="F1428" s="2">
        <v>0</v>
      </c>
      <c r="G1428" s="2">
        <f>VLOOKUP(Tabla1[[#This Row],[NOMBRE DE SERIE]],CCD!$A$3:$D$181,2,0)</f>
        <v>26</v>
      </c>
      <c r="H1428" s="1" t="s">
        <v>2008</v>
      </c>
      <c r="I1428" s="2">
        <v>1</v>
      </c>
      <c r="J1428" s="2">
        <v>0</v>
      </c>
      <c r="K1428" s="2">
        <v>0</v>
      </c>
      <c r="L1428" s="2">
        <f>VLOOKUP(Tabla1[[#This Row],[NoMBRE DE SuBSERIE]],CCD!$C$3:$D$181,2,0)</f>
        <v>10</v>
      </c>
      <c r="M1428" s="1" t="s">
        <v>2451</v>
      </c>
      <c r="N1428" s="2">
        <v>1</v>
      </c>
      <c r="O1428" s="2">
        <v>0</v>
      </c>
      <c r="P1428" s="2">
        <v>0</v>
      </c>
      <c r="Q1428" s="1" t="s">
        <v>16</v>
      </c>
      <c r="R1428" s="2" t="s">
        <v>8</v>
      </c>
      <c r="S1428" s="2">
        <v>1</v>
      </c>
      <c r="T1428" s="2">
        <v>9</v>
      </c>
      <c r="U1428" s="2">
        <v>0</v>
      </c>
      <c r="V1428" s="2">
        <v>1</v>
      </c>
      <c r="W1428" s="2">
        <v>0</v>
      </c>
      <c r="X1428" s="2">
        <v>0</v>
      </c>
      <c r="Y1428" s="1" t="s">
        <v>565</v>
      </c>
      <c r="Z1428" s="1">
        <v>0</v>
      </c>
      <c r="AA1428" s="1" t="s">
        <v>2</v>
      </c>
      <c r="AB1428" s="1" t="s">
        <v>1</v>
      </c>
      <c r="AC1428" s="3">
        <v>46106</v>
      </c>
      <c r="AD1428" s="2">
        <v>0</v>
      </c>
      <c r="AE1428" s="1" t="s">
        <v>231</v>
      </c>
    </row>
    <row r="1429" spans="1:31" ht="39.65" customHeight="1">
      <c r="A1429" s="1">
        <v>100</v>
      </c>
      <c r="B1429" s="1" t="s">
        <v>163</v>
      </c>
      <c r="C1429" s="1">
        <v>200</v>
      </c>
      <c r="D1429" s="1" t="s">
        <v>77</v>
      </c>
      <c r="E1429" s="1" t="s">
        <v>287</v>
      </c>
      <c r="F1429" s="2">
        <v>0</v>
      </c>
      <c r="G1429" s="2">
        <f>VLOOKUP(Tabla1[[#This Row],[NOMBRE DE SERIE]],CCD!$A$3:$D$181,2,0)</f>
        <v>26</v>
      </c>
      <c r="H1429" s="1" t="s">
        <v>2008</v>
      </c>
      <c r="I1429" s="2">
        <v>1</v>
      </c>
      <c r="J1429" s="2">
        <v>0</v>
      </c>
      <c r="K1429" s="2">
        <v>0</v>
      </c>
      <c r="L1429" s="2">
        <f>VLOOKUP(Tabla1[[#This Row],[NoMBRE DE SuBSERIE]],CCD!$C$3:$D$181,2,0)</f>
        <v>10</v>
      </c>
      <c r="M1429" s="1" t="s">
        <v>2451</v>
      </c>
      <c r="N1429" s="2">
        <v>1</v>
      </c>
      <c r="O1429" s="2">
        <v>0</v>
      </c>
      <c r="P1429" s="2">
        <v>0</v>
      </c>
      <c r="Q1429" s="1" t="s">
        <v>1929</v>
      </c>
      <c r="R1429" s="2" t="s">
        <v>8</v>
      </c>
      <c r="S1429" s="2">
        <v>1</v>
      </c>
      <c r="T1429" s="2">
        <v>9</v>
      </c>
      <c r="U1429" s="2">
        <v>0</v>
      </c>
      <c r="V1429" s="2">
        <v>1</v>
      </c>
      <c r="W1429" s="2">
        <v>0</v>
      </c>
      <c r="X1429" s="2">
        <v>0</v>
      </c>
      <c r="Y1429" s="1" t="s">
        <v>565</v>
      </c>
      <c r="Z1429" s="1">
        <v>0</v>
      </c>
      <c r="AA1429" s="1" t="s">
        <v>2</v>
      </c>
      <c r="AB1429" s="1" t="s">
        <v>1</v>
      </c>
      <c r="AC1429" s="3">
        <v>46106</v>
      </c>
      <c r="AD1429" s="2">
        <v>0</v>
      </c>
      <c r="AE1429" s="1" t="s">
        <v>231</v>
      </c>
    </row>
    <row r="1430" spans="1:31" ht="39.65" customHeight="1">
      <c r="A1430" s="1">
        <v>100</v>
      </c>
      <c r="B1430" s="1" t="s">
        <v>163</v>
      </c>
      <c r="C1430" s="1">
        <v>400</v>
      </c>
      <c r="D1430" s="1" t="s">
        <v>191</v>
      </c>
      <c r="E1430" s="1" t="s">
        <v>217</v>
      </c>
      <c r="F1430" s="2">
        <v>0</v>
      </c>
      <c r="G1430" s="2">
        <f>VLOOKUP(Tabla1[[#This Row],[NOMBRE DE SERIE]],CCD!$A$3:$D$181,2,0)</f>
        <v>26</v>
      </c>
      <c r="H1430" s="1" t="s">
        <v>2008</v>
      </c>
      <c r="I1430" s="2">
        <v>1</v>
      </c>
      <c r="J1430" s="2">
        <v>0</v>
      </c>
      <c r="K1430" s="2">
        <v>0</v>
      </c>
      <c r="L1430" s="2">
        <f>VLOOKUP(Tabla1[[#This Row],[NoMBRE DE SuBSERIE]],CCD!$C$3:$D$181,2,0)</f>
        <v>10</v>
      </c>
      <c r="M1430" s="1" t="s">
        <v>2451</v>
      </c>
      <c r="N1430" s="2">
        <v>1</v>
      </c>
      <c r="O1430" s="2"/>
      <c r="P1430" s="2">
        <v>0</v>
      </c>
      <c r="Q1430" s="1" t="s">
        <v>1928</v>
      </c>
      <c r="R1430" s="2">
        <v>2</v>
      </c>
      <c r="S1430" s="2">
        <v>1</v>
      </c>
      <c r="T1430" s="2">
        <v>9</v>
      </c>
      <c r="U1430" s="2">
        <v>0</v>
      </c>
      <c r="V1430" s="2">
        <v>1</v>
      </c>
      <c r="W1430" s="2">
        <v>0</v>
      </c>
      <c r="X1430" s="2">
        <v>0</v>
      </c>
      <c r="Y1430" s="1" t="s">
        <v>216</v>
      </c>
      <c r="Z1430" s="1">
        <v>0</v>
      </c>
      <c r="AA1430" s="1" t="s">
        <v>2</v>
      </c>
      <c r="AB1430" s="1" t="s">
        <v>1</v>
      </c>
      <c r="AC1430" s="3">
        <v>46106</v>
      </c>
      <c r="AD1430" s="2">
        <v>0</v>
      </c>
      <c r="AE1430" s="1" t="s">
        <v>187</v>
      </c>
    </row>
    <row r="1431" spans="1:31" ht="39.65" customHeight="1">
      <c r="A1431" s="1">
        <v>100</v>
      </c>
      <c r="B1431" s="1" t="s">
        <v>163</v>
      </c>
      <c r="C1431" s="1">
        <v>400</v>
      </c>
      <c r="D1431" s="1" t="s">
        <v>191</v>
      </c>
      <c r="E1431" s="1" t="s">
        <v>217</v>
      </c>
      <c r="F1431" s="2">
        <v>0</v>
      </c>
      <c r="G1431" s="2">
        <f>VLOOKUP(Tabla1[[#This Row],[NOMBRE DE SERIE]],CCD!$A$3:$D$181,2,0)</f>
        <v>26</v>
      </c>
      <c r="H1431" s="1" t="s">
        <v>2008</v>
      </c>
      <c r="I1431" s="2">
        <v>1</v>
      </c>
      <c r="J1431" s="2">
        <v>0</v>
      </c>
      <c r="K1431" s="2">
        <v>0</v>
      </c>
      <c r="L1431" s="2">
        <f>VLOOKUP(Tabla1[[#This Row],[NoMBRE DE SuBSERIE]],CCD!$C$3:$D$181,2,0)</f>
        <v>10</v>
      </c>
      <c r="M1431" s="1" t="s">
        <v>2451</v>
      </c>
      <c r="N1431" s="2">
        <v>1</v>
      </c>
      <c r="O1431" s="2"/>
      <c r="P1431" s="2">
        <v>0</v>
      </c>
      <c r="Q1431" s="1" t="s">
        <v>16</v>
      </c>
      <c r="R1431" s="2">
        <v>2</v>
      </c>
      <c r="S1431" s="2">
        <v>1</v>
      </c>
      <c r="T1431" s="2">
        <v>9</v>
      </c>
      <c r="U1431" s="2">
        <v>0</v>
      </c>
      <c r="V1431" s="2">
        <v>1</v>
      </c>
      <c r="W1431" s="2">
        <v>0</v>
      </c>
      <c r="X1431" s="2">
        <v>0</v>
      </c>
      <c r="Y1431" s="1" t="s">
        <v>216</v>
      </c>
      <c r="Z1431" s="1">
        <v>0</v>
      </c>
      <c r="AA1431" s="1" t="s">
        <v>2</v>
      </c>
      <c r="AB1431" s="1" t="s">
        <v>1</v>
      </c>
      <c r="AC1431" s="3">
        <v>46106</v>
      </c>
      <c r="AD1431" s="2">
        <v>0</v>
      </c>
      <c r="AE1431" s="1" t="s">
        <v>187</v>
      </c>
    </row>
    <row r="1432" spans="1:31" ht="39.65" customHeight="1">
      <c r="A1432" s="1">
        <v>100</v>
      </c>
      <c r="B1432" s="1" t="s">
        <v>163</v>
      </c>
      <c r="C1432" s="1">
        <v>400</v>
      </c>
      <c r="D1432" s="1" t="s">
        <v>191</v>
      </c>
      <c r="E1432" s="1" t="s">
        <v>217</v>
      </c>
      <c r="F1432" s="2">
        <v>0</v>
      </c>
      <c r="G1432" s="2">
        <f>VLOOKUP(Tabla1[[#This Row],[NOMBRE DE SERIE]],CCD!$A$3:$D$181,2,0)</f>
        <v>26</v>
      </c>
      <c r="H1432" s="1" t="s">
        <v>2008</v>
      </c>
      <c r="I1432" s="2">
        <v>1</v>
      </c>
      <c r="J1432" s="2">
        <v>0</v>
      </c>
      <c r="K1432" s="2">
        <v>0</v>
      </c>
      <c r="L1432" s="2">
        <f>VLOOKUP(Tabla1[[#This Row],[NoMBRE DE SuBSERIE]],CCD!$C$3:$D$181,2,0)</f>
        <v>10</v>
      </c>
      <c r="M1432" s="1" t="s">
        <v>2451</v>
      </c>
      <c r="N1432" s="2">
        <v>1</v>
      </c>
      <c r="O1432" s="2"/>
      <c r="P1432" s="2">
        <v>0</v>
      </c>
      <c r="Q1432" s="1" t="s">
        <v>1929</v>
      </c>
      <c r="R1432" s="2">
        <v>2</v>
      </c>
      <c r="S1432" s="2">
        <v>1</v>
      </c>
      <c r="T1432" s="2">
        <v>9</v>
      </c>
      <c r="U1432" s="2">
        <v>0</v>
      </c>
      <c r="V1432" s="2">
        <v>1</v>
      </c>
      <c r="W1432" s="2">
        <v>0</v>
      </c>
      <c r="X1432" s="2">
        <v>0</v>
      </c>
      <c r="Y1432" s="1" t="s">
        <v>216</v>
      </c>
      <c r="Z1432" s="1">
        <v>0</v>
      </c>
      <c r="AA1432" s="1" t="s">
        <v>2</v>
      </c>
      <c r="AB1432" s="1" t="s">
        <v>1</v>
      </c>
      <c r="AC1432" s="3">
        <v>46106</v>
      </c>
      <c r="AD1432" s="2">
        <v>0</v>
      </c>
      <c r="AE1432" s="1" t="s">
        <v>187</v>
      </c>
    </row>
    <row r="1433" spans="1:31" ht="39.65" customHeight="1">
      <c r="A1433" s="1">
        <v>100</v>
      </c>
      <c r="B1433" s="1" t="s">
        <v>163</v>
      </c>
      <c r="C1433" s="1">
        <v>300</v>
      </c>
      <c r="D1433" s="1" t="s">
        <v>162</v>
      </c>
      <c r="E1433" s="1" t="s">
        <v>161</v>
      </c>
      <c r="F1433" s="2">
        <v>0</v>
      </c>
      <c r="G1433" s="2">
        <f>VLOOKUP(Tabla1[[#This Row],[NOMBRE DE SERIE]],CCD!$A$3:$D$181,2,0)</f>
        <v>26</v>
      </c>
      <c r="H1433" s="1" t="s">
        <v>2008</v>
      </c>
      <c r="I1433" s="2">
        <v>1</v>
      </c>
      <c r="J1433" s="2">
        <v>0</v>
      </c>
      <c r="K1433" s="2">
        <v>0</v>
      </c>
      <c r="L1433" s="2">
        <f>VLOOKUP(Tabla1[[#This Row],[NoMBRE DE SuBSERIE]],CCD!$C$3:$D$181,2,0)</f>
        <v>10</v>
      </c>
      <c r="M1433" s="1" t="s">
        <v>2451</v>
      </c>
      <c r="N1433" s="2" t="s">
        <v>7</v>
      </c>
      <c r="O1433" s="2" t="s">
        <v>7</v>
      </c>
      <c r="P1433" s="2" t="s">
        <v>7</v>
      </c>
      <c r="Q1433" s="1" t="s">
        <v>1928</v>
      </c>
      <c r="R1433" s="2">
        <v>2</v>
      </c>
      <c r="S1433" s="2">
        <v>1</v>
      </c>
      <c r="T1433" s="2">
        <v>9</v>
      </c>
      <c r="U1433" s="2">
        <v>0</v>
      </c>
      <c r="V1433" s="2">
        <v>1</v>
      </c>
      <c r="W1433" s="2">
        <v>0</v>
      </c>
      <c r="X1433" s="2">
        <v>0</v>
      </c>
      <c r="Y1433" s="1" t="s">
        <v>159</v>
      </c>
      <c r="Z1433" s="1">
        <v>0</v>
      </c>
      <c r="AA1433" s="1" t="s">
        <v>2</v>
      </c>
      <c r="AB1433" s="1" t="s">
        <v>1</v>
      </c>
      <c r="AC1433" s="3">
        <v>46106</v>
      </c>
      <c r="AD1433" s="2">
        <v>0</v>
      </c>
      <c r="AE1433" s="1" t="s">
        <v>68</v>
      </c>
    </row>
    <row r="1434" spans="1:31" ht="39.65" customHeight="1">
      <c r="A1434" s="1">
        <v>100</v>
      </c>
      <c r="B1434" s="1" t="s">
        <v>163</v>
      </c>
      <c r="C1434" s="1">
        <v>300</v>
      </c>
      <c r="D1434" s="1" t="s">
        <v>162</v>
      </c>
      <c r="E1434" s="1" t="s">
        <v>161</v>
      </c>
      <c r="F1434" s="2">
        <v>0</v>
      </c>
      <c r="G1434" s="2">
        <f>VLOOKUP(Tabla1[[#This Row],[NOMBRE DE SERIE]],CCD!$A$3:$D$181,2,0)</f>
        <v>26</v>
      </c>
      <c r="H1434" s="1" t="s">
        <v>2008</v>
      </c>
      <c r="I1434" s="2">
        <v>1</v>
      </c>
      <c r="J1434" s="2">
        <v>0</v>
      </c>
      <c r="K1434" s="2">
        <v>0</v>
      </c>
      <c r="L1434" s="2">
        <f>VLOOKUP(Tabla1[[#This Row],[NoMBRE DE SuBSERIE]],CCD!$C$3:$D$181,2,0)</f>
        <v>10</v>
      </c>
      <c r="M1434" s="1" t="s">
        <v>2451</v>
      </c>
      <c r="N1434" s="2" t="s">
        <v>7</v>
      </c>
      <c r="O1434" s="2" t="s">
        <v>7</v>
      </c>
      <c r="P1434" s="2" t="s">
        <v>7</v>
      </c>
      <c r="Q1434" s="1" t="s">
        <v>16</v>
      </c>
      <c r="R1434" s="2">
        <v>2</v>
      </c>
      <c r="S1434" s="2">
        <v>1</v>
      </c>
      <c r="T1434" s="2">
        <v>9</v>
      </c>
      <c r="U1434" s="2">
        <v>0</v>
      </c>
      <c r="V1434" s="2">
        <v>1</v>
      </c>
      <c r="W1434" s="2">
        <v>0</v>
      </c>
      <c r="X1434" s="2">
        <v>0</v>
      </c>
      <c r="Y1434" s="1" t="s">
        <v>159</v>
      </c>
      <c r="Z1434" s="1">
        <v>0</v>
      </c>
      <c r="AA1434" s="1" t="s">
        <v>2</v>
      </c>
      <c r="AB1434" s="1" t="s">
        <v>1</v>
      </c>
      <c r="AC1434" s="3">
        <v>46106</v>
      </c>
      <c r="AD1434" s="2">
        <v>0</v>
      </c>
      <c r="AE1434" s="1" t="s">
        <v>68</v>
      </c>
    </row>
    <row r="1435" spans="1:31" ht="39.65" customHeight="1">
      <c r="A1435" s="1">
        <v>100</v>
      </c>
      <c r="B1435" s="1" t="s">
        <v>163</v>
      </c>
      <c r="C1435" s="1">
        <v>300</v>
      </c>
      <c r="D1435" s="1" t="s">
        <v>162</v>
      </c>
      <c r="E1435" s="1" t="s">
        <v>161</v>
      </c>
      <c r="F1435" s="2">
        <v>0</v>
      </c>
      <c r="G1435" s="2">
        <f>VLOOKUP(Tabla1[[#This Row],[NOMBRE DE SERIE]],CCD!$A$3:$D$181,2,0)</f>
        <v>26</v>
      </c>
      <c r="H1435" s="1" t="s">
        <v>2008</v>
      </c>
      <c r="I1435" s="2">
        <v>1</v>
      </c>
      <c r="J1435" s="2">
        <v>0</v>
      </c>
      <c r="K1435" s="2">
        <v>0</v>
      </c>
      <c r="L1435" s="2">
        <f>VLOOKUP(Tabla1[[#This Row],[NoMBRE DE SuBSERIE]],CCD!$C$3:$D$181,2,0)</f>
        <v>10</v>
      </c>
      <c r="M1435" s="1" t="s">
        <v>2451</v>
      </c>
      <c r="N1435" s="2" t="s">
        <v>7</v>
      </c>
      <c r="O1435" s="2" t="s">
        <v>7</v>
      </c>
      <c r="P1435" s="2" t="s">
        <v>7</v>
      </c>
      <c r="Q1435" s="1" t="s">
        <v>1929</v>
      </c>
      <c r="R1435" s="2">
        <v>2</v>
      </c>
      <c r="S1435" s="2">
        <v>1</v>
      </c>
      <c r="T1435" s="2">
        <v>9</v>
      </c>
      <c r="U1435" s="2">
        <v>0</v>
      </c>
      <c r="V1435" s="2">
        <v>1</v>
      </c>
      <c r="W1435" s="2">
        <v>0</v>
      </c>
      <c r="X1435" s="2">
        <v>0</v>
      </c>
      <c r="Y1435" s="1" t="s">
        <v>159</v>
      </c>
      <c r="Z1435" s="1">
        <v>0</v>
      </c>
      <c r="AA1435" s="1" t="s">
        <v>2</v>
      </c>
      <c r="AB1435" s="1" t="s">
        <v>1</v>
      </c>
      <c r="AC1435" s="3">
        <v>46106</v>
      </c>
      <c r="AD1435" s="2">
        <v>0</v>
      </c>
      <c r="AE1435" s="1" t="s">
        <v>68</v>
      </c>
    </row>
    <row r="1436" spans="1:31" ht="39.65" customHeight="1">
      <c r="A1436" s="1">
        <v>420</v>
      </c>
      <c r="B1436" s="1" t="s">
        <v>19</v>
      </c>
      <c r="C1436" s="1">
        <v>424</v>
      </c>
      <c r="D1436" s="1" t="s">
        <v>18</v>
      </c>
      <c r="E1436" s="1" t="s">
        <v>17</v>
      </c>
      <c r="F1436" s="2">
        <v>0</v>
      </c>
      <c r="G1436" s="2">
        <f>VLOOKUP(Tabla1[[#This Row],[NOMBRE DE SERIE]],CCD!$A$3:$D$181,2,0)</f>
        <v>26</v>
      </c>
      <c r="H1436" s="1" t="s">
        <v>2008</v>
      </c>
      <c r="I1436" s="2">
        <v>1</v>
      </c>
      <c r="J1436" s="2">
        <v>0</v>
      </c>
      <c r="K1436" s="2">
        <v>0</v>
      </c>
      <c r="L1436" s="2">
        <f>VLOOKUP(Tabla1[[#This Row],[NoMBRE DE SuBSERIE]],CCD!$C$3:$D$181,2,0)</f>
        <v>10</v>
      </c>
      <c r="M1436" s="1" t="s">
        <v>2451</v>
      </c>
      <c r="N1436" s="2" t="s">
        <v>7</v>
      </c>
      <c r="O1436" s="2" t="s">
        <v>7</v>
      </c>
      <c r="P1436" s="2" t="s">
        <v>7</v>
      </c>
      <c r="Q1436" s="1" t="s">
        <v>1928</v>
      </c>
      <c r="R1436" s="2">
        <v>2</v>
      </c>
      <c r="S1436" s="2">
        <v>1</v>
      </c>
      <c r="T1436" s="2">
        <v>9</v>
      </c>
      <c r="U1436" s="2">
        <v>1</v>
      </c>
      <c r="V1436" s="2">
        <v>0</v>
      </c>
      <c r="W1436" s="2">
        <v>0</v>
      </c>
      <c r="X1436" s="2">
        <v>0</v>
      </c>
      <c r="Y1436" s="1" t="s">
        <v>15</v>
      </c>
      <c r="Z1436" s="1">
        <v>0</v>
      </c>
      <c r="AA1436" s="1" t="s">
        <v>2</v>
      </c>
      <c r="AB1436" s="1" t="s">
        <v>1</v>
      </c>
      <c r="AC1436" s="3">
        <v>46106</v>
      </c>
      <c r="AD1436" s="2">
        <v>0</v>
      </c>
      <c r="AE1436" s="1" t="s">
        <v>0</v>
      </c>
    </row>
    <row r="1437" spans="1:31" ht="39.65" customHeight="1">
      <c r="A1437" s="1">
        <v>420</v>
      </c>
      <c r="B1437" s="1" t="s">
        <v>19</v>
      </c>
      <c r="C1437" s="1">
        <v>424</v>
      </c>
      <c r="D1437" s="1" t="s">
        <v>18</v>
      </c>
      <c r="E1437" s="1" t="s">
        <v>17</v>
      </c>
      <c r="F1437" s="2">
        <v>0</v>
      </c>
      <c r="G1437" s="2">
        <f>VLOOKUP(Tabla1[[#This Row],[NOMBRE DE SERIE]],CCD!$A$3:$D$181,2,0)</f>
        <v>26</v>
      </c>
      <c r="H1437" s="1" t="s">
        <v>2008</v>
      </c>
      <c r="I1437" s="2">
        <v>1</v>
      </c>
      <c r="J1437" s="2">
        <v>0</v>
      </c>
      <c r="K1437" s="2">
        <v>0</v>
      </c>
      <c r="L1437" s="2">
        <f>VLOOKUP(Tabla1[[#This Row],[NoMBRE DE SuBSERIE]],CCD!$C$3:$D$181,2,0)</f>
        <v>10</v>
      </c>
      <c r="M1437" s="1" t="s">
        <v>2451</v>
      </c>
      <c r="N1437" s="2" t="s">
        <v>7</v>
      </c>
      <c r="O1437" s="2" t="s">
        <v>7</v>
      </c>
      <c r="P1437" s="2" t="s">
        <v>7</v>
      </c>
      <c r="Q1437" s="1" t="s">
        <v>16</v>
      </c>
      <c r="R1437" s="2">
        <v>2</v>
      </c>
      <c r="S1437" s="2">
        <v>1</v>
      </c>
      <c r="T1437" s="2">
        <v>9</v>
      </c>
      <c r="U1437" s="2">
        <v>1</v>
      </c>
      <c r="V1437" s="2">
        <v>0</v>
      </c>
      <c r="W1437" s="2">
        <v>0</v>
      </c>
      <c r="X1437" s="2">
        <v>0</v>
      </c>
      <c r="Y1437" s="1" t="s">
        <v>15</v>
      </c>
      <c r="Z1437" s="1">
        <v>0</v>
      </c>
      <c r="AA1437" s="1" t="s">
        <v>2</v>
      </c>
      <c r="AB1437" s="1" t="s">
        <v>1</v>
      </c>
      <c r="AC1437" s="3">
        <v>46106</v>
      </c>
      <c r="AD1437" s="2">
        <v>0</v>
      </c>
      <c r="AE1437" s="1" t="s">
        <v>0</v>
      </c>
    </row>
    <row r="1438" spans="1:31" ht="39.65" customHeight="1">
      <c r="A1438" s="1">
        <v>420</v>
      </c>
      <c r="B1438" s="1" t="s">
        <v>19</v>
      </c>
      <c r="C1438" s="1">
        <v>424</v>
      </c>
      <c r="D1438" s="1" t="s">
        <v>18</v>
      </c>
      <c r="E1438" s="1" t="s">
        <v>17</v>
      </c>
      <c r="F1438" s="2">
        <v>0</v>
      </c>
      <c r="G1438" s="2">
        <f>VLOOKUP(Tabla1[[#This Row],[NOMBRE DE SERIE]],CCD!$A$3:$D$181,2,0)</f>
        <v>26</v>
      </c>
      <c r="H1438" s="1" t="s">
        <v>2008</v>
      </c>
      <c r="I1438" s="2">
        <v>1</v>
      </c>
      <c r="J1438" s="2">
        <v>0</v>
      </c>
      <c r="K1438" s="2">
        <v>0</v>
      </c>
      <c r="L1438" s="2">
        <f>VLOOKUP(Tabla1[[#This Row],[NoMBRE DE SuBSERIE]],CCD!$C$3:$D$181,2,0)</f>
        <v>10</v>
      </c>
      <c r="M1438" s="1" t="s">
        <v>2451</v>
      </c>
      <c r="N1438" s="2" t="s">
        <v>7</v>
      </c>
      <c r="O1438" s="2" t="s">
        <v>7</v>
      </c>
      <c r="P1438" s="2" t="s">
        <v>7</v>
      </c>
      <c r="Q1438" s="1" t="s">
        <v>1929</v>
      </c>
      <c r="R1438" s="2">
        <v>2</v>
      </c>
      <c r="S1438" s="2">
        <v>1</v>
      </c>
      <c r="T1438" s="2">
        <v>9</v>
      </c>
      <c r="U1438" s="2">
        <v>1</v>
      </c>
      <c r="V1438" s="2">
        <v>0</v>
      </c>
      <c r="W1438" s="2">
        <v>0</v>
      </c>
      <c r="X1438" s="2">
        <v>0</v>
      </c>
      <c r="Y1438" s="1" t="s">
        <v>15</v>
      </c>
      <c r="Z1438" s="1">
        <v>0</v>
      </c>
      <c r="AA1438" s="1" t="s">
        <v>2</v>
      </c>
      <c r="AB1438" s="1" t="s">
        <v>1</v>
      </c>
      <c r="AC1438" s="3">
        <v>46106</v>
      </c>
      <c r="AD1438" s="2">
        <v>0</v>
      </c>
      <c r="AE1438" s="1" t="s">
        <v>0</v>
      </c>
    </row>
    <row r="1439" spans="1:31" ht="39.65" customHeight="1">
      <c r="A1439" s="1">
        <v>120</v>
      </c>
      <c r="B1439" s="1" t="s">
        <v>380</v>
      </c>
      <c r="C1439" s="1">
        <v>123</v>
      </c>
      <c r="D1439" s="1" t="s">
        <v>397</v>
      </c>
      <c r="E1439" s="1" t="s">
        <v>396</v>
      </c>
      <c r="F1439" s="2">
        <v>0</v>
      </c>
      <c r="G1439" s="2">
        <f>VLOOKUP(Tabla1[[#This Row],[NOMBRE DE SERIE]],CCD!$A$3:$D$181,2,0)</f>
        <v>26</v>
      </c>
      <c r="H1439" s="1" t="s">
        <v>2008</v>
      </c>
      <c r="I1439" s="2">
        <v>1</v>
      </c>
      <c r="J1439" s="2">
        <v>0</v>
      </c>
      <c r="K1439" s="2">
        <v>0</v>
      </c>
      <c r="L1439" s="2">
        <f>VLOOKUP(Tabla1[[#This Row],[NoMBRE DE SuBSERIE]],CCD!$C$3:$D$181,2,0)</f>
        <v>11</v>
      </c>
      <c r="M1439" s="1" t="s">
        <v>2458</v>
      </c>
      <c r="N1439" s="2">
        <v>1</v>
      </c>
      <c r="O1439" s="2">
        <v>0</v>
      </c>
      <c r="P1439" s="2">
        <v>0</v>
      </c>
      <c r="Q1439" s="1" t="s">
        <v>734</v>
      </c>
      <c r="R1439" s="2">
        <v>3</v>
      </c>
      <c r="S1439" s="2">
        <v>2</v>
      </c>
      <c r="T1439" s="2">
        <v>8</v>
      </c>
      <c r="U1439" s="2">
        <v>1</v>
      </c>
      <c r="V1439" s="2">
        <v>0</v>
      </c>
      <c r="W1439" s="2">
        <v>0</v>
      </c>
      <c r="X1439" s="2">
        <v>0</v>
      </c>
      <c r="Y1439" s="1" t="s">
        <v>422</v>
      </c>
      <c r="Z1439" s="1">
        <v>0</v>
      </c>
      <c r="AA1439" s="1" t="s">
        <v>2</v>
      </c>
      <c r="AB1439" s="1" t="s">
        <v>1</v>
      </c>
      <c r="AC1439" s="3">
        <v>46106</v>
      </c>
      <c r="AD1439" s="2">
        <v>0</v>
      </c>
      <c r="AE1439" s="1" t="s">
        <v>377</v>
      </c>
    </row>
    <row r="1440" spans="1:31" ht="39.65" customHeight="1">
      <c r="A1440" s="1">
        <v>120</v>
      </c>
      <c r="B1440" s="1" t="s">
        <v>380</v>
      </c>
      <c r="C1440" s="1">
        <v>123</v>
      </c>
      <c r="D1440" s="1" t="s">
        <v>397</v>
      </c>
      <c r="E1440" s="1" t="s">
        <v>396</v>
      </c>
      <c r="F1440" s="2">
        <v>0</v>
      </c>
      <c r="G1440" s="2">
        <f>VLOOKUP(Tabla1[[#This Row],[NOMBRE DE SERIE]],CCD!$A$3:$D$181,2,0)</f>
        <v>26</v>
      </c>
      <c r="H1440" s="1" t="s">
        <v>2008</v>
      </c>
      <c r="I1440" s="2">
        <v>1</v>
      </c>
      <c r="J1440" s="2">
        <v>0</v>
      </c>
      <c r="K1440" s="2">
        <v>0</v>
      </c>
      <c r="L1440" s="2">
        <f>VLOOKUP(Tabla1[[#This Row],[NoMBRE DE SuBSERIE]],CCD!$C$3:$D$181,2,0)</f>
        <v>11</v>
      </c>
      <c r="M1440" s="1" t="s">
        <v>2458</v>
      </c>
      <c r="N1440" s="2">
        <v>1</v>
      </c>
      <c r="O1440" s="2">
        <v>0</v>
      </c>
      <c r="P1440" s="2">
        <v>0</v>
      </c>
      <c r="Q1440" s="1" t="s">
        <v>115</v>
      </c>
      <c r="R1440" s="2">
        <v>3</v>
      </c>
      <c r="S1440" s="2">
        <v>2</v>
      </c>
      <c r="T1440" s="2">
        <v>8</v>
      </c>
      <c r="U1440" s="2">
        <v>1</v>
      </c>
      <c r="V1440" s="2">
        <v>0</v>
      </c>
      <c r="W1440" s="2">
        <v>0</v>
      </c>
      <c r="X1440" s="2">
        <v>0</v>
      </c>
      <c r="Y1440" s="1" t="s">
        <v>422</v>
      </c>
      <c r="Z1440" s="1">
        <v>0</v>
      </c>
      <c r="AA1440" s="1" t="s">
        <v>2</v>
      </c>
      <c r="AB1440" s="1" t="s">
        <v>1</v>
      </c>
      <c r="AC1440" s="3">
        <v>46106</v>
      </c>
      <c r="AD1440" s="2">
        <v>0</v>
      </c>
      <c r="AE1440" s="1" t="s">
        <v>377</v>
      </c>
    </row>
    <row r="1441" spans="1:31" ht="39.65" customHeight="1">
      <c r="A1441" s="1">
        <v>120</v>
      </c>
      <c r="B1441" s="1" t="s">
        <v>380</v>
      </c>
      <c r="C1441" s="1">
        <v>123</v>
      </c>
      <c r="D1441" s="1" t="s">
        <v>397</v>
      </c>
      <c r="E1441" s="1" t="s">
        <v>396</v>
      </c>
      <c r="F1441" s="2">
        <v>0</v>
      </c>
      <c r="G1441" s="2">
        <f>VLOOKUP(Tabla1[[#This Row],[NOMBRE DE SERIE]],CCD!$A$3:$D$181,2,0)</f>
        <v>26</v>
      </c>
      <c r="H1441" s="1" t="s">
        <v>2008</v>
      </c>
      <c r="I1441" s="2">
        <v>1</v>
      </c>
      <c r="J1441" s="2">
        <v>0</v>
      </c>
      <c r="K1441" s="2">
        <v>0</v>
      </c>
      <c r="L1441" s="2">
        <f>VLOOKUP(Tabla1[[#This Row],[NoMBRE DE SuBSERIE]],CCD!$C$3:$D$181,2,0)</f>
        <v>11</v>
      </c>
      <c r="M1441" s="1" t="s">
        <v>2458</v>
      </c>
      <c r="N1441" s="2">
        <v>1</v>
      </c>
      <c r="O1441" s="2">
        <v>0</v>
      </c>
      <c r="P1441" s="2">
        <v>0</v>
      </c>
      <c r="Q1441" s="1" t="s">
        <v>9</v>
      </c>
      <c r="R1441" s="2">
        <v>3</v>
      </c>
      <c r="S1441" s="2">
        <v>2</v>
      </c>
      <c r="T1441" s="2">
        <v>8</v>
      </c>
      <c r="U1441" s="2">
        <v>1</v>
      </c>
      <c r="V1441" s="2">
        <v>0</v>
      </c>
      <c r="W1441" s="2">
        <v>0</v>
      </c>
      <c r="X1441" s="2">
        <v>0</v>
      </c>
      <c r="Y1441" s="1" t="s">
        <v>422</v>
      </c>
      <c r="Z1441" s="1">
        <v>0</v>
      </c>
      <c r="AA1441" s="1" t="s">
        <v>2</v>
      </c>
      <c r="AB1441" s="1" t="s">
        <v>1</v>
      </c>
      <c r="AC1441" s="3">
        <v>46106</v>
      </c>
      <c r="AD1441" s="2">
        <v>0</v>
      </c>
      <c r="AE1441" s="1" t="s">
        <v>377</v>
      </c>
    </row>
    <row r="1442" spans="1:31" ht="39.65" customHeight="1">
      <c r="A1442" s="1">
        <v>120</v>
      </c>
      <c r="B1442" s="1" t="s">
        <v>380</v>
      </c>
      <c r="C1442" s="1">
        <v>123</v>
      </c>
      <c r="D1442" s="1" t="s">
        <v>397</v>
      </c>
      <c r="E1442" s="1" t="s">
        <v>396</v>
      </c>
      <c r="F1442" s="2">
        <v>0</v>
      </c>
      <c r="G1442" s="2">
        <f>VLOOKUP(Tabla1[[#This Row],[NOMBRE DE SERIE]],CCD!$A$3:$D$181,2,0)</f>
        <v>26</v>
      </c>
      <c r="H1442" s="1" t="s">
        <v>2008</v>
      </c>
      <c r="I1442" s="2">
        <v>1</v>
      </c>
      <c r="J1442" s="2">
        <v>0</v>
      </c>
      <c r="K1442" s="2">
        <v>0</v>
      </c>
      <c r="L1442" s="2">
        <f>VLOOKUP(Tabla1[[#This Row],[NoMBRE DE SuBSERIE]],CCD!$C$3:$D$181,2,0)</f>
        <v>11</v>
      </c>
      <c r="M1442" s="1" t="s">
        <v>2458</v>
      </c>
      <c r="N1442" s="2">
        <v>1</v>
      </c>
      <c r="O1442" s="2">
        <v>0</v>
      </c>
      <c r="P1442" s="2">
        <v>0</v>
      </c>
      <c r="Q1442" s="1" t="s">
        <v>400</v>
      </c>
      <c r="R1442" s="2">
        <v>3</v>
      </c>
      <c r="S1442" s="2">
        <v>2</v>
      </c>
      <c r="T1442" s="2">
        <v>8</v>
      </c>
      <c r="U1442" s="2">
        <v>1</v>
      </c>
      <c r="V1442" s="2">
        <v>0</v>
      </c>
      <c r="W1442" s="2">
        <v>0</v>
      </c>
      <c r="X1442" s="2">
        <v>0</v>
      </c>
      <c r="Y1442" s="1" t="s">
        <v>422</v>
      </c>
      <c r="Z1442" s="1">
        <v>0</v>
      </c>
      <c r="AA1442" s="1" t="s">
        <v>2</v>
      </c>
      <c r="AB1442" s="1" t="s">
        <v>1</v>
      </c>
      <c r="AC1442" s="3">
        <v>46106</v>
      </c>
      <c r="AD1442" s="2">
        <v>0</v>
      </c>
      <c r="AE1442" s="1" t="s">
        <v>377</v>
      </c>
    </row>
    <row r="1443" spans="1:31" ht="39.65" customHeight="1">
      <c r="A1443" s="1">
        <v>120</v>
      </c>
      <c r="B1443" s="1" t="s">
        <v>380</v>
      </c>
      <c r="C1443" s="1">
        <v>123</v>
      </c>
      <c r="D1443" s="1" t="s">
        <v>397</v>
      </c>
      <c r="E1443" s="1" t="s">
        <v>396</v>
      </c>
      <c r="F1443" s="2">
        <v>0</v>
      </c>
      <c r="G1443" s="2">
        <f>VLOOKUP(Tabla1[[#This Row],[NOMBRE DE SERIE]],CCD!$A$3:$D$181,2,0)</f>
        <v>26</v>
      </c>
      <c r="H1443" s="1" t="s">
        <v>2008</v>
      </c>
      <c r="I1443" s="2">
        <v>1</v>
      </c>
      <c r="J1443" s="2">
        <v>0</v>
      </c>
      <c r="K1443" s="2">
        <v>0</v>
      </c>
      <c r="L1443" s="2">
        <f>VLOOKUP(Tabla1[[#This Row],[NoMBRE DE SuBSERIE]],CCD!$C$3:$D$181,2,0)</f>
        <v>11</v>
      </c>
      <c r="M1443" s="1" t="s">
        <v>2458</v>
      </c>
      <c r="N1443" s="2">
        <v>1</v>
      </c>
      <c r="O1443" s="2">
        <v>0</v>
      </c>
      <c r="P1443" s="2">
        <v>0</v>
      </c>
      <c r="Q1443" s="1" t="s">
        <v>401</v>
      </c>
      <c r="R1443" s="2">
        <v>3</v>
      </c>
      <c r="S1443" s="2">
        <v>2</v>
      </c>
      <c r="T1443" s="2">
        <v>8</v>
      </c>
      <c r="U1443" s="2">
        <v>1</v>
      </c>
      <c r="V1443" s="2">
        <v>0</v>
      </c>
      <c r="W1443" s="2">
        <v>0</v>
      </c>
      <c r="X1443" s="2">
        <v>0</v>
      </c>
      <c r="Y1443" s="1" t="s">
        <v>422</v>
      </c>
      <c r="Z1443" s="1">
        <v>0</v>
      </c>
      <c r="AA1443" s="1" t="s">
        <v>2</v>
      </c>
      <c r="AB1443" s="1" t="s">
        <v>1</v>
      </c>
      <c r="AC1443" s="3">
        <v>46106</v>
      </c>
      <c r="AD1443" s="2">
        <v>0</v>
      </c>
      <c r="AE1443" s="1" t="s">
        <v>377</v>
      </c>
    </row>
    <row r="1444" spans="1:31" ht="39.65" customHeight="1">
      <c r="A1444" s="1">
        <v>120</v>
      </c>
      <c r="B1444" s="1" t="s">
        <v>380</v>
      </c>
      <c r="C1444" s="1">
        <v>123</v>
      </c>
      <c r="D1444" s="1" t="s">
        <v>397</v>
      </c>
      <c r="E1444" s="1" t="s">
        <v>396</v>
      </c>
      <c r="F1444" s="2">
        <v>0</v>
      </c>
      <c r="G1444" s="2">
        <f>VLOOKUP(Tabla1[[#This Row],[NOMBRE DE SERIE]],CCD!$A$3:$D$181,2,0)</f>
        <v>26</v>
      </c>
      <c r="H1444" s="1" t="s">
        <v>2008</v>
      </c>
      <c r="I1444" s="2">
        <v>1</v>
      </c>
      <c r="J1444" s="2">
        <v>0</v>
      </c>
      <c r="K1444" s="2">
        <v>0</v>
      </c>
      <c r="L1444" s="2">
        <f>VLOOKUP(Tabla1[[#This Row],[NoMBRE DE SuBSERIE]],CCD!$C$3:$D$181,2,0)</f>
        <v>11</v>
      </c>
      <c r="M1444" s="1" t="s">
        <v>2458</v>
      </c>
      <c r="N1444" s="2">
        <v>1</v>
      </c>
      <c r="O1444" s="2">
        <v>0</v>
      </c>
      <c r="P1444" s="2">
        <v>0</v>
      </c>
      <c r="Q1444" s="1" t="s">
        <v>2106</v>
      </c>
      <c r="R1444" s="2">
        <v>3</v>
      </c>
      <c r="S1444" s="2">
        <v>2</v>
      </c>
      <c r="T1444" s="2">
        <v>8</v>
      </c>
      <c r="U1444" s="2">
        <v>1</v>
      </c>
      <c r="V1444" s="2">
        <v>0</v>
      </c>
      <c r="W1444" s="2">
        <v>0</v>
      </c>
      <c r="X1444" s="2">
        <v>0</v>
      </c>
      <c r="Y1444" s="1" t="s">
        <v>422</v>
      </c>
      <c r="Z1444" s="1">
        <v>0</v>
      </c>
      <c r="AA1444" s="1" t="s">
        <v>2</v>
      </c>
      <c r="AB1444" s="1" t="s">
        <v>1</v>
      </c>
      <c r="AC1444" s="3">
        <v>46106</v>
      </c>
      <c r="AD1444" s="2">
        <v>0</v>
      </c>
      <c r="AE1444" s="1" t="s">
        <v>377</v>
      </c>
    </row>
    <row r="1445" spans="1:31" ht="39.65" customHeight="1">
      <c r="A1445" s="1">
        <v>120</v>
      </c>
      <c r="B1445" s="1" t="s">
        <v>380</v>
      </c>
      <c r="C1445" s="1">
        <v>123</v>
      </c>
      <c r="D1445" s="1" t="s">
        <v>397</v>
      </c>
      <c r="E1445" s="1" t="s">
        <v>396</v>
      </c>
      <c r="F1445" s="2">
        <v>0</v>
      </c>
      <c r="G1445" s="2">
        <f>VLOOKUP(Tabla1[[#This Row],[NOMBRE DE SERIE]],CCD!$A$3:$D$181,2,0)</f>
        <v>26</v>
      </c>
      <c r="H1445" s="1" t="s">
        <v>2008</v>
      </c>
      <c r="I1445" s="2">
        <v>1</v>
      </c>
      <c r="J1445" s="2">
        <v>0</v>
      </c>
      <c r="K1445" s="2">
        <v>0</v>
      </c>
      <c r="L1445" s="2">
        <f>VLOOKUP(Tabla1[[#This Row],[NoMBRE DE SuBSERIE]],CCD!$C$3:$D$181,2,0)</f>
        <v>11</v>
      </c>
      <c r="M1445" s="1" t="s">
        <v>2458</v>
      </c>
      <c r="N1445" s="2">
        <v>1</v>
      </c>
      <c r="O1445" s="2">
        <v>0</v>
      </c>
      <c r="P1445" s="2">
        <v>0</v>
      </c>
      <c r="Q1445" s="1" t="s">
        <v>424</v>
      </c>
      <c r="R1445" s="2">
        <v>3</v>
      </c>
      <c r="S1445" s="2">
        <v>2</v>
      </c>
      <c r="T1445" s="2">
        <v>8</v>
      </c>
      <c r="U1445" s="2">
        <v>1</v>
      </c>
      <c r="V1445" s="2">
        <v>0</v>
      </c>
      <c r="W1445" s="2">
        <v>0</v>
      </c>
      <c r="X1445" s="2">
        <v>0</v>
      </c>
      <c r="Y1445" s="1" t="s">
        <v>422</v>
      </c>
      <c r="Z1445" s="1">
        <v>0</v>
      </c>
      <c r="AA1445" s="1" t="s">
        <v>2</v>
      </c>
      <c r="AB1445" s="1" t="s">
        <v>1</v>
      </c>
      <c r="AC1445" s="3">
        <v>46106</v>
      </c>
      <c r="AD1445" s="2">
        <v>0</v>
      </c>
      <c r="AE1445" s="1" t="s">
        <v>377</v>
      </c>
    </row>
    <row r="1446" spans="1:31" ht="39.65" customHeight="1">
      <c r="A1446" s="1">
        <v>120</v>
      </c>
      <c r="B1446" s="1" t="s">
        <v>380</v>
      </c>
      <c r="C1446" s="1">
        <v>123</v>
      </c>
      <c r="D1446" s="1" t="s">
        <v>397</v>
      </c>
      <c r="E1446" s="1" t="s">
        <v>396</v>
      </c>
      <c r="F1446" s="2">
        <v>0</v>
      </c>
      <c r="G1446" s="2">
        <f>VLOOKUP(Tabla1[[#This Row],[NOMBRE DE SERIE]],CCD!$A$3:$D$181,2,0)</f>
        <v>26</v>
      </c>
      <c r="H1446" s="1" t="s">
        <v>2008</v>
      </c>
      <c r="I1446" s="2">
        <v>1</v>
      </c>
      <c r="J1446" s="2">
        <v>0</v>
      </c>
      <c r="K1446" s="2">
        <v>0</v>
      </c>
      <c r="L1446" s="2">
        <f>VLOOKUP(Tabla1[[#This Row],[NoMBRE DE SuBSERIE]],CCD!$C$3:$D$181,2,0)</f>
        <v>11</v>
      </c>
      <c r="M1446" s="1" t="s">
        <v>2458</v>
      </c>
      <c r="N1446" s="2">
        <v>1</v>
      </c>
      <c r="O1446" s="2">
        <v>0</v>
      </c>
      <c r="P1446" s="2">
        <v>0</v>
      </c>
      <c r="Q1446" s="1" t="s">
        <v>423</v>
      </c>
      <c r="R1446" s="2">
        <v>3</v>
      </c>
      <c r="S1446" s="2">
        <v>2</v>
      </c>
      <c r="T1446" s="2">
        <v>8</v>
      </c>
      <c r="U1446" s="2">
        <v>1</v>
      </c>
      <c r="V1446" s="2">
        <v>0</v>
      </c>
      <c r="W1446" s="2">
        <v>0</v>
      </c>
      <c r="X1446" s="2">
        <v>0</v>
      </c>
      <c r="Y1446" s="1" t="s">
        <v>422</v>
      </c>
      <c r="Z1446" s="1">
        <v>0</v>
      </c>
      <c r="AA1446" s="1" t="s">
        <v>2</v>
      </c>
      <c r="AB1446" s="1" t="s">
        <v>1</v>
      </c>
      <c r="AC1446" s="3">
        <v>46106</v>
      </c>
      <c r="AD1446" s="2">
        <v>0</v>
      </c>
      <c r="AE1446" s="1" t="s">
        <v>377</v>
      </c>
    </row>
    <row r="1447" spans="1:31" ht="39.65" customHeight="1">
      <c r="A1447" s="1">
        <v>110</v>
      </c>
      <c r="B1447" s="1" t="s">
        <v>474</v>
      </c>
      <c r="C1447" s="1">
        <v>112</v>
      </c>
      <c r="D1447" s="1" t="s">
        <v>477</v>
      </c>
      <c r="E1447" s="1" t="s">
        <v>476</v>
      </c>
      <c r="F1447" s="2">
        <v>0</v>
      </c>
      <c r="G1447" s="2">
        <f>VLOOKUP(Tabla1[[#This Row],[NOMBRE DE SERIE]],CCD!$A$3:$D$181,2,0)</f>
        <v>26</v>
      </c>
      <c r="H1447" s="1" t="s">
        <v>2008</v>
      </c>
      <c r="I1447" s="2">
        <v>1</v>
      </c>
      <c r="J1447" s="2">
        <v>0</v>
      </c>
      <c r="K1447" s="2">
        <v>0</v>
      </c>
      <c r="L1447" s="2">
        <f>VLOOKUP(Tabla1[[#This Row],[NoMBRE DE SuBSERIE]],CCD!$C$3:$D$181,2,0)</f>
        <v>12</v>
      </c>
      <c r="M1447" s="1" t="s">
        <v>2452</v>
      </c>
      <c r="N1447" s="2">
        <v>1</v>
      </c>
      <c r="O1447" s="2">
        <v>0</v>
      </c>
      <c r="P1447" s="2">
        <v>0</v>
      </c>
      <c r="Q1447" s="1" t="s">
        <v>94</v>
      </c>
      <c r="R1447" s="2">
        <v>1</v>
      </c>
      <c r="S1447" s="2">
        <v>1</v>
      </c>
      <c r="T1447" s="2">
        <v>9</v>
      </c>
      <c r="U1447" s="2">
        <v>0</v>
      </c>
      <c r="V1447" s="2">
        <v>1</v>
      </c>
      <c r="W1447" s="2">
        <v>0</v>
      </c>
      <c r="X1447" s="2">
        <v>0</v>
      </c>
      <c r="Y1447" s="1" t="s">
        <v>484</v>
      </c>
      <c r="Z1447" s="1">
        <v>0</v>
      </c>
      <c r="AA1447" s="1" t="s">
        <v>2</v>
      </c>
      <c r="AB1447" s="1" t="s">
        <v>1</v>
      </c>
      <c r="AC1447" s="3">
        <v>46106</v>
      </c>
      <c r="AD1447" s="2">
        <v>0</v>
      </c>
      <c r="AE1447" s="1" t="s">
        <v>377</v>
      </c>
    </row>
    <row r="1448" spans="1:31" ht="39.65" customHeight="1">
      <c r="A1448" s="1">
        <v>110</v>
      </c>
      <c r="B1448" s="1" t="s">
        <v>474</v>
      </c>
      <c r="C1448" s="1">
        <v>112</v>
      </c>
      <c r="D1448" s="1" t="s">
        <v>477</v>
      </c>
      <c r="E1448" s="1" t="s">
        <v>476</v>
      </c>
      <c r="F1448" s="2">
        <v>0</v>
      </c>
      <c r="G1448" s="2">
        <f>VLOOKUP(Tabla1[[#This Row],[NOMBRE DE SERIE]],CCD!$A$3:$D$181,2,0)</f>
        <v>26</v>
      </c>
      <c r="H1448" s="1" t="s">
        <v>2008</v>
      </c>
      <c r="I1448" s="2">
        <v>1</v>
      </c>
      <c r="J1448" s="2">
        <v>0</v>
      </c>
      <c r="K1448" s="2">
        <v>0</v>
      </c>
      <c r="L1448" s="2">
        <f>VLOOKUP(Tabla1[[#This Row],[NoMBRE DE SuBSERIE]],CCD!$C$3:$D$181,2,0)</f>
        <v>12</v>
      </c>
      <c r="M1448" s="1" t="s">
        <v>2452</v>
      </c>
      <c r="N1448" s="2">
        <v>1</v>
      </c>
      <c r="O1448" s="2">
        <v>0</v>
      </c>
      <c r="P1448" s="2">
        <v>0</v>
      </c>
      <c r="Q1448" s="1" t="s">
        <v>1934</v>
      </c>
      <c r="R1448" s="2">
        <v>1</v>
      </c>
      <c r="S1448" s="2">
        <v>1</v>
      </c>
      <c r="T1448" s="2">
        <v>9</v>
      </c>
      <c r="U1448" s="2">
        <v>0</v>
      </c>
      <c r="V1448" s="2">
        <v>1</v>
      </c>
      <c r="W1448" s="2">
        <v>0</v>
      </c>
      <c r="X1448" s="2">
        <v>0</v>
      </c>
      <c r="Y1448" s="1" t="s">
        <v>484</v>
      </c>
      <c r="Z1448" s="1">
        <v>0</v>
      </c>
      <c r="AA1448" s="1" t="s">
        <v>2</v>
      </c>
      <c r="AB1448" s="1" t="s">
        <v>1</v>
      </c>
      <c r="AC1448" s="3">
        <v>46106</v>
      </c>
      <c r="AD1448" s="2">
        <v>0</v>
      </c>
      <c r="AE1448" s="1" t="s">
        <v>377</v>
      </c>
    </row>
    <row r="1449" spans="1:31" ht="39.65" customHeight="1">
      <c r="A1449" s="1">
        <v>300</v>
      </c>
      <c r="B1449" s="1" t="s">
        <v>77</v>
      </c>
      <c r="C1449" s="1">
        <v>320</v>
      </c>
      <c r="D1449" s="1" t="s">
        <v>73</v>
      </c>
      <c r="E1449" s="1" t="s">
        <v>76</v>
      </c>
      <c r="F1449" s="2">
        <v>0</v>
      </c>
      <c r="G1449" s="2">
        <f>VLOOKUP(Tabla1[[#This Row],[NOMBRE DE SERIE]],CCD!$A$3:$D$181,2,0)</f>
        <v>26</v>
      </c>
      <c r="H1449" s="1" t="s">
        <v>2008</v>
      </c>
      <c r="I1449" s="2">
        <v>1</v>
      </c>
      <c r="J1449" s="2">
        <v>0</v>
      </c>
      <c r="K1449" s="2">
        <v>0</v>
      </c>
      <c r="L1449" s="2">
        <f>VLOOKUP(Tabla1[[#This Row],[NoMBRE DE SuBSERIE]],CCD!$C$3:$D$181,2,0)</f>
        <v>14</v>
      </c>
      <c r="M1449" s="1" t="s">
        <v>2453</v>
      </c>
      <c r="N1449" s="2" t="s">
        <v>7</v>
      </c>
      <c r="O1449" s="2" t="s">
        <v>7</v>
      </c>
      <c r="P1449" s="2" t="s">
        <v>7</v>
      </c>
      <c r="Q1449" s="1" t="s">
        <v>90</v>
      </c>
      <c r="R1449" s="2">
        <v>1</v>
      </c>
      <c r="S1449" s="2">
        <v>1</v>
      </c>
      <c r="T1449" s="2">
        <v>9</v>
      </c>
      <c r="U1449" s="2">
        <v>0</v>
      </c>
      <c r="V1449" s="2">
        <v>1</v>
      </c>
      <c r="W1449" s="2">
        <v>0</v>
      </c>
      <c r="X1449" s="2">
        <v>0</v>
      </c>
      <c r="Y1449" s="1" t="s">
        <v>618</v>
      </c>
      <c r="Z1449" s="1">
        <v>0</v>
      </c>
      <c r="AA1449" s="1" t="s">
        <v>2</v>
      </c>
      <c r="AB1449" s="1" t="s">
        <v>1</v>
      </c>
      <c r="AC1449" s="3">
        <v>46106</v>
      </c>
      <c r="AD1449" s="2">
        <v>0</v>
      </c>
      <c r="AE1449" s="1" t="s">
        <v>68</v>
      </c>
    </row>
    <row r="1450" spans="1:31" ht="39.65" customHeight="1">
      <c r="A1450" s="1">
        <v>300</v>
      </c>
      <c r="B1450" s="1" t="s">
        <v>77</v>
      </c>
      <c r="C1450" s="1">
        <v>320</v>
      </c>
      <c r="D1450" s="1" t="s">
        <v>73</v>
      </c>
      <c r="E1450" s="1" t="s">
        <v>76</v>
      </c>
      <c r="F1450" s="2">
        <v>0</v>
      </c>
      <c r="G1450" s="2">
        <f>VLOOKUP(Tabla1[[#This Row],[NOMBRE DE SERIE]],CCD!$A$3:$D$181,2,0)</f>
        <v>26</v>
      </c>
      <c r="H1450" s="1" t="s">
        <v>2008</v>
      </c>
      <c r="I1450" s="2">
        <v>1</v>
      </c>
      <c r="J1450" s="2">
        <v>0</v>
      </c>
      <c r="K1450" s="2">
        <v>0</v>
      </c>
      <c r="L1450" s="2">
        <f>VLOOKUP(Tabla1[[#This Row],[NoMBRE DE SuBSERIE]],CCD!$C$3:$D$181,2,0)</f>
        <v>14</v>
      </c>
      <c r="M1450" s="1" t="s">
        <v>2453</v>
      </c>
      <c r="N1450" s="2" t="s">
        <v>7</v>
      </c>
      <c r="O1450" s="2" t="s">
        <v>7</v>
      </c>
      <c r="P1450" s="2" t="s">
        <v>7</v>
      </c>
      <c r="Q1450" s="1" t="s">
        <v>91</v>
      </c>
      <c r="R1450" s="2">
        <v>1</v>
      </c>
      <c r="S1450" s="2">
        <v>1</v>
      </c>
      <c r="T1450" s="2">
        <v>9</v>
      </c>
      <c r="U1450" s="2">
        <v>0</v>
      </c>
      <c r="V1450" s="2">
        <v>1</v>
      </c>
      <c r="W1450" s="2">
        <v>0</v>
      </c>
      <c r="X1450" s="2">
        <v>0</v>
      </c>
      <c r="Y1450" s="1" t="s">
        <v>618</v>
      </c>
      <c r="Z1450" s="1">
        <v>0</v>
      </c>
      <c r="AA1450" s="1" t="s">
        <v>2</v>
      </c>
      <c r="AB1450" s="1" t="s">
        <v>1</v>
      </c>
      <c r="AC1450" s="3">
        <v>46106</v>
      </c>
      <c r="AD1450" s="2">
        <v>0</v>
      </c>
      <c r="AE1450" s="1" t="s">
        <v>68</v>
      </c>
    </row>
    <row r="1451" spans="1:31" ht="39.65" customHeight="1">
      <c r="A1451" s="1">
        <v>300</v>
      </c>
      <c r="B1451" s="1" t="s">
        <v>77</v>
      </c>
      <c r="C1451" s="1">
        <v>320</v>
      </c>
      <c r="D1451" s="1" t="s">
        <v>73</v>
      </c>
      <c r="E1451" s="1" t="s">
        <v>76</v>
      </c>
      <c r="F1451" s="2">
        <v>0</v>
      </c>
      <c r="G1451" s="2">
        <f>VLOOKUP(Tabla1[[#This Row],[NOMBRE DE SERIE]],CCD!$A$3:$D$181,2,0)</f>
        <v>26</v>
      </c>
      <c r="H1451" s="1" t="s">
        <v>2008</v>
      </c>
      <c r="I1451" s="2">
        <v>1</v>
      </c>
      <c r="J1451" s="2">
        <v>0</v>
      </c>
      <c r="K1451" s="2">
        <v>0</v>
      </c>
      <c r="L1451" s="2">
        <f>VLOOKUP(Tabla1[[#This Row],[NoMBRE DE SuBSERIE]],CCD!$C$3:$D$181,2,0)</f>
        <v>14</v>
      </c>
      <c r="M1451" s="1" t="s">
        <v>2453</v>
      </c>
      <c r="N1451" s="2" t="s">
        <v>7</v>
      </c>
      <c r="O1451" s="2" t="s">
        <v>7</v>
      </c>
      <c r="P1451" s="2" t="s">
        <v>7</v>
      </c>
      <c r="Q1451" s="1" t="s">
        <v>90</v>
      </c>
      <c r="R1451" s="2">
        <v>1</v>
      </c>
      <c r="S1451" s="2">
        <v>1</v>
      </c>
      <c r="T1451" s="2">
        <v>9</v>
      </c>
      <c r="U1451" s="2">
        <v>0</v>
      </c>
      <c r="V1451" s="2">
        <v>1</v>
      </c>
      <c r="W1451" s="2">
        <v>0</v>
      </c>
      <c r="X1451" s="2">
        <v>0</v>
      </c>
      <c r="Y1451" s="1" t="s">
        <v>618</v>
      </c>
      <c r="Z1451" s="1">
        <v>0</v>
      </c>
      <c r="AA1451" s="1" t="s">
        <v>2</v>
      </c>
      <c r="AB1451" s="1" t="s">
        <v>1</v>
      </c>
      <c r="AC1451" s="3">
        <v>46106</v>
      </c>
      <c r="AD1451" s="2">
        <v>0</v>
      </c>
      <c r="AE1451" s="1" t="s">
        <v>68</v>
      </c>
    </row>
    <row r="1452" spans="1:31" ht="39.65" customHeight="1">
      <c r="A1452" s="1">
        <v>300</v>
      </c>
      <c r="B1452" s="1" t="s">
        <v>77</v>
      </c>
      <c r="C1452" s="1">
        <v>320</v>
      </c>
      <c r="D1452" s="1" t="s">
        <v>73</v>
      </c>
      <c r="E1452" s="1" t="s">
        <v>76</v>
      </c>
      <c r="F1452" s="2">
        <v>0</v>
      </c>
      <c r="G1452" s="2">
        <f>VLOOKUP(Tabla1[[#This Row],[NOMBRE DE SERIE]],CCD!$A$3:$D$181,2,0)</f>
        <v>26</v>
      </c>
      <c r="H1452" s="1" t="s">
        <v>2008</v>
      </c>
      <c r="I1452" s="2">
        <v>1</v>
      </c>
      <c r="J1452" s="2">
        <v>0</v>
      </c>
      <c r="K1452" s="2">
        <v>0</v>
      </c>
      <c r="L1452" s="2">
        <f>VLOOKUP(Tabla1[[#This Row],[NoMBRE DE SuBSERIE]],CCD!$C$3:$D$181,2,0)</f>
        <v>14</v>
      </c>
      <c r="M1452" s="1" t="s">
        <v>2453</v>
      </c>
      <c r="N1452" s="2" t="s">
        <v>7</v>
      </c>
      <c r="O1452" s="2" t="s">
        <v>7</v>
      </c>
      <c r="P1452" s="2" t="s">
        <v>7</v>
      </c>
      <c r="Q1452" s="1" t="s">
        <v>89</v>
      </c>
      <c r="R1452" s="2">
        <v>1</v>
      </c>
      <c r="S1452" s="2">
        <v>1</v>
      </c>
      <c r="T1452" s="2">
        <v>9</v>
      </c>
      <c r="U1452" s="2">
        <v>0</v>
      </c>
      <c r="V1452" s="2">
        <v>1</v>
      </c>
      <c r="W1452" s="2">
        <v>0</v>
      </c>
      <c r="X1452" s="2">
        <v>0</v>
      </c>
      <c r="Y1452" s="1" t="s">
        <v>618</v>
      </c>
      <c r="Z1452" s="1">
        <v>0</v>
      </c>
      <c r="AA1452" s="1" t="s">
        <v>2</v>
      </c>
      <c r="AB1452" s="1" t="s">
        <v>1</v>
      </c>
      <c r="AC1452" s="3">
        <v>46106</v>
      </c>
      <c r="AD1452" s="2">
        <v>0</v>
      </c>
      <c r="AE1452" s="1" t="s">
        <v>68</v>
      </c>
    </row>
    <row r="1453" spans="1:31" ht="39.65" customHeight="1">
      <c r="A1453" s="1">
        <v>300</v>
      </c>
      <c r="B1453" s="1" t="s">
        <v>109</v>
      </c>
      <c r="C1453" s="1">
        <v>310</v>
      </c>
      <c r="D1453" s="1" t="s">
        <v>103</v>
      </c>
      <c r="E1453" s="1" t="s">
        <v>108</v>
      </c>
      <c r="F1453" s="2">
        <v>0</v>
      </c>
      <c r="G1453" s="2">
        <f>VLOOKUP(Tabla1[[#This Row],[NOMBRE DE SERIE]],CCD!$A$3:$D$181,2,0)</f>
        <v>26</v>
      </c>
      <c r="H1453" s="1" t="s">
        <v>2008</v>
      </c>
      <c r="I1453" s="2">
        <v>1</v>
      </c>
      <c r="J1453" s="2">
        <v>0</v>
      </c>
      <c r="K1453" s="2">
        <v>0</v>
      </c>
      <c r="L1453" s="2">
        <f>VLOOKUP(Tabla1[[#This Row],[NoMBRE DE SuBSERIE]],CCD!$C$3:$D$181,2,0)</f>
        <v>15</v>
      </c>
      <c r="M1453" s="1" t="s">
        <v>2454</v>
      </c>
      <c r="N1453" s="2" t="s">
        <v>7</v>
      </c>
      <c r="O1453" s="2" t="s">
        <v>7</v>
      </c>
      <c r="P1453" s="2" t="s">
        <v>7</v>
      </c>
      <c r="Q1453" s="1" t="s">
        <v>90</v>
      </c>
      <c r="R1453" s="2">
        <v>3</v>
      </c>
      <c r="S1453" s="2">
        <v>1</v>
      </c>
      <c r="T1453" s="2">
        <v>9</v>
      </c>
      <c r="U1453" s="2">
        <v>0</v>
      </c>
      <c r="V1453" s="2">
        <v>1</v>
      </c>
      <c r="W1453" s="2">
        <v>0</v>
      </c>
      <c r="X1453" s="2">
        <v>0</v>
      </c>
      <c r="Y1453" s="1" t="s">
        <v>611</v>
      </c>
      <c r="Z1453" s="1">
        <v>0</v>
      </c>
      <c r="AA1453" s="1" t="s">
        <v>2</v>
      </c>
      <c r="AB1453" s="1" t="s">
        <v>1</v>
      </c>
      <c r="AC1453" s="3">
        <v>46106</v>
      </c>
      <c r="AD1453" s="2">
        <v>0</v>
      </c>
      <c r="AE1453" s="1" t="s">
        <v>68</v>
      </c>
    </row>
    <row r="1454" spans="1:31" ht="39.65" customHeight="1">
      <c r="A1454" s="1">
        <v>300</v>
      </c>
      <c r="B1454" s="1" t="s">
        <v>109</v>
      </c>
      <c r="C1454" s="1">
        <v>310</v>
      </c>
      <c r="D1454" s="1" t="s">
        <v>103</v>
      </c>
      <c r="E1454" s="1" t="s">
        <v>108</v>
      </c>
      <c r="F1454" s="2">
        <v>0</v>
      </c>
      <c r="G1454" s="2">
        <f>VLOOKUP(Tabla1[[#This Row],[NOMBRE DE SERIE]],CCD!$A$3:$D$181,2,0)</f>
        <v>26</v>
      </c>
      <c r="H1454" s="1" t="s">
        <v>2008</v>
      </c>
      <c r="I1454" s="2">
        <v>1</v>
      </c>
      <c r="J1454" s="2">
        <v>0</v>
      </c>
      <c r="K1454" s="2">
        <v>0</v>
      </c>
      <c r="L1454" s="2">
        <f>VLOOKUP(Tabla1[[#This Row],[NoMBRE DE SuBSERIE]],CCD!$C$3:$D$181,2,0)</f>
        <v>15</v>
      </c>
      <c r="M1454" s="1" t="s">
        <v>2454</v>
      </c>
      <c r="N1454" s="2" t="s">
        <v>7</v>
      </c>
      <c r="O1454" s="2" t="s">
        <v>7</v>
      </c>
      <c r="P1454" s="2" t="s">
        <v>7</v>
      </c>
      <c r="Q1454" s="1" t="s">
        <v>122</v>
      </c>
      <c r="R1454" s="2">
        <v>3</v>
      </c>
      <c r="S1454" s="2">
        <v>1</v>
      </c>
      <c r="T1454" s="2">
        <v>9</v>
      </c>
      <c r="U1454" s="2">
        <v>0</v>
      </c>
      <c r="V1454" s="2">
        <v>1</v>
      </c>
      <c r="W1454" s="2">
        <v>0</v>
      </c>
      <c r="X1454" s="2">
        <v>0</v>
      </c>
      <c r="Y1454" s="1" t="s">
        <v>611</v>
      </c>
      <c r="Z1454" s="1">
        <v>0</v>
      </c>
      <c r="AA1454" s="1" t="s">
        <v>2</v>
      </c>
      <c r="AB1454" s="1" t="s">
        <v>1</v>
      </c>
      <c r="AC1454" s="3">
        <v>46106</v>
      </c>
      <c r="AD1454" s="2">
        <v>0</v>
      </c>
      <c r="AE1454" s="1" t="s">
        <v>68</v>
      </c>
    </row>
    <row r="1455" spans="1:31" ht="39.65" customHeight="1">
      <c r="A1455" s="1">
        <v>300</v>
      </c>
      <c r="B1455" s="1" t="s">
        <v>109</v>
      </c>
      <c r="C1455" s="1">
        <v>310</v>
      </c>
      <c r="D1455" s="1" t="s">
        <v>103</v>
      </c>
      <c r="E1455" s="1" t="s">
        <v>108</v>
      </c>
      <c r="F1455" s="2">
        <v>0</v>
      </c>
      <c r="G1455" s="2">
        <f>VLOOKUP(Tabla1[[#This Row],[NOMBRE DE SERIE]],CCD!$A$3:$D$181,2,0)</f>
        <v>26</v>
      </c>
      <c r="H1455" s="1" t="s">
        <v>2008</v>
      </c>
      <c r="I1455" s="2">
        <v>1</v>
      </c>
      <c r="J1455" s="2">
        <v>0</v>
      </c>
      <c r="K1455" s="2">
        <v>0</v>
      </c>
      <c r="L1455" s="2">
        <f>VLOOKUP(Tabla1[[#This Row],[NoMBRE DE SuBSERIE]],CCD!$C$3:$D$181,2,0)</f>
        <v>15</v>
      </c>
      <c r="M1455" s="1" t="s">
        <v>2454</v>
      </c>
      <c r="N1455" s="2" t="s">
        <v>7</v>
      </c>
      <c r="O1455" s="2" t="s">
        <v>7</v>
      </c>
      <c r="P1455" s="2" t="s">
        <v>7</v>
      </c>
      <c r="Q1455" s="1" t="s">
        <v>121</v>
      </c>
      <c r="R1455" s="2">
        <v>3</v>
      </c>
      <c r="S1455" s="2">
        <v>1</v>
      </c>
      <c r="T1455" s="2">
        <v>9</v>
      </c>
      <c r="U1455" s="2">
        <v>0</v>
      </c>
      <c r="V1455" s="2">
        <v>1</v>
      </c>
      <c r="W1455" s="2">
        <v>0</v>
      </c>
      <c r="X1455" s="2">
        <v>0</v>
      </c>
      <c r="Y1455" s="1" t="s">
        <v>611</v>
      </c>
      <c r="Z1455" s="1">
        <v>0</v>
      </c>
      <c r="AA1455" s="1" t="s">
        <v>2</v>
      </c>
      <c r="AB1455" s="1" t="s">
        <v>1</v>
      </c>
      <c r="AC1455" s="3">
        <v>46106</v>
      </c>
      <c r="AD1455" s="2">
        <v>0</v>
      </c>
      <c r="AE1455" s="1" t="s">
        <v>68</v>
      </c>
    </row>
    <row r="1456" spans="1:31" ht="39.65" customHeight="1">
      <c r="A1456" s="1">
        <v>300</v>
      </c>
      <c r="B1456" s="1" t="s">
        <v>109</v>
      </c>
      <c r="C1456" s="1">
        <v>310</v>
      </c>
      <c r="D1456" s="1" t="s">
        <v>103</v>
      </c>
      <c r="E1456" s="1" t="s">
        <v>108</v>
      </c>
      <c r="F1456" s="2">
        <v>0</v>
      </c>
      <c r="G1456" s="2">
        <f>VLOOKUP(Tabla1[[#This Row],[NOMBRE DE SERIE]],CCD!$A$3:$D$181,2,0)</f>
        <v>26</v>
      </c>
      <c r="H1456" s="1" t="s">
        <v>2008</v>
      </c>
      <c r="I1456" s="2">
        <v>1</v>
      </c>
      <c r="J1456" s="2">
        <v>0</v>
      </c>
      <c r="K1456" s="2">
        <v>0</v>
      </c>
      <c r="L1456" s="2">
        <f>VLOOKUP(Tabla1[[#This Row],[NoMBRE DE SuBSERIE]],CCD!$C$3:$D$181,2,0)</f>
        <v>15</v>
      </c>
      <c r="M1456" s="1" t="s">
        <v>2454</v>
      </c>
      <c r="N1456" s="2" t="s">
        <v>7</v>
      </c>
      <c r="O1456" s="2" t="s">
        <v>7</v>
      </c>
      <c r="P1456" s="2" t="s">
        <v>7</v>
      </c>
      <c r="Q1456" s="1" t="s">
        <v>120</v>
      </c>
      <c r="R1456" s="2">
        <v>3</v>
      </c>
      <c r="S1456" s="2">
        <v>1</v>
      </c>
      <c r="T1456" s="2">
        <v>9</v>
      </c>
      <c r="U1456" s="2">
        <v>0</v>
      </c>
      <c r="V1456" s="2">
        <v>1</v>
      </c>
      <c r="W1456" s="2">
        <v>0</v>
      </c>
      <c r="X1456" s="2">
        <v>0</v>
      </c>
      <c r="Y1456" s="1" t="s">
        <v>611</v>
      </c>
      <c r="Z1456" s="1">
        <v>0</v>
      </c>
      <c r="AA1456" s="1" t="s">
        <v>2</v>
      </c>
      <c r="AB1456" s="1" t="s">
        <v>1</v>
      </c>
      <c r="AC1456" s="3">
        <v>46106</v>
      </c>
      <c r="AD1456" s="2">
        <v>0</v>
      </c>
      <c r="AE1456" s="1" t="s">
        <v>68</v>
      </c>
    </row>
    <row r="1457" spans="1:31" ht="39.65" customHeight="1">
      <c r="A1457" s="1">
        <v>300</v>
      </c>
      <c r="B1457" s="1" t="s">
        <v>109</v>
      </c>
      <c r="C1457" s="1">
        <v>310</v>
      </c>
      <c r="D1457" s="1" t="s">
        <v>103</v>
      </c>
      <c r="E1457" s="1" t="s">
        <v>108</v>
      </c>
      <c r="F1457" s="2">
        <v>0</v>
      </c>
      <c r="G1457" s="2">
        <f>VLOOKUP(Tabla1[[#This Row],[NOMBRE DE SERIE]],CCD!$A$3:$D$181,2,0)</f>
        <v>26</v>
      </c>
      <c r="H1457" s="1" t="s">
        <v>2008</v>
      </c>
      <c r="I1457" s="2">
        <v>1</v>
      </c>
      <c r="J1457" s="2">
        <v>0</v>
      </c>
      <c r="K1457" s="2">
        <v>0</v>
      </c>
      <c r="L1457" s="2">
        <f>VLOOKUP(Tabla1[[#This Row],[NoMBRE DE SuBSERIE]],CCD!$C$3:$D$181,2,0)</f>
        <v>15</v>
      </c>
      <c r="M1457" s="1" t="s">
        <v>2454</v>
      </c>
      <c r="N1457" s="2" t="s">
        <v>7</v>
      </c>
      <c r="O1457" s="2" t="s">
        <v>7</v>
      </c>
      <c r="P1457" s="2" t="s">
        <v>7</v>
      </c>
      <c r="Q1457" s="1" t="s">
        <v>1805</v>
      </c>
      <c r="R1457" s="2">
        <v>3</v>
      </c>
      <c r="S1457" s="2">
        <v>1</v>
      </c>
      <c r="T1457" s="2">
        <v>9</v>
      </c>
      <c r="U1457" s="2">
        <v>0</v>
      </c>
      <c r="V1457" s="2">
        <v>1</v>
      </c>
      <c r="W1457" s="2">
        <v>0</v>
      </c>
      <c r="X1457" s="2">
        <v>0</v>
      </c>
      <c r="Y1457" s="1" t="s">
        <v>611</v>
      </c>
      <c r="Z1457" s="1">
        <v>0</v>
      </c>
      <c r="AA1457" s="1" t="s">
        <v>2</v>
      </c>
      <c r="AB1457" s="1" t="s">
        <v>1</v>
      </c>
      <c r="AC1457" s="3">
        <v>46106</v>
      </c>
      <c r="AD1457" s="2">
        <v>0</v>
      </c>
      <c r="AE1457" s="1" t="s">
        <v>68</v>
      </c>
    </row>
    <row r="1458" spans="1:31" ht="39.65" customHeight="1">
      <c r="A1458" s="1">
        <v>300</v>
      </c>
      <c r="B1458" s="1" t="s">
        <v>109</v>
      </c>
      <c r="C1458" s="1">
        <v>310</v>
      </c>
      <c r="D1458" s="1" t="s">
        <v>103</v>
      </c>
      <c r="E1458" s="1" t="s">
        <v>108</v>
      </c>
      <c r="F1458" s="2">
        <v>0</v>
      </c>
      <c r="G1458" s="2">
        <f>VLOOKUP(Tabla1[[#This Row],[NOMBRE DE SERIE]],CCD!$A$3:$D$181,2,0)</f>
        <v>26</v>
      </c>
      <c r="H1458" s="1" t="s">
        <v>2008</v>
      </c>
      <c r="I1458" s="2">
        <v>1</v>
      </c>
      <c r="J1458" s="2">
        <v>0</v>
      </c>
      <c r="K1458" s="2">
        <v>0</v>
      </c>
      <c r="L1458" s="2">
        <f>VLOOKUP(Tabla1[[#This Row],[NoMBRE DE SuBSERIE]],CCD!$C$3:$D$181,2,0)</f>
        <v>15</v>
      </c>
      <c r="M1458" s="1" t="s">
        <v>2454</v>
      </c>
      <c r="N1458" s="2" t="s">
        <v>7</v>
      </c>
      <c r="O1458" s="2" t="s">
        <v>7</v>
      </c>
      <c r="P1458" s="2" t="s">
        <v>7</v>
      </c>
      <c r="Q1458" s="1" t="s">
        <v>119</v>
      </c>
      <c r="R1458" s="2">
        <v>3</v>
      </c>
      <c r="S1458" s="2">
        <v>1</v>
      </c>
      <c r="T1458" s="2">
        <v>9</v>
      </c>
      <c r="U1458" s="2">
        <v>0</v>
      </c>
      <c r="V1458" s="2">
        <v>1</v>
      </c>
      <c r="W1458" s="2">
        <v>0</v>
      </c>
      <c r="X1458" s="2">
        <v>0</v>
      </c>
      <c r="Y1458" s="1" t="s">
        <v>611</v>
      </c>
      <c r="Z1458" s="1">
        <v>0</v>
      </c>
      <c r="AA1458" s="1" t="s">
        <v>2</v>
      </c>
      <c r="AB1458" s="1" t="s">
        <v>1</v>
      </c>
      <c r="AC1458" s="3">
        <v>46106</v>
      </c>
      <c r="AD1458" s="2">
        <v>0</v>
      </c>
      <c r="AE1458" s="1" t="s">
        <v>68</v>
      </c>
    </row>
    <row r="1459" spans="1:31" ht="39.65" customHeight="1">
      <c r="A1459" s="1">
        <v>300</v>
      </c>
      <c r="B1459" s="1" t="s">
        <v>109</v>
      </c>
      <c r="C1459" s="1">
        <v>310</v>
      </c>
      <c r="D1459" s="1" t="s">
        <v>103</v>
      </c>
      <c r="E1459" s="1" t="s">
        <v>108</v>
      </c>
      <c r="F1459" s="2">
        <v>0</v>
      </c>
      <c r="G1459" s="2">
        <f>VLOOKUP(Tabla1[[#This Row],[NOMBRE DE SERIE]],CCD!$A$3:$D$181,2,0)</f>
        <v>26</v>
      </c>
      <c r="H1459" s="1" t="s">
        <v>2008</v>
      </c>
      <c r="I1459" s="2">
        <v>1</v>
      </c>
      <c r="J1459" s="2">
        <v>0</v>
      </c>
      <c r="K1459" s="2">
        <v>0</v>
      </c>
      <c r="L1459" s="2">
        <f>VLOOKUP(Tabla1[[#This Row],[NoMBRE DE SuBSERIE]],CCD!$C$3:$D$181,2,0)</f>
        <v>15</v>
      </c>
      <c r="M1459" s="1" t="s">
        <v>2454</v>
      </c>
      <c r="N1459" s="2" t="s">
        <v>7</v>
      </c>
      <c r="O1459" s="2" t="s">
        <v>7</v>
      </c>
      <c r="P1459" s="2" t="s">
        <v>7</v>
      </c>
      <c r="Q1459" s="1" t="s">
        <v>118</v>
      </c>
      <c r="R1459" s="2">
        <v>3</v>
      </c>
      <c r="S1459" s="2">
        <v>1</v>
      </c>
      <c r="T1459" s="2">
        <v>9</v>
      </c>
      <c r="U1459" s="2">
        <v>0</v>
      </c>
      <c r="V1459" s="2">
        <v>1</v>
      </c>
      <c r="W1459" s="2">
        <v>0</v>
      </c>
      <c r="X1459" s="2">
        <v>0</v>
      </c>
      <c r="Y1459" s="1" t="s">
        <v>611</v>
      </c>
      <c r="Z1459" s="1">
        <v>0</v>
      </c>
      <c r="AA1459" s="1" t="s">
        <v>2</v>
      </c>
      <c r="AB1459" s="1" t="s">
        <v>1</v>
      </c>
      <c r="AC1459" s="3">
        <v>46106</v>
      </c>
      <c r="AD1459" s="2">
        <v>0</v>
      </c>
      <c r="AE1459" s="1" t="s">
        <v>68</v>
      </c>
    </row>
    <row r="1460" spans="1:31" ht="39.65" customHeight="1">
      <c r="A1460" s="1">
        <v>300</v>
      </c>
      <c r="B1460" s="1" t="s">
        <v>109</v>
      </c>
      <c r="C1460" s="1">
        <v>310</v>
      </c>
      <c r="D1460" s="1" t="s">
        <v>103</v>
      </c>
      <c r="E1460" s="1" t="s">
        <v>108</v>
      </c>
      <c r="F1460" s="2">
        <v>0</v>
      </c>
      <c r="G1460" s="2">
        <f>VLOOKUP(Tabla1[[#This Row],[NOMBRE DE SERIE]],CCD!$A$3:$D$181,2,0)</f>
        <v>26</v>
      </c>
      <c r="H1460" s="1" t="s">
        <v>2008</v>
      </c>
      <c r="I1460" s="2">
        <v>1</v>
      </c>
      <c r="J1460" s="2">
        <v>0</v>
      </c>
      <c r="K1460" s="2">
        <v>0</v>
      </c>
      <c r="L1460" s="2">
        <f>VLOOKUP(Tabla1[[#This Row],[NoMBRE DE SuBSERIE]],CCD!$C$3:$D$181,2,0)</f>
        <v>15</v>
      </c>
      <c r="M1460" s="1" t="s">
        <v>2454</v>
      </c>
      <c r="N1460" s="2" t="s">
        <v>7</v>
      </c>
      <c r="O1460" s="2" t="s">
        <v>7</v>
      </c>
      <c r="P1460" s="2" t="s">
        <v>7</v>
      </c>
      <c r="Q1460" s="1" t="s">
        <v>117</v>
      </c>
      <c r="R1460" s="2">
        <v>3</v>
      </c>
      <c r="S1460" s="2">
        <v>1</v>
      </c>
      <c r="T1460" s="2">
        <v>9</v>
      </c>
      <c r="U1460" s="2">
        <v>0</v>
      </c>
      <c r="V1460" s="2">
        <v>1</v>
      </c>
      <c r="W1460" s="2">
        <v>0</v>
      </c>
      <c r="X1460" s="2">
        <v>0</v>
      </c>
      <c r="Y1460" s="1" t="s">
        <v>611</v>
      </c>
      <c r="Z1460" s="1">
        <v>0</v>
      </c>
      <c r="AA1460" s="1" t="s">
        <v>2</v>
      </c>
      <c r="AB1460" s="1" t="s">
        <v>1</v>
      </c>
      <c r="AC1460" s="3">
        <v>46106</v>
      </c>
      <c r="AD1460" s="2">
        <v>0</v>
      </c>
      <c r="AE1460" s="1" t="s">
        <v>68</v>
      </c>
    </row>
    <row r="1461" spans="1:31" ht="39.65" customHeight="1">
      <c r="A1461" s="1">
        <v>340</v>
      </c>
      <c r="B1461" s="1" t="s">
        <v>6</v>
      </c>
      <c r="C1461" s="1">
        <v>341</v>
      </c>
      <c r="D1461" s="1" t="s">
        <v>11</v>
      </c>
      <c r="E1461" s="1" t="s">
        <v>10</v>
      </c>
      <c r="F1461" s="2">
        <v>0</v>
      </c>
      <c r="G1461" s="2">
        <f>VLOOKUP(Tabla1[[#This Row],[NOMBRE DE SERIE]],CCD!$A$3:$D$181,2,0)</f>
        <v>26</v>
      </c>
      <c r="H1461" s="1" t="s">
        <v>2008</v>
      </c>
      <c r="I1461" s="2">
        <v>1</v>
      </c>
      <c r="J1461" s="2">
        <v>0</v>
      </c>
      <c r="K1461" s="2">
        <v>0</v>
      </c>
      <c r="L1461" s="2">
        <f>VLOOKUP(Tabla1[[#This Row],[NoMBRE DE SuBSERIE]],CCD!$C$3:$D$181,2,0)</f>
        <v>16</v>
      </c>
      <c r="M1461" s="1" t="s">
        <v>2455</v>
      </c>
      <c r="N1461" s="2" t="s">
        <v>8</v>
      </c>
      <c r="O1461" s="2" t="s">
        <v>7</v>
      </c>
      <c r="P1461" s="2" t="s">
        <v>7</v>
      </c>
      <c r="Q1461" s="1" t="s">
        <v>14</v>
      </c>
      <c r="R1461" s="2">
        <v>1</v>
      </c>
      <c r="S1461" s="2">
        <v>1</v>
      </c>
      <c r="T1461" s="2">
        <v>9</v>
      </c>
      <c r="U1461" s="2">
        <v>0</v>
      </c>
      <c r="V1461" s="2">
        <v>0</v>
      </c>
      <c r="W1461" s="2">
        <v>1</v>
      </c>
      <c r="X1461" s="2">
        <v>0</v>
      </c>
      <c r="Y1461" s="1" t="s">
        <v>628</v>
      </c>
      <c r="Z1461" s="1">
        <v>0</v>
      </c>
      <c r="AA1461" s="1" t="s">
        <v>2</v>
      </c>
      <c r="AB1461" s="1" t="s">
        <v>1</v>
      </c>
      <c r="AC1461" s="3">
        <v>46106</v>
      </c>
      <c r="AD1461" s="2">
        <v>0</v>
      </c>
      <c r="AE1461" s="1" t="s">
        <v>0</v>
      </c>
    </row>
    <row r="1462" spans="1:31" ht="39.65" customHeight="1">
      <c r="A1462" s="1">
        <v>340</v>
      </c>
      <c r="B1462" s="1" t="s">
        <v>6</v>
      </c>
      <c r="C1462" s="1">
        <v>341</v>
      </c>
      <c r="D1462" s="1" t="s">
        <v>11</v>
      </c>
      <c r="E1462" s="1" t="s">
        <v>10</v>
      </c>
      <c r="F1462" s="2">
        <v>0</v>
      </c>
      <c r="G1462" s="2">
        <f>VLOOKUP(Tabla1[[#This Row],[NOMBRE DE SERIE]],CCD!$A$3:$D$181,2,0)</f>
        <v>26</v>
      </c>
      <c r="H1462" s="1" t="s">
        <v>2008</v>
      </c>
      <c r="I1462" s="2">
        <v>1</v>
      </c>
      <c r="J1462" s="2">
        <v>0</v>
      </c>
      <c r="K1462" s="2">
        <v>0</v>
      </c>
      <c r="L1462" s="2">
        <f>VLOOKUP(Tabla1[[#This Row],[NoMBRE DE SuBSERIE]],CCD!$C$3:$D$181,2,0)</f>
        <v>16</v>
      </c>
      <c r="M1462" s="1" t="s">
        <v>2455</v>
      </c>
      <c r="N1462" s="2" t="s">
        <v>8</v>
      </c>
      <c r="O1462" s="2" t="s">
        <v>7</v>
      </c>
      <c r="P1462" s="2" t="s">
        <v>7</v>
      </c>
      <c r="Q1462" s="1" t="s">
        <v>13</v>
      </c>
      <c r="R1462" s="2">
        <v>1</v>
      </c>
      <c r="S1462" s="2">
        <v>1</v>
      </c>
      <c r="T1462" s="2">
        <v>9</v>
      </c>
      <c r="U1462" s="2">
        <v>0</v>
      </c>
      <c r="V1462" s="2">
        <v>0</v>
      </c>
      <c r="W1462" s="2">
        <v>1</v>
      </c>
      <c r="X1462" s="2">
        <v>0</v>
      </c>
      <c r="Y1462" s="1" t="s">
        <v>628</v>
      </c>
      <c r="Z1462" s="1">
        <v>0</v>
      </c>
      <c r="AA1462" s="1" t="s">
        <v>2</v>
      </c>
      <c r="AB1462" s="1" t="s">
        <v>1</v>
      </c>
      <c r="AC1462" s="3">
        <v>46106</v>
      </c>
      <c r="AD1462" s="2">
        <v>0</v>
      </c>
      <c r="AE1462" s="1" t="s">
        <v>0</v>
      </c>
    </row>
    <row r="1463" spans="1:31" ht="39.65" customHeight="1">
      <c r="A1463" s="1">
        <v>340</v>
      </c>
      <c r="B1463" s="1" t="s">
        <v>6</v>
      </c>
      <c r="C1463" s="1">
        <v>341</v>
      </c>
      <c r="D1463" s="1" t="s">
        <v>11</v>
      </c>
      <c r="E1463" s="1" t="s">
        <v>10</v>
      </c>
      <c r="F1463" s="2">
        <v>0</v>
      </c>
      <c r="G1463" s="2">
        <f>VLOOKUP(Tabla1[[#This Row],[NOMBRE DE SERIE]],CCD!$A$3:$D$181,2,0)</f>
        <v>26</v>
      </c>
      <c r="H1463" s="1" t="s">
        <v>2008</v>
      </c>
      <c r="I1463" s="2">
        <v>1</v>
      </c>
      <c r="J1463" s="2">
        <v>0</v>
      </c>
      <c r="K1463" s="2">
        <v>0</v>
      </c>
      <c r="L1463" s="2">
        <f>VLOOKUP(Tabla1[[#This Row],[NoMBRE DE SuBSERIE]],CCD!$C$3:$D$181,2,0)</f>
        <v>16</v>
      </c>
      <c r="M1463" s="1" t="s">
        <v>2455</v>
      </c>
      <c r="N1463" s="2" t="s">
        <v>8</v>
      </c>
      <c r="O1463" s="2" t="s">
        <v>7</v>
      </c>
      <c r="P1463" s="2" t="s">
        <v>7</v>
      </c>
      <c r="Q1463" s="1" t="s">
        <v>160</v>
      </c>
      <c r="R1463" s="2">
        <v>1</v>
      </c>
      <c r="S1463" s="2">
        <v>1</v>
      </c>
      <c r="T1463" s="2">
        <v>9</v>
      </c>
      <c r="U1463" s="2">
        <v>0</v>
      </c>
      <c r="V1463" s="2">
        <v>0</v>
      </c>
      <c r="W1463" s="2">
        <v>1</v>
      </c>
      <c r="X1463" s="2">
        <v>0</v>
      </c>
      <c r="Y1463" s="1" t="s">
        <v>628</v>
      </c>
      <c r="Z1463" s="1">
        <v>0</v>
      </c>
      <c r="AA1463" s="1" t="s">
        <v>2</v>
      </c>
      <c r="AB1463" s="1" t="s">
        <v>1</v>
      </c>
      <c r="AC1463" s="3">
        <v>46106</v>
      </c>
      <c r="AD1463" s="2">
        <v>0</v>
      </c>
      <c r="AE1463" s="1" t="s">
        <v>0</v>
      </c>
    </row>
    <row r="1464" spans="1:31" ht="39.65" customHeight="1">
      <c r="A1464" s="1">
        <v>340</v>
      </c>
      <c r="B1464" s="1" t="s">
        <v>6</v>
      </c>
      <c r="C1464" s="1">
        <v>341</v>
      </c>
      <c r="D1464" s="1" t="s">
        <v>11</v>
      </c>
      <c r="E1464" s="1" t="s">
        <v>10</v>
      </c>
      <c r="F1464" s="2">
        <v>0</v>
      </c>
      <c r="G1464" s="2">
        <f>VLOOKUP(Tabla1[[#This Row],[NOMBRE DE SERIE]],CCD!$A$3:$D$181,2,0)</f>
        <v>26</v>
      </c>
      <c r="H1464" s="1" t="s">
        <v>2008</v>
      </c>
      <c r="I1464" s="2">
        <v>1</v>
      </c>
      <c r="J1464" s="2">
        <v>0</v>
      </c>
      <c r="K1464" s="2">
        <v>0</v>
      </c>
      <c r="L1464" s="2">
        <f>VLOOKUP(Tabla1[[#This Row],[NoMBRE DE SuBSERIE]],CCD!$C$3:$D$181,2,0)</f>
        <v>16</v>
      </c>
      <c r="M1464" s="1" t="s">
        <v>2455</v>
      </c>
      <c r="N1464" s="2" t="s">
        <v>8</v>
      </c>
      <c r="O1464" s="2" t="s">
        <v>7</v>
      </c>
      <c r="P1464" s="2" t="s">
        <v>7</v>
      </c>
      <c r="Q1464" s="1" t="s">
        <v>12</v>
      </c>
      <c r="R1464" s="2">
        <v>1</v>
      </c>
      <c r="S1464" s="2">
        <v>1</v>
      </c>
      <c r="T1464" s="2">
        <v>9</v>
      </c>
      <c r="U1464" s="2">
        <v>0</v>
      </c>
      <c r="V1464" s="2">
        <v>0</v>
      </c>
      <c r="W1464" s="2">
        <v>1</v>
      </c>
      <c r="X1464" s="2">
        <v>0</v>
      </c>
      <c r="Y1464" s="1" t="s">
        <v>628</v>
      </c>
      <c r="Z1464" s="1">
        <v>0</v>
      </c>
      <c r="AA1464" s="1" t="s">
        <v>2</v>
      </c>
      <c r="AB1464" s="1" t="s">
        <v>1</v>
      </c>
      <c r="AC1464" s="3">
        <v>46106</v>
      </c>
      <c r="AD1464" s="2">
        <v>0</v>
      </c>
      <c r="AE1464" s="1" t="s">
        <v>0</v>
      </c>
    </row>
    <row r="1465" spans="1:31" ht="39.65" customHeight="1">
      <c r="A1465" s="1">
        <v>340</v>
      </c>
      <c r="B1465" s="1" t="s">
        <v>6</v>
      </c>
      <c r="C1465" s="1">
        <v>341</v>
      </c>
      <c r="D1465" s="1" t="s">
        <v>11</v>
      </c>
      <c r="E1465" s="1" t="s">
        <v>10</v>
      </c>
      <c r="F1465" s="2">
        <v>0</v>
      </c>
      <c r="G1465" s="2">
        <f>VLOOKUP(Tabla1[[#This Row],[NOMBRE DE SERIE]],CCD!$A$3:$D$181,2,0)</f>
        <v>26</v>
      </c>
      <c r="H1465" s="1" t="s">
        <v>2008</v>
      </c>
      <c r="I1465" s="2">
        <v>1</v>
      </c>
      <c r="J1465" s="2">
        <v>0</v>
      </c>
      <c r="K1465" s="2">
        <v>0</v>
      </c>
      <c r="L1465" s="2">
        <f>VLOOKUP(Tabla1[[#This Row],[NoMBRE DE SuBSERIE]],CCD!$C$3:$D$181,2,0)</f>
        <v>16</v>
      </c>
      <c r="M1465" s="1" t="s">
        <v>2455</v>
      </c>
      <c r="N1465" s="2" t="s">
        <v>8</v>
      </c>
      <c r="O1465" s="2" t="s">
        <v>7</v>
      </c>
      <c r="P1465" s="2" t="s">
        <v>7</v>
      </c>
      <c r="Q1465" s="1" t="s">
        <v>1995</v>
      </c>
      <c r="R1465" s="2">
        <v>1</v>
      </c>
      <c r="S1465" s="2">
        <v>1</v>
      </c>
      <c r="T1465" s="2">
        <v>9</v>
      </c>
      <c r="U1465" s="2">
        <v>0</v>
      </c>
      <c r="V1465" s="2">
        <v>0</v>
      </c>
      <c r="W1465" s="2">
        <v>1</v>
      </c>
      <c r="X1465" s="2">
        <v>0</v>
      </c>
      <c r="Y1465" s="1" t="s">
        <v>628</v>
      </c>
      <c r="Z1465" s="1">
        <v>0</v>
      </c>
      <c r="AA1465" s="1" t="s">
        <v>2</v>
      </c>
      <c r="AB1465" s="1" t="s">
        <v>1</v>
      </c>
      <c r="AC1465" s="3">
        <v>46106</v>
      </c>
      <c r="AD1465" s="2">
        <v>0</v>
      </c>
      <c r="AE1465" s="1" t="s">
        <v>0</v>
      </c>
    </row>
    <row r="1466" spans="1:31" ht="39.65" customHeight="1">
      <c r="A1466" s="1">
        <v>110</v>
      </c>
      <c r="B1466" s="1" t="s">
        <v>474</v>
      </c>
      <c r="C1466" s="1">
        <v>112</v>
      </c>
      <c r="D1466" s="1" t="s">
        <v>477</v>
      </c>
      <c r="E1466" s="1" t="s">
        <v>476</v>
      </c>
      <c r="F1466" s="2">
        <v>0</v>
      </c>
      <c r="G1466" s="2">
        <f>VLOOKUP(Tabla1[[#This Row],[NOMBRE DE SERIE]],CCD!$A$3:$D$181,2,0)</f>
        <v>26</v>
      </c>
      <c r="H1466" s="1" t="s">
        <v>2008</v>
      </c>
      <c r="I1466" s="2">
        <v>1</v>
      </c>
      <c r="J1466" s="2">
        <v>0</v>
      </c>
      <c r="K1466" s="2">
        <v>0</v>
      </c>
      <c r="L1466" s="2">
        <f>VLOOKUP(Tabla1[[#This Row],[NoMBRE DE SuBSERIE]],CCD!$C$3:$D$181,2,0)</f>
        <v>17</v>
      </c>
      <c r="M1466" s="1" t="s">
        <v>2459</v>
      </c>
      <c r="N1466" s="2">
        <v>1</v>
      </c>
      <c r="O1466" s="2">
        <v>0</v>
      </c>
      <c r="P1466" s="2">
        <v>0</v>
      </c>
      <c r="Q1466" s="1" t="s">
        <v>483</v>
      </c>
      <c r="R1466" s="2">
        <v>1</v>
      </c>
      <c r="S1466" s="2">
        <v>1</v>
      </c>
      <c r="T1466" s="2">
        <v>9</v>
      </c>
      <c r="U1466" s="2">
        <v>1</v>
      </c>
      <c r="V1466" s="2">
        <v>0</v>
      </c>
      <c r="W1466" s="2">
        <v>0</v>
      </c>
      <c r="X1466" s="2">
        <v>0</v>
      </c>
      <c r="Y1466" s="1" t="s">
        <v>479</v>
      </c>
      <c r="Z1466" s="1">
        <v>0</v>
      </c>
      <c r="AA1466" s="1" t="s">
        <v>2</v>
      </c>
      <c r="AB1466" s="1" t="s">
        <v>1</v>
      </c>
      <c r="AC1466" s="3">
        <v>46106</v>
      </c>
      <c r="AD1466" s="2">
        <v>0</v>
      </c>
      <c r="AE1466" s="1" t="s">
        <v>377</v>
      </c>
    </row>
    <row r="1467" spans="1:31" ht="39.65" customHeight="1">
      <c r="A1467" s="1">
        <v>110</v>
      </c>
      <c r="B1467" s="1" t="s">
        <v>474</v>
      </c>
      <c r="C1467" s="1">
        <v>112</v>
      </c>
      <c r="D1467" s="1" t="s">
        <v>477</v>
      </c>
      <c r="E1467" s="1" t="s">
        <v>476</v>
      </c>
      <c r="F1467" s="2">
        <v>0</v>
      </c>
      <c r="G1467" s="2">
        <f>VLOOKUP(Tabla1[[#This Row],[NOMBRE DE SERIE]],CCD!$A$3:$D$181,2,0)</f>
        <v>26</v>
      </c>
      <c r="H1467" s="1" t="s">
        <v>2008</v>
      </c>
      <c r="I1467" s="2">
        <v>1</v>
      </c>
      <c r="J1467" s="2">
        <v>0</v>
      </c>
      <c r="K1467" s="2">
        <v>0</v>
      </c>
      <c r="L1467" s="2">
        <f>VLOOKUP(Tabla1[[#This Row],[NoMBRE DE SuBSERIE]],CCD!$C$3:$D$181,2,0)</f>
        <v>17</v>
      </c>
      <c r="M1467" s="1" t="s">
        <v>2459</v>
      </c>
      <c r="N1467" s="2">
        <v>1</v>
      </c>
      <c r="O1467" s="2">
        <v>0</v>
      </c>
      <c r="P1467" s="2">
        <v>0</v>
      </c>
      <c r="Q1467" s="1" t="s">
        <v>1918</v>
      </c>
      <c r="R1467" s="2">
        <v>1</v>
      </c>
      <c r="S1467" s="2">
        <v>1</v>
      </c>
      <c r="T1467" s="2">
        <v>9</v>
      </c>
      <c r="U1467" s="2">
        <v>1</v>
      </c>
      <c r="V1467" s="2">
        <v>0</v>
      </c>
      <c r="W1467" s="2">
        <v>0</v>
      </c>
      <c r="X1467" s="2">
        <v>0</v>
      </c>
      <c r="Y1467" s="1" t="s">
        <v>479</v>
      </c>
      <c r="Z1467" s="1">
        <v>0</v>
      </c>
      <c r="AA1467" s="1" t="s">
        <v>2</v>
      </c>
      <c r="AB1467" s="1" t="s">
        <v>1</v>
      </c>
      <c r="AC1467" s="3">
        <v>46106</v>
      </c>
      <c r="AD1467" s="2">
        <v>0</v>
      </c>
      <c r="AE1467" s="1" t="s">
        <v>377</v>
      </c>
    </row>
    <row r="1468" spans="1:31" ht="39.65" customHeight="1">
      <c r="A1468" s="1">
        <v>110</v>
      </c>
      <c r="B1468" s="1" t="s">
        <v>474</v>
      </c>
      <c r="C1468" s="1">
        <v>112</v>
      </c>
      <c r="D1468" s="1" t="s">
        <v>477</v>
      </c>
      <c r="E1468" s="1" t="s">
        <v>476</v>
      </c>
      <c r="F1468" s="2">
        <v>0</v>
      </c>
      <c r="G1468" s="2">
        <f>VLOOKUP(Tabla1[[#This Row],[NOMBRE DE SERIE]],CCD!$A$3:$D$181,2,0)</f>
        <v>26</v>
      </c>
      <c r="H1468" s="1" t="s">
        <v>2008</v>
      </c>
      <c r="I1468" s="2">
        <v>1</v>
      </c>
      <c r="J1468" s="2">
        <v>0</v>
      </c>
      <c r="K1468" s="2">
        <v>0</v>
      </c>
      <c r="L1468" s="2">
        <f>VLOOKUP(Tabla1[[#This Row],[NoMBRE DE SuBSERIE]],CCD!$C$3:$D$181,2,0)</f>
        <v>17</v>
      </c>
      <c r="M1468" s="1" t="s">
        <v>2459</v>
      </c>
      <c r="N1468" s="2">
        <v>1</v>
      </c>
      <c r="O1468" s="2">
        <v>0</v>
      </c>
      <c r="P1468" s="2">
        <v>0</v>
      </c>
      <c r="Q1468" s="1" t="s">
        <v>482</v>
      </c>
      <c r="R1468" s="2">
        <v>1</v>
      </c>
      <c r="S1468" s="2">
        <v>1</v>
      </c>
      <c r="T1468" s="2">
        <v>9</v>
      </c>
      <c r="U1468" s="2">
        <v>1</v>
      </c>
      <c r="V1468" s="2">
        <v>0</v>
      </c>
      <c r="W1468" s="2">
        <v>0</v>
      </c>
      <c r="X1468" s="2">
        <v>0</v>
      </c>
      <c r="Y1468" s="1" t="s">
        <v>479</v>
      </c>
      <c r="Z1468" s="1">
        <v>0</v>
      </c>
      <c r="AA1468" s="1" t="s">
        <v>2</v>
      </c>
      <c r="AB1468" s="1" t="s">
        <v>1</v>
      </c>
      <c r="AC1468" s="3">
        <v>46106</v>
      </c>
      <c r="AD1468" s="2">
        <v>0</v>
      </c>
      <c r="AE1468" s="1" t="s">
        <v>377</v>
      </c>
    </row>
    <row r="1469" spans="1:31" ht="39.65" customHeight="1">
      <c r="A1469" s="1">
        <v>110</v>
      </c>
      <c r="B1469" s="1" t="s">
        <v>474</v>
      </c>
      <c r="C1469" s="1">
        <v>112</v>
      </c>
      <c r="D1469" s="1" t="s">
        <v>477</v>
      </c>
      <c r="E1469" s="1" t="s">
        <v>476</v>
      </c>
      <c r="F1469" s="2">
        <v>0</v>
      </c>
      <c r="G1469" s="2">
        <f>VLOOKUP(Tabla1[[#This Row],[NOMBRE DE SERIE]],CCD!$A$3:$D$181,2,0)</f>
        <v>26</v>
      </c>
      <c r="H1469" s="1" t="s">
        <v>2008</v>
      </c>
      <c r="I1469" s="2">
        <v>1</v>
      </c>
      <c r="J1469" s="2">
        <v>0</v>
      </c>
      <c r="K1469" s="2">
        <v>0</v>
      </c>
      <c r="L1469" s="2">
        <f>VLOOKUP(Tabla1[[#This Row],[NoMBRE DE SuBSERIE]],CCD!$C$3:$D$181,2,0)</f>
        <v>17</v>
      </c>
      <c r="M1469" s="1" t="s">
        <v>2459</v>
      </c>
      <c r="N1469" s="2">
        <v>1</v>
      </c>
      <c r="O1469" s="2">
        <v>0</v>
      </c>
      <c r="P1469" s="2">
        <v>0</v>
      </c>
      <c r="Q1469" s="1" t="s">
        <v>481</v>
      </c>
      <c r="R1469" s="2">
        <v>1</v>
      </c>
      <c r="S1469" s="2">
        <v>1</v>
      </c>
      <c r="T1469" s="2">
        <v>9</v>
      </c>
      <c r="U1469" s="2">
        <v>1</v>
      </c>
      <c r="V1469" s="2">
        <v>0</v>
      </c>
      <c r="W1469" s="2">
        <v>0</v>
      </c>
      <c r="X1469" s="2">
        <v>0</v>
      </c>
      <c r="Y1469" s="1" t="s">
        <v>479</v>
      </c>
      <c r="Z1469" s="1">
        <v>0</v>
      </c>
      <c r="AA1469" s="1" t="s">
        <v>2</v>
      </c>
      <c r="AB1469" s="1" t="s">
        <v>1</v>
      </c>
      <c r="AC1469" s="3">
        <v>46106</v>
      </c>
      <c r="AD1469" s="2">
        <v>0</v>
      </c>
      <c r="AE1469" s="1" t="s">
        <v>377</v>
      </c>
    </row>
    <row r="1470" spans="1:31" ht="39.65" customHeight="1">
      <c r="A1470" s="1">
        <v>110</v>
      </c>
      <c r="B1470" s="1" t="s">
        <v>474</v>
      </c>
      <c r="C1470" s="1">
        <v>112</v>
      </c>
      <c r="D1470" s="1" t="s">
        <v>477</v>
      </c>
      <c r="E1470" s="1" t="s">
        <v>476</v>
      </c>
      <c r="F1470" s="2">
        <v>0</v>
      </c>
      <c r="G1470" s="2">
        <f>VLOOKUP(Tabla1[[#This Row],[NOMBRE DE SERIE]],CCD!$A$3:$D$181,2,0)</f>
        <v>26</v>
      </c>
      <c r="H1470" s="1" t="s">
        <v>2008</v>
      </c>
      <c r="I1470" s="2">
        <v>1</v>
      </c>
      <c r="J1470" s="2">
        <v>0</v>
      </c>
      <c r="K1470" s="2">
        <v>0</v>
      </c>
      <c r="L1470" s="2">
        <f>VLOOKUP(Tabla1[[#This Row],[NoMBRE DE SuBSERIE]],CCD!$C$3:$D$181,2,0)</f>
        <v>17</v>
      </c>
      <c r="M1470" s="1" t="s">
        <v>2459</v>
      </c>
      <c r="N1470" s="2">
        <v>1</v>
      </c>
      <c r="O1470" s="2">
        <v>0</v>
      </c>
      <c r="P1470" s="2">
        <v>0</v>
      </c>
      <c r="Q1470" s="1" t="s">
        <v>480</v>
      </c>
      <c r="R1470" s="2">
        <v>1</v>
      </c>
      <c r="S1470" s="2">
        <v>1</v>
      </c>
      <c r="T1470" s="2">
        <v>9</v>
      </c>
      <c r="U1470" s="2">
        <v>1</v>
      </c>
      <c r="V1470" s="2">
        <v>0</v>
      </c>
      <c r="W1470" s="2">
        <v>0</v>
      </c>
      <c r="X1470" s="2">
        <v>0</v>
      </c>
      <c r="Y1470" s="1" t="s">
        <v>479</v>
      </c>
      <c r="Z1470" s="1">
        <v>0</v>
      </c>
      <c r="AA1470" s="1" t="s">
        <v>2</v>
      </c>
      <c r="AB1470" s="1" t="s">
        <v>1</v>
      </c>
      <c r="AC1470" s="3">
        <v>46106</v>
      </c>
      <c r="AD1470" s="2">
        <v>0</v>
      </c>
      <c r="AE1470" s="1" t="s">
        <v>377</v>
      </c>
    </row>
    <row r="1471" spans="1:31" ht="39.65" customHeight="1">
      <c r="A1471" s="1">
        <v>110</v>
      </c>
      <c r="B1471" s="1" t="s">
        <v>474</v>
      </c>
      <c r="C1471" s="1">
        <v>112</v>
      </c>
      <c r="D1471" s="1" t="s">
        <v>477</v>
      </c>
      <c r="E1471" s="1" t="s">
        <v>476</v>
      </c>
      <c r="F1471" s="2">
        <v>0</v>
      </c>
      <c r="G1471" s="2">
        <f>VLOOKUP(Tabla1[[#This Row],[NOMBRE DE SERIE]],CCD!$A$3:$D$181,2,0)</f>
        <v>26</v>
      </c>
      <c r="H1471" s="1" t="s">
        <v>2008</v>
      </c>
      <c r="I1471" s="2">
        <v>1</v>
      </c>
      <c r="J1471" s="2">
        <v>0</v>
      </c>
      <c r="K1471" s="2">
        <v>0</v>
      </c>
      <c r="L1471" s="2">
        <f>VLOOKUP(Tabla1[[#This Row],[NoMBRE DE SuBSERIE]],CCD!$C$3:$D$181,2,0)</f>
        <v>17</v>
      </c>
      <c r="M1471" s="1" t="s">
        <v>2459</v>
      </c>
      <c r="N1471" s="2">
        <v>1</v>
      </c>
      <c r="O1471" s="2">
        <v>0</v>
      </c>
      <c r="P1471" s="2">
        <v>0</v>
      </c>
      <c r="Q1471" s="1" t="s">
        <v>1935</v>
      </c>
      <c r="R1471" s="2">
        <v>1</v>
      </c>
      <c r="S1471" s="2">
        <v>1</v>
      </c>
      <c r="T1471" s="2">
        <v>9</v>
      </c>
      <c r="U1471" s="2">
        <v>1</v>
      </c>
      <c r="V1471" s="2">
        <v>0</v>
      </c>
      <c r="W1471" s="2">
        <v>0</v>
      </c>
      <c r="X1471" s="2">
        <v>0</v>
      </c>
      <c r="Y1471" s="1" t="s">
        <v>479</v>
      </c>
      <c r="Z1471" s="1">
        <v>0</v>
      </c>
      <c r="AA1471" s="1" t="s">
        <v>2</v>
      </c>
      <c r="AB1471" s="1" t="s">
        <v>1</v>
      </c>
      <c r="AC1471" s="3">
        <v>46106</v>
      </c>
      <c r="AD1471" s="2">
        <v>0</v>
      </c>
      <c r="AE1471" s="1" t="s">
        <v>377</v>
      </c>
    </row>
    <row r="1472" spans="1:31" ht="39.65" customHeight="1">
      <c r="A1472" s="1">
        <v>400</v>
      </c>
      <c r="B1472" s="1" t="s">
        <v>191</v>
      </c>
      <c r="C1472" s="1">
        <v>401</v>
      </c>
      <c r="D1472" s="1" t="s">
        <v>208</v>
      </c>
      <c r="E1472" s="1" t="s">
        <v>207</v>
      </c>
      <c r="F1472" s="2">
        <v>0</v>
      </c>
      <c r="G1472" s="2">
        <f>VLOOKUP(Tabla1[[#This Row],[NOMBRE DE SERIE]],CCD!$A$3:$D$181,2,0)</f>
        <v>26</v>
      </c>
      <c r="H1472" s="1" t="s">
        <v>2008</v>
      </c>
      <c r="I1472" s="2">
        <v>1</v>
      </c>
      <c r="J1472" s="2">
        <v>0</v>
      </c>
      <c r="K1472" s="2">
        <v>0</v>
      </c>
      <c r="L1472" s="2">
        <f>VLOOKUP(Tabla1[[#This Row],[NoMBRE DE SuBSERIE]],CCD!$C$3:$D$181,2,0)</f>
        <v>18</v>
      </c>
      <c r="M1472" s="1" t="s">
        <v>2456</v>
      </c>
      <c r="N1472" s="2">
        <v>1</v>
      </c>
      <c r="O1472" s="2"/>
      <c r="P1472" s="2">
        <v>0</v>
      </c>
      <c r="Q1472" s="1" t="s">
        <v>210</v>
      </c>
      <c r="R1472" s="2">
        <v>3</v>
      </c>
      <c r="S1472" s="2">
        <v>1</v>
      </c>
      <c r="T1472" s="2">
        <v>9</v>
      </c>
      <c r="U1472" s="2">
        <v>1</v>
      </c>
      <c r="V1472" s="2">
        <v>0</v>
      </c>
      <c r="W1472" s="2">
        <v>0</v>
      </c>
      <c r="X1472" s="2">
        <v>0</v>
      </c>
      <c r="Y1472" s="1" t="s">
        <v>604</v>
      </c>
      <c r="Z1472" s="1">
        <v>0</v>
      </c>
      <c r="AA1472" s="1" t="s">
        <v>2</v>
      </c>
      <c r="AB1472" s="1" t="s">
        <v>1</v>
      </c>
      <c r="AC1472" s="3">
        <v>46106</v>
      </c>
      <c r="AD1472" s="2">
        <v>0</v>
      </c>
      <c r="AE1472" s="1" t="s">
        <v>187</v>
      </c>
    </row>
    <row r="1473" spans="1:31" ht="39.65" customHeight="1">
      <c r="A1473" s="1">
        <v>400</v>
      </c>
      <c r="B1473" s="1" t="s">
        <v>191</v>
      </c>
      <c r="C1473" s="1">
        <v>401</v>
      </c>
      <c r="D1473" s="1" t="s">
        <v>208</v>
      </c>
      <c r="E1473" s="1" t="s">
        <v>207</v>
      </c>
      <c r="F1473" s="2">
        <v>0</v>
      </c>
      <c r="G1473" s="2">
        <f>VLOOKUP(Tabla1[[#This Row],[NOMBRE DE SERIE]],CCD!$A$3:$D$181,2,0)</f>
        <v>26</v>
      </c>
      <c r="H1473" s="1" t="s">
        <v>2008</v>
      </c>
      <c r="I1473" s="2">
        <v>1</v>
      </c>
      <c r="J1473" s="2">
        <v>0</v>
      </c>
      <c r="K1473" s="2">
        <v>0</v>
      </c>
      <c r="L1473" s="2">
        <f>VLOOKUP(Tabla1[[#This Row],[NoMBRE DE SuBSERIE]],CCD!$C$3:$D$181,2,0)</f>
        <v>18</v>
      </c>
      <c r="M1473" s="1" t="s">
        <v>2456</v>
      </c>
      <c r="N1473" s="2">
        <v>1</v>
      </c>
      <c r="O1473" s="2"/>
      <c r="P1473" s="2">
        <v>0</v>
      </c>
      <c r="Q1473" s="1" t="s">
        <v>2003</v>
      </c>
      <c r="R1473" s="2">
        <v>3</v>
      </c>
      <c r="S1473" s="2">
        <v>1</v>
      </c>
      <c r="T1473" s="2">
        <v>9</v>
      </c>
      <c r="U1473" s="2">
        <v>1</v>
      </c>
      <c r="V1473" s="2">
        <v>0</v>
      </c>
      <c r="W1473" s="2">
        <v>0</v>
      </c>
      <c r="X1473" s="2">
        <v>0</v>
      </c>
      <c r="Y1473" s="1" t="s">
        <v>604</v>
      </c>
      <c r="Z1473" s="1">
        <v>0</v>
      </c>
      <c r="AA1473" s="1" t="s">
        <v>2</v>
      </c>
      <c r="AB1473" s="1" t="s">
        <v>1</v>
      </c>
      <c r="AC1473" s="3">
        <v>46106</v>
      </c>
      <c r="AD1473" s="2">
        <v>0</v>
      </c>
      <c r="AE1473" s="1" t="s">
        <v>187</v>
      </c>
    </row>
    <row r="1474" spans="1:31" ht="39.65" customHeight="1">
      <c r="A1474" s="1">
        <v>400</v>
      </c>
      <c r="B1474" s="1" t="s">
        <v>191</v>
      </c>
      <c r="C1474" s="1">
        <v>401</v>
      </c>
      <c r="D1474" s="1" t="s">
        <v>208</v>
      </c>
      <c r="E1474" s="1" t="s">
        <v>207</v>
      </c>
      <c r="F1474" s="2">
        <v>0</v>
      </c>
      <c r="G1474" s="2">
        <f>VLOOKUP(Tabla1[[#This Row],[NOMBRE DE SERIE]],CCD!$A$3:$D$181,2,0)</f>
        <v>26</v>
      </c>
      <c r="H1474" s="1" t="s">
        <v>2008</v>
      </c>
      <c r="I1474" s="2">
        <v>1</v>
      </c>
      <c r="J1474" s="2">
        <v>0</v>
      </c>
      <c r="K1474" s="2">
        <v>0</v>
      </c>
      <c r="L1474" s="2">
        <f>VLOOKUP(Tabla1[[#This Row],[NoMBRE DE SuBSERIE]],CCD!$C$3:$D$181,2,0)</f>
        <v>18</v>
      </c>
      <c r="M1474" s="1" t="s">
        <v>2456</v>
      </c>
      <c r="N1474" s="2">
        <v>1</v>
      </c>
      <c r="O1474" s="2"/>
      <c r="P1474" s="2">
        <v>0</v>
      </c>
      <c r="Q1474" s="1" t="s">
        <v>734</v>
      </c>
      <c r="R1474" s="2">
        <v>3</v>
      </c>
      <c r="S1474" s="2">
        <v>1</v>
      </c>
      <c r="T1474" s="2">
        <v>9</v>
      </c>
      <c r="U1474" s="2">
        <v>1</v>
      </c>
      <c r="V1474" s="2">
        <v>0</v>
      </c>
      <c r="W1474" s="2">
        <v>0</v>
      </c>
      <c r="X1474" s="2">
        <v>0</v>
      </c>
      <c r="Y1474" s="1" t="s">
        <v>604</v>
      </c>
      <c r="Z1474" s="1">
        <v>0</v>
      </c>
      <c r="AA1474" s="1" t="s">
        <v>2</v>
      </c>
      <c r="AB1474" s="1" t="s">
        <v>1</v>
      </c>
      <c r="AC1474" s="3">
        <v>46106</v>
      </c>
      <c r="AD1474" s="2">
        <v>0</v>
      </c>
      <c r="AE1474" s="1" t="s">
        <v>187</v>
      </c>
    </row>
    <row r="1475" spans="1:31" ht="39.65" customHeight="1">
      <c r="A1475" s="1">
        <v>400</v>
      </c>
      <c r="B1475" s="1" t="s">
        <v>191</v>
      </c>
      <c r="C1475" s="1">
        <v>401</v>
      </c>
      <c r="D1475" s="1" t="s">
        <v>208</v>
      </c>
      <c r="E1475" s="1" t="s">
        <v>207</v>
      </c>
      <c r="F1475" s="2">
        <v>0</v>
      </c>
      <c r="G1475" s="2">
        <f>VLOOKUP(Tabla1[[#This Row],[NOMBRE DE SERIE]],CCD!$A$3:$D$181,2,0)</f>
        <v>26</v>
      </c>
      <c r="H1475" s="1" t="s">
        <v>2008</v>
      </c>
      <c r="I1475" s="2">
        <v>1</v>
      </c>
      <c r="J1475" s="2">
        <v>0</v>
      </c>
      <c r="K1475" s="2">
        <v>0</v>
      </c>
      <c r="L1475" s="2">
        <f>VLOOKUP(Tabla1[[#This Row],[NoMBRE DE SuBSERIE]],CCD!$C$3:$D$181,2,0)</f>
        <v>18</v>
      </c>
      <c r="M1475" s="1" t="s">
        <v>2456</v>
      </c>
      <c r="N1475" s="2">
        <v>1</v>
      </c>
      <c r="O1475" s="2"/>
      <c r="P1475" s="2">
        <v>0</v>
      </c>
      <c r="Q1475" s="1" t="s">
        <v>209</v>
      </c>
      <c r="R1475" s="2">
        <v>3</v>
      </c>
      <c r="S1475" s="2">
        <v>1</v>
      </c>
      <c r="T1475" s="2">
        <v>9</v>
      </c>
      <c r="U1475" s="2">
        <v>1</v>
      </c>
      <c r="V1475" s="2">
        <v>0</v>
      </c>
      <c r="W1475" s="2">
        <v>0</v>
      </c>
      <c r="X1475" s="2">
        <v>0</v>
      </c>
      <c r="Y1475" s="1" t="s">
        <v>604</v>
      </c>
      <c r="Z1475" s="1">
        <v>0</v>
      </c>
      <c r="AA1475" s="1" t="s">
        <v>2</v>
      </c>
      <c r="AB1475" s="1" t="s">
        <v>1</v>
      </c>
      <c r="AC1475" s="3">
        <v>46106</v>
      </c>
      <c r="AD1475" s="2">
        <v>0</v>
      </c>
      <c r="AE1475" s="1" t="s">
        <v>187</v>
      </c>
    </row>
    <row r="1476" spans="1:31" ht="39.65" customHeight="1">
      <c r="A1476" s="1">
        <v>400</v>
      </c>
      <c r="B1476" s="1" t="s">
        <v>191</v>
      </c>
      <c r="C1476" s="1">
        <v>401</v>
      </c>
      <c r="D1476" s="1" t="s">
        <v>208</v>
      </c>
      <c r="E1476" s="1" t="s">
        <v>207</v>
      </c>
      <c r="F1476" s="2">
        <v>0</v>
      </c>
      <c r="G1476" s="2">
        <f>VLOOKUP(Tabla1[[#This Row],[NOMBRE DE SERIE]],CCD!$A$3:$D$181,2,0)</f>
        <v>26</v>
      </c>
      <c r="H1476" s="1" t="s">
        <v>2008</v>
      </c>
      <c r="I1476" s="2">
        <v>1</v>
      </c>
      <c r="J1476" s="2">
        <v>0</v>
      </c>
      <c r="K1476" s="2">
        <v>0</v>
      </c>
      <c r="L1476" s="2">
        <f>VLOOKUP(Tabla1[[#This Row],[NoMBRE DE SuBSERIE]],CCD!$C$3:$D$181,2,0)</f>
        <v>18</v>
      </c>
      <c r="M1476" s="1" t="s">
        <v>2456</v>
      </c>
      <c r="N1476" s="2">
        <v>1</v>
      </c>
      <c r="O1476" s="2"/>
      <c r="P1476" s="2">
        <v>0</v>
      </c>
      <c r="Q1476" s="1" t="s">
        <v>206</v>
      </c>
      <c r="R1476" s="2">
        <v>3</v>
      </c>
      <c r="S1476" s="2">
        <v>1</v>
      </c>
      <c r="T1476" s="2">
        <v>9</v>
      </c>
      <c r="U1476" s="2">
        <v>1</v>
      </c>
      <c r="V1476" s="2">
        <v>0</v>
      </c>
      <c r="W1476" s="2">
        <v>0</v>
      </c>
      <c r="X1476" s="2">
        <v>0</v>
      </c>
      <c r="Y1476" s="1" t="s">
        <v>604</v>
      </c>
      <c r="Z1476" s="1">
        <v>0</v>
      </c>
      <c r="AA1476" s="1" t="s">
        <v>2</v>
      </c>
      <c r="AB1476" s="1" t="s">
        <v>1</v>
      </c>
      <c r="AC1476" s="3">
        <v>46106</v>
      </c>
      <c r="AD1476" s="2">
        <v>0</v>
      </c>
      <c r="AE1476" s="1" t="s">
        <v>187</v>
      </c>
    </row>
    <row r="1477" spans="1:31" ht="39.65" customHeight="1">
      <c r="A1477" s="1">
        <v>340</v>
      </c>
      <c r="B1477" s="1" t="s">
        <v>6</v>
      </c>
      <c r="C1477" s="1">
        <v>343</v>
      </c>
      <c r="D1477" s="1" t="s">
        <v>230</v>
      </c>
      <c r="E1477" s="1" t="s">
        <v>229</v>
      </c>
      <c r="F1477" s="2">
        <v>0</v>
      </c>
      <c r="G1477" s="2">
        <f>VLOOKUP(Tabla1[[#This Row],[NOMBRE DE SERIE]],CCD!$A$3:$D$181,2,0)</f>
        <v>26</v>
      </c>
      <c r="H1477" s="1" t="s">
        <v>2008</v>
      </c>
      <c r="I1477" s="2">
        <v>1</v>
      </c>
      <c r="J1477" s="2">
        <v>0</v>
      </c>
      <c r="K1477" s="2">
        <v>0</v>
      </c>
      <c r="L1477" s="2">
        <f>VLOOKUP(Tabla1[[#This Row],[NoMBRE DE SuBSERIE]],CCD!$C$3:$D$181,2,0)</f>
        <v>19</v>
      </c>
      <c r="M1477" s="1" t="s">
        <v>2457</v>
      </c>
      <c r="N1477" s="2">
        <v>1</v>
      </c>
      <c r="O1477" s="2"/>
      <c r="P1477" s="2">
        <v>0</v>
      </c>
      <c r="Q1477" s="1" t="s">
        <v>94</v>
      </c>
      <c r="R1477" s="2" t="s">
        <v>8</v>
      </c>
      <c r="S1477" s="2">
        <v>1</v>
      </c>
      <c r="T1477" s="2">
        <v>9</v>
      </c>
      <c r="U1477" s="2">
        <v>0</v>
      </c>
      <c r="V1477" s="2">
        <v>1</v>
      </c>
      <c r="W1477" s="2">
        <v>0</v>
      </c>
      <c r="X1477" s="2">
        <v>0</v>
      </c>
      <c r="Y1477" s="1" t="s">
        <v>603</v>
      </c>
      <c r="Z1477" s="1">
        <v>0</v>
      </c>
      <c r="AA1477" s="1" t="s">
        <v>2</v>
      </c>
      <c r="AB1477" s="1" t="s">
        <v>1</v>
      </c>
      <c r="AC1477" s="3">
        <v>46106</v>
      </c>
      <c r="AD1477" s="2">
        <v>0</v>
      </c>
      <c r="AE1477" s="1" t="s">
        <v>187</v>
      </c>
    </row>
    <row r="1478" spans="1:31" ht="39.65" customHeight="1">
      <c r="A1478" s="1">
        <v>340</v>
      </c>
      <c r="B1478" s="1" t="s">
        <v>6</v>
      </c>
      <c r="C1478" s="1">
        <v>343</v>
      </c>
      <c r="D1478" s="1" t="s">
        <v>230</v>
      </c>
      <c r="E1478" s="1" t="s">
        <v>229</v>
      </c>
      <c r="F1478" s="2">
        <v>0</v>
      </c>
      <c r="G1478" s="2">
        <f>VLOOKUP(Tabla1[[#This Row],[NOMBRE DE SERIE]],CCD!$A$3:$D$181,2,0)</f>
        <v>26</v>
      </c>
      <c r="H1478" s="1" t="s">
        <v>2008</v>
      </c>
      <c r="I1478" s="2">
        <v>1</v>
      </c>
      <c r="J1478" s="2">
        <v>0</v>
      </c>
      <c r="K1478" s="2">
        <v>0</v>
      </c>
      <c r="L1478" s="2">
        <f>VLOOKUP(Tabla1[[#This Row],[NoMBRE DE SuBSERIE]],CCD!$C$3:$D$181,2,0)</f>
        <v>19</v>
      </c>
      <c r="M1478" s="1" t="s">
        <v>2457</v>
      </c>
      <c r="N1478" s="2">
        <v>1</v>
      </c>
      <c r="O1478" s="2"/>
      <c r="P1478" s="2">
        <v>0</v>
      </c>
      <c r="Q1478" s="1" t="s">
        <v>16</v>
      </c>
      <c r="R1478" s="2" t="s">
        <v>8</v>
      </c>
      <c r="S1478" s="2">
        <v>1</v>
      </c>
      <c r="T1478" s="2">
        <v>9</v>
      </c>
      <c r="U1478" s="2">
        <v>0</v>
      </c>
      <c r="V1478" s="2">
        <v>1</v>
      </c>
      <c r="W1478" s="2">
        <v>0</v>
      </c>
      <c r="X1478" s="2">
        <v>0</v>
      </c>
      <c r="Y1478" s="1" t="s">
        <v>603</v>
      </c>
      <c r="Z1478" s="1">
        <v>0</v>
      </c>
      <c r="AA1478" s="1" t="s">
        <v>2</v>
      </c>
      <c r="AB1478" s="1" t="s">
        <v>1</v>
      </c>
      <c r="AC1478" s="3">
        <v>46106</v>
      </c>
      <c r="AD1478" s="2">
        <v>0</v>
      </c>
      <c r="AE1478" s="1" t="s">
        <v>187</v>
      </c>
    </row>
    <row r="1479" spans="1:31" ht="39.65" customHeight="1">
      <c r="A1479" s="1">
        <v>400</v>
      </c>
      <c r="B1479" s="1" t="s">
        <v>629</v>
      </c>
      <c r="C1479" s="1">
        <v>403</v>
      </c>
      <c r="D1479" s="1" t="s">
        <v>842</v>
      </c>
      <c r="E1479" s="1" t="s">
        <v>630</v>
      </c>
      <c r="F1479" s="2">
        <v>0</v>
      </c>
      <c r="G1479" s="2">
        <f>VLOOKUP(Tabla1[[#This Row],[NOMBRE DE SERIE]],CCD!$A$3:$D$181,2,0)</f>
        <v>26</v>
      </c>
      <c r="H1479" s="1" t="s">
        <v>2008</v>
      </c>
      <c r="I1479" s="2">
        <v>1</v>
      </c>
      <c r="J1479" s="2">
        <v>0</v>
      </c>
      <c r="K1479" s="2">
        <v>0</v>
      </c>
      <c r="L1479" s="2">
        <f>VLOOKUP(Tabla1[[#This Row],[NoMBRE DE SuBSERIE]],CCD!$C$3:$D$181,2,0)</f>
        <v>6</v>
      </c>
      <c r="M1479" s="1" t="s">
        <v>2403</v>
      </c>
      <c r="N1479" s="2" t="s">
        <v>7</v>
      </c>
      <c r="O1479" s="2" t="s">
        <v>7</v>
      </c>
      <c r="P1479" s="2" t="s">
        <v>7</v>
      </c>
      <c r="Q1479" s="1" t="s">
        <v>286</v>
      </c>
      <c r="R1479" s="2">
        <v>1</v>
      </c>
      <c r="S1479" s="2">
        <v>1</v>
      </c>
      <c r="T1479" s="2">
        <v>9</v>
      </c>
      <c r="U1479" s="2">
        <v>1</v>
      </c>
      <c r="V1479" s="2">
        <v>0</v>
      </c>
      <c r="W1479" s="2">
        <v>0</v>
      </c>
      <c r="X1479" s="2">
        <v>0</v>
      </c>
      <c r="Y1479" s="1" t="s">
        <v>843</v>
      </c>
      <c r="Z1479" s="1">
        <v>0</v>
      </c>
      <c r="AA1479" s="1" t="s">
        <v>2</v>
      </c>
      <c r="AB1479" s="1" t="s">
        <v>1</v>
      </c>
      <c r="AC1479" s="3">
        <v>46106</v>
      </c>
      <c r="AD1479" s="2">
        <v>0</v>
      </c>
      <c r="AE1479" s="1" t="s">
        <v>841</v>
      </c>
    </row>
    <row r="1480" spans="1:31" ht="39.65" customHeight="1">
      <c r="A1480" s="1" t="s">
        <v>631</v>
      </c>
      <c r="B1480" s="1" t="s">
        <v>629</v>
      </c>
      <c r="C1480" s="1">
        <v>403</v>
      </c>
      <c r="D1480" s="1" t="s">
        <v>842</v>
      </c>
      <c r="E1480" s="1" t="s">
        <v>630</v>
      </c>
      <c r="F1480" s="2" t="s">
        <v>7</v>
      </c>
      <c r="G1480" s="2">
        <f>VLOOKUP(Tabla1[[#This Row],[NOMBRE DE SERIE]],CCD!$A$3:$D$181,2,0)</f>
        <v>26</v>
      </c>
      <c r="H1480" s="1" t="s">
        <v>2008</v>
      </c>
      <c r="I1480" s="2">
        <v>1</v>
      </c>
      <c r="J1480" s="2">
        <v>0</v>
      </c>
      <c r="K1480" s="2">
        <v>0</v>
      </c>
      <c r="L1480" s="2">
        <f>VLOOKUP(Tabla1[[#This Row],[NoMBRE DE SuBSERIE]],CCD!$C$3:$D$181,2,0)</f>
        <v>6</v>
      </c>
      <c r="M1480" s="1" t="s">
        <v>2403</v>
      </c>
      <c r="N1480" s="2" t="s">
        <v>7</v>
      </c>
      <c r="O1480" s="2" t="s">
        <v>7</v>
      </c>
      <c r="P1480" s="2" t="s">
        <v>7</v>
      </c>
      <c r="Q1480" s="1" t="s">
        <v>844</v>
      </c>
      <c r="R1480" s="2">
        <v>1</v>
      </c>
      <c r="S1480" s="2">
        <v>1</v>
      </c>
      <c r="T1480" s="2">
        <v>9</v>
      </c>
      <c r="U1480" s="2">
        <v>1</v>
      </c>
      <c r="V1480" s="2">
        <v>0</v>
      </c>
      <c r="W1480" s="2">
        <v>0</v>
      </c>
      <c r="X1480" s="2">
        <v>0</v>
      </c>
      <c r="Y1480" s="1" t="s">
        <v>843</v>
      </c>
      <c r="Z1480" s="1">
        <v>0</v>
      </c>
      <c r="AA1480" s="1" t="s">
        <v>2</v>
      </c>
      <c r="AB1480" s="1" t="s">
        <v>1</v>
      </c>
      <c r="AC1480" s="3">
        <v>46106</v>
      </c>
      <c r="AD1480" s="2">
        <v>0</v>
      </c>
      <c r="AE1480" s="1" t="s">
        <v>841</v>
      </c>
    </row>
    <row r="1481" spans="1:31" ht="39.65" customHeight="1">
      <c r="A1481" s="1" t="s">
        <v>631</v>
      </c>
      <c r="B1481" s="1" t="s">
        <v>629</v>
      </c>
      <c r="C1481" s="1">
        <v>403</v>
      </c>
      <c r="D1481" s="1" t="s">
        <v>842</v>
      </c>
      <c r="E1481" s="1" t="s">
        <v>630</v>
      </c>
      <c r="F1481" s="2" t="s">
        <v>7</v>
      </c>
      <c r="G1481" s="2">
        <f>VLOOKUP(Tabla1[[#This Row],[NOMBRE DE SERIE]],CCD!$A$3:$D$181,2,0)</f>
        <v>26</v>
      </c>
      <c r="H1481" s="1" t="s">
        <v>2008</v>
      </c>
      <c r="I1481" s="2">
        <v>1</v>
      </c>
      <c r="J1481" s="2">
        <v>0</v>
      </c>
      <c r="K1481" s="2">
        <v>0</v>
      </c>
      <c r="L1481" s="2">
        <f>VLOOKUP(Tabla1[[#This Row],[NoMBRE DE SuBSERIE]],CCD!$C$3:$D$181,2,0)</f>
        <v>6</v>
      </c>
      <c r="M1481" s="1" t="s">
        <v>2403</v>
      </c>
      <c r="N1481" s="2" t="s">
        <v>7</v>
      </c>
      <c r="O1481" s="2" t="s">
        <v>7</v>
      </c>
      <c r="P1481" s="2" t="s">
        <v>7</v>
      </c>
      <c r="Q1481" s="1" t="s">
        <v>845</v>
      </c>
      <c r="R1481" s="2">
        <v>1</v>
      </c>
      <c r="S1481" s="2">
        <v>1</v>
      </c>
      <c r="T1481" s="2">
        <v>9</v>
      </c>
      <c r="U1481" s="2">
        <v>1</v>
      </c>
      <c r="V1481" s="2">
        <v>0</v>
      </c>
      <c r="W1481" s="2">
        <v>0</v>
      </c>
      <c r="X1481" s="2">
        <v>0</v>
      </c>
      <c r="Y1481" s="1" t="s">
        <v>843</v>
      </c>
      <c r="Z1481" s="1">
        <v>0</v>
      </c>
      <c r="AA1481" s="1" t="s">
        <v>2</v>
      </c>
      <c r="AB1481" s="1" t="s">
        <v>1</v>
      </c>
      <c r="AC1481" s="3">
        <v>46106</v>
      </c>
      <c r="AD1481" s="2">
        <v>0</v>
      </c>
      <c r="AE1481" s="1" t="s">
        <v>841</v>
      </c>
    </row>
    <row r="1482" spans="1:31" ht="39.65" customHeight="1">
      <c r="A1482" s="1" t="s">
        <v>631</v>
      </c>
      <c r="B1482" s="1" t="s">
        <v>629</v>
      </c>
      <c r="C1482" s="1">
        <v>403</v>
      </c>
      <c r="D1482" s="1" t="s">
        <v>842</v>
      </c>
      <c r="E1482" s="1" t="s">
        <v>630</v>
      </c>
      <c r="F1482" s="2" t="s">
        <v>7</v>
      </c>
      <c r="G1482" s="2">
        <f>VLOOKUP(Tabla1[[#This Row],[NOMBRE DE SERIE]],CCD!$A$3:$D$181,2,0)</f>
        <v>26</v>
      </c>
      <c r="H1482" s="1" t="s">
        <v>2008</v>
      </c>
      <c r="I1482" s="2">
        <v>1</v>
      </c>
      <c r="J1482" s="2">
        <v>0</v>
      </c>
      <c r="K1482" s="2">
        <v>0</v>
      </c>
      <c r="L1482" s="2">
        <f>VLOOKUP(Tabla1[[#This Row],[NoMBRE DE SuBSERIE]],CCD!$C$3:$D$181,2,0)</f>
        <v>6</v>
      </c>
      <c r="M1482" s="1" t="s">
        <v>2403</v>
      </c>
      <c r="N1482" s="2" t="s">
        <v>7</v>
      </c>
      <c r="O1482" s="2" t="s">
        <v>7</v>
      </c>
      <c r="P1482" s="2" t="s">
        <v>7</v>
      </c>
      <c r="Q1482" s="1" t="s">
        <v>846</v>
      </c>
      <c r="R1482" s="2">
        <v>1</v>
      </c>
      <c r="S1482" s="2">
        <v>1</v>
      </c>
      <c r="T1482" s="2">
        <v>9</v>
      </c>
      <c r="U1482" s="2">
        <v>1</v>
      </c>
      <c r="V1482" s="2">
        <v>0</v>
      </c>
      <c r="W1482" s="2">
        <v>0</v>
      </c>
      <c r="X1482" s="2">
        <v>0</v>
      </c>
      <c r="Y1482" s="1" t="s">
        <v>843</v>
      </c>
      <c r="Z1482" s="1">
        <v>0</v>
      </c>
      <c r="AA1482" s="1" t="s">
        <v>2</v>
      </c>
      <c r="AB1482" s="1" t="s">
        <v>1</v>
      </c>
      <c r="AC1482" s="3">
        <v>46106</v>
      </c>
      <c r="AD1482" s="2">
        <v>0</v>
      </c>
      <c r="AE1482" s="1" t="s">
        <v>841</v>
      </c>
    </row>
    <row r="1483" spans="1:31" ht="39.65" customHeight="1">
      <c r="A1483" s="1" t="s">
        <v>631</v>
      </c>
      <c r="B1483" s="1" t="s">
        <v>629</v>
      </c>
      <c r="C1483" s="1">
        <v>403</v>
      </c>
      <c r="D1483" s="1" t="s">
        <v>842</v>
      </c>
      <c r="E1483" s="1" t="s">
        <v>630</v>
      </c>
      <c r="F1483" s="2" t="s">
        <v>7</v>
      </c>
      <c r="G1483" s="2">
        <f>VLOOKUP(Tabla1[[#This Row],[NOMBRE DE SERIE]],CCD!$A$3:$D$181,2,0)</f>
        <v>26</v>
      </c>
      <c r="H1483" s="1" t="s">
        <v>2008</v>
      </c>
      <c r="I1483" s="2">
        <v>1</v>
      </c>
      <c r="J1483" s="2">
        <v>0</v>
      </c>
      <c r="K1483" s="2">
        <v>0</v>
      </c>
      <c r="L1483" s="2">
        <f>VLOOKUP(Tabla1[[#This Row],[NoMBRE DE SuBSERIE]],CCD!$C$3:$D$181,2,0)</f>
        <v>6</v>
      </c>
      <c r="M1483" s="1" t="s">
        <v>2403</v>
      </c>
      <c r="N1483" s="2" t="s">
        <v>7</v>
      </c>
      <c r="O1483" s="2" t="s">
        <v>7</v>
      </c>
      <c r="P1483" s="2" t="s">
        <v>7</v>
      </c>
      <c r="Q1483" s="1" t="s">
        <v>847</v>
      </c>
      <c r="R1483" s="2">
        <v>1</v>
      </c>
      <c r="S1483" s="2">
        <v>1</v>
      </c>
      <c r="T1483" s="2">
        <v>9</v>
      </c>
      <c r="U1483" s="2">
        <v>1</v>
      </c>
      <c r="V1483" s="2">
        <v>0</v>
      </c>
      <c r="W1483" s="2">
        <v>0</v>
      </c>
      <c r="X1483" s="2">
        <v>0</v>
      </c>
      <c r="Y1483" s="1" t="s">
        <v>843</v>
      </c>
      <c r="Z1483" s="1">
        <v>0</v>
      </c>
      <c r="AA1483" s="1" t="s">
        <v>2</v>
      </c>
      <c r="AB1483" s="1" t="s">
        <v>1</v>
      </c>
      <c r="AC1483" s="3">
        <v>46106</v>
      </c>
      <c r="AD1483" s="2">
        <v>0</v>
      </c>
      <c r="AE1483" s="1" t="s">
        <v>841</v>
      </c>
    </row>
    <row r="1484" spans="1:31" ht="39.65" customHeight="1">
      <c r="A1484" s="1" t="s">
        <v>631</v>
      </c>
      <c r="B1484" s="1" t="s">
        <v>629</v>
      </c>
      <c r="C1484" s="1">
        <v>403</v>
      </c>
      <c r="D1484" s="1" t="s">
        <v>842</v>
      </c>
      <c r="E1484" s="1" t="s">
        <v>630</v>
      </c>
      <c r="F1484" s="2" t="s">
        <v>7</v>
      </c>
      <c r="G1484" s="2">
        <f>VLOOKUP(Tabla1[[#This Row],[NOMBRE DE SERIE]],CCD!$A$3:$D$181,2,0)</f>
        <v>26</v>
      </c>
      <c r="H1484" s="1" t="s">
        <v>2008</v>
      </c>
      <c r="I1484" s="2">
        <v>1</v>
      </c>
      <c r="J1484" s="2">
        <v>0</v>
      </c>
      <c r="K1484" s="2">
        <v>0</v>
      </c>
      <c r="L1484" s="2">
        <f>VLOOKUP(Tabla1[[#This Row],[NoMBRE DE SuBSERIE]],CCD!$C$3:$D$181,2,0)</f>
        <v>6</v>
      </c>
      <c r="M1484" s="1" t="s">
        <v>2403</v>
      </c>
      <c r="N1484" s="2" t="s">
        <v>7</v>
      </c>
      <c r="O1484" s="2" t="s">
        <v>7</v>
      </c>
      <c r="P1484" s="2" t="s">
        <v>7</v>
      </c>
      <c r="Q1484" s="1" t="s">
        <v>734</v>
      </c>
      <c r="R1484" s="2">
        <v>1</v>
      </c>
      <c r="S1484" s="2">
        <v>1</v>
      </c>
      <c r="T1484" s="2">
        <v>9</v>
      </c>
      <c r="U1484" s="2">
        <v>1</v>
      </c>
      <c r="V1484" s="2">
        <v>0</v>
      </c>
      <c r="W1484" s="2">
        <v>0</v>
      </c>
      <c r="X1484" s="2">
        <v>0</v>
      </c>
      <c r="Y1484" s="1" t="s">
        <v>843</v>
      </c>
      <c r="Z1484" s="1">
        <v>0</v>
      </c>
      <c r="AA1484" s="1" t="s">
        <v>2</v>
      </c>
      <c r="AB1484" s="1" t="s">
        <v>1</v>
      </c>
      <c r="AC1484" s="3">
        <v>46106</v>
      </c>
      <c r="AD1484" s="2">
        <v>0</v>
      </c>
      <c r="AE1484" s="1" t="s">
        <v>841</v>
      </c>
    </row>
    <row r="1485" spans="1:31" ht="39.65" customHeight="1">
      <c r="A1485" s="1" t="s">
        <v>631</v>
      </c>
      <c r="B1485" s="1" t="s">
        <v>629</v>
      </c>
      <c r="C1485" s="1">
        <v>403</v>
      </c>
      <c r="D1485" s="1" t="s">
        <v>842</v>
      </c>
      <c r="E1485" s="1" t="s">
        <v>630</v>
      </c>
      <c r="F1485" s="2" t="s">
        <v>7</v>
      </c>
      <c r="G1485" s="2">
        <f>VLOOKUP(Tabla1[[#This Row],[NOMBRE DE SERIE]],CCD!$A$3:$D$181,2,0)</f>
        <v>26</v>
      </c>
      <c r="H1485" s="1" t="s">
        <v>2008</v>
      </c>
      <c r="I1485" s="2">
        <v>1</v>
      </c>
      <c r="J1485" s="2">
        <v>0</v>
      </c>
      <c r="K1485" s="2">
        <v>0</v>
      </c>
      <c r="L1485" s="2">
        <f>VLOOKUP(Tabla1[[#This Row],[NoMBRE DE SuBSERIE]],CCD!$C$3:$D$181,2,0)</f>
        <v>6</v>
      </c>
      <c r="M1485" s="1" t="s">
        <v>2403</v>
      </c>
      <c r="N1485" s="2" t="s">
        <v>7</v>
      </c>
      <c r="O1485" s="2" t="s">
        <v>7</v>
      </c>
      <c r="P1485" s="2" t="s">
        <v>7</v>
      </c>
      <c r="Q1485" s="1" t="s">
        <v>678</v>
      </c>
      <c r="R1485" s="2">
        <v>1</v>
      </c>
      <c r="S1485" s="2">
        <v>1</v>
      </c>
      <c r="T1485" s="2">
        <v>9</v>
      </c>
      <c r="U1485" s="2">
        <v>1</v>
      </c>
      <c r="V1485" s="2">
        <v>0</v>
      </c>
      <c r="W1485" s="2">
        <v>0</v>
      </c>
      <c r="X1485" s="2">
        <v>0</v>
      </c>
      <c r="Y1485" s="1" t="s">
        <v>843</v>
      </c>
      <c r="Z1485" s="1">
        <v>0</v>
      </c>
      <c r="AA1485" s="1" t="s">
        <v>2</v>
      </c>
      <c r="AB1485" s="1" t="s">
        <v>1</v>
      </c>
      <c r="AC1485" s="3">
        <v>46106</v>
      </c>
      <c r="AD1485" s="2">
        <v>0</v>
      </c>
      <c r="AE1485" s="1" t="s">
        <v>841</v>
      </c>
    </row>
    <row r="1486" spans="1:31" ht="39.65" customHeight="1">
      <c r="A1486" s="1" t="s">
        <v>631</v>
      </c>
      <c r="B1486" s="1" t="s">
        <v>629</v>
      </c>
      <c r="C1486" s="1">
        <v>403</v>
      </c>
      <c r="D1486" s="1" t="s">
        <v>842</v>
      </c>
      <c r="E1486" s="1" t="s">
        <v>630</v>
      </c>
      <c r="F1486" s="2" t="s">
        <v>7</v>
      </c>
      <c r="G1486" s="2">
        <f>VLOOKUP(Tabla1[[#This Row],[NOMBRE DE SERIE]],CCD!$A$3:$D$181,2,0)</f>
        <v>26</v>
      </c>
      <c r="H1486" s="1" t="s">
        <v>2008</v>
      </c>
      <c r="I1486" s="2">
        <v>1</v>
      </c>
      <c r="J1486" s="2">
        <v>0</v>
      </c>
      <c r="K1486" s="2">
        <v>0</v>
      </c>
      <c r="L1486" s="2">
        <f>VLOOKUP(Tabla1[[#This Row],[NoMBRE DE SuBSERIE]],CCD!$C$3:$D$181,2,0)</f>
        <v>6</v>
      </c>
      <c r="M1486" s="1" t="s">
        <v>2403</v>
      </c>
      <c r="N1486" s="2" t="s">
        <v>7</v>
      </c>
      <c r="O1486" s="2" t="s">
        <v>7</v>
      </c>
      <c r="P1486" s="2" t="s">
        <v>7</v>
      </c>
      <c r="Q1486" s="1" t="s">
        <v>632</v>
      </c>
      <c r="R1486" s="2">
        <v>1</v>
      </c>
      <c r="S1486" s="2">
        <v>1</v>
      </c>
      <c r="T1486" s="2">
        <v>9</v>
      </c>
      <c r="U1486" s="2">
        <v>1</v>
      </c>
      <c r="V1486" s="2">
        <v>0</v>
      </c>
      <c r="W1486" s="2">
        <v>0</v>
      </c>
      <c r="X1486" s="2">
        <v>0</v>
      </c>
      <c r="Y1486" s="1" t="s">
        <v>843</v>
      </c>
      <c r="Z1486" s="1">
        <v>0</v>
      </c>
      <c r="AA1486" s="1" t="s">
        <v>2</v>
      </c>
      <c r="AB1486" s="1" t="s">
        <v>1</v>
      </c>
      <c r="AC1486" s="3">
        <v>46106</v>
      </c>
      <c r="AD1486" s="2">
        <v>0</v>
      </c>
      <c r="AE1486" s="1" t="s">
        <v>841</v>
      </c>
    </row>
    <row r="1487" spans="1:31" ht="39.65" customHeight="1">
      <c r="A1487" s="1" t="s">
        <v>631</v>
      </c>
      <c r="B1487" s="1" t="s">
        <v>629</v>
      </c>
      <c r="C1487" s="1" t="s">
        <v>633</v>
      </c>
      <c r="D1487" s="1" t="s">
        <v>848</v>
      </c>
      <c r="E1487" s="1" t="s">
        <v>40</v>
      </c>
      <c r="F1487" s="2" t="s">
        <v>7</v>
      </c>
      <c r="G1487" s="2">
        <f>VLOOKUP(Tabla1[[#This Row],[NOMBRE DE SERIE]],CCD!$A$3:$D$181,2,0)</f>
        <v>2</v>
      </c>
      <c r="H1487" s="1" t="s">
        <v>55</v>
      </c>
      <c r="I1487" s="2">
        <v>1</v>
      </c>
      <c r="J1487" s="2">
        <v>0</v>
      </c>
      <c r="K1487" s="2">
        <v>0</v>
      </c>
      <c r="L1487" s="2">
        <f>VLOOKUP(Tabla1[[#This Row],[NoMBRE DE SuBSERIE]],CCD!$C$3:$D$181,2,0)</f>
        <v>6</v>
      </c>
      <c r="M1487" s="1" t="s">
        <v>2403</v>
      </c>
      <c r="N1487" s="2" t="s">
        <v>7</v>
      </c>
      <c r="O1487" s="2" t="s">
        <v>7</v>
      </c>
      <c r="P1487" s="2" t="s">
        <v>7</v>
      </c>
      <c r="Q1487" s="1" t="s">
        <v>734</v>
      </c>
      <c r="R1487" s="2" t="s">
        <v>233</v>
      </c>
      <c r="S1487" s="2">
        <v>1</v>
      </c>
      <c r="T1487" s="2">
        <v>9</v>
      </c>
      <c r="U1487" s="2" t="s">
        <v>7</v>
      </c>
      <c r="V1487" s="2" t="s">
        <v>8</v>
      </c>
      <c r="W1487" s="2" t="s">
        <v>7</v>
      </c>
      <c r="X1487" s="2">
        <v>0</v>
      </c>
      <c r="Y1487" s="1" t="s">
        <v>849</v>
      </c>
      <c r="Z1487" s="1">
        <v>0</v>
      </c>
      <c r="AA1487" s="1" t="s">
        <v>2</v>
      </c>
      <c r="AB1487" s="1" t="s">
        <v>1</v>
      </c>
      <c r="AC1487" s="3">
        <v>46106</v>
      </c>
      <c r="AD1487" s="2" t="s">
        <v>7</v>
      </c>
      <c r="AE1487" s="1" t="s">
        <v>841</v>
      </c>
    </row>
    <row r="1488" spans="1:31" ht="39.65" customHeight="1">
      <c r="A1488" s="1" t="s">
        <v>631</v>
      </c>
      <c r="B1488" s="1" t="s">
        <v>629</v>
      </c>
      <c r="C1488" s="1" t="s">
        <v>727</v>
      </c>
      <c r="D1488" s="1" t="s">
        <v>1761</v>
      </c>
      <c r="E1488" s="1" t="s">
        <v>728</v>
      </c>
      <c r="F1488" s="2" t="s">
        <v>7</v>
      </c>
      <c r="G1488" s="2">
        <f>VLOOKUP(Tabla1[[#This Row],[NOMBRE DE SERIE]],CCD!$A$3:$D$181,2,0)</f>
        <v>26</v>
      </c>
      <c r="H1488" s="1" t="s">
        <v>2008</v>
      </c>
      <c r="I1488" s="2">
        <v>1</v>
      </c>
      <c r="J1488" s="2">
        <v>0</v>
      </c>
      <c r="K1488" s="2">
        <v>0</v>
      </c>
      <c r="L1488" s="2">
        <f>VLOOKUP(Tabla1[[#This Row],[NoMBRE DE SuBSERIE]],CCD!$C$3:$D$181,2,0)</f>
        <v>13</v>
      </c>
      <c r="M1488" s="1" t="s">
        <v>2404</v>
      </c>
      <c r="N1488" s="2" t="s">
        <v>7</v>
      </c>
      <c r="O1488" s="2" t="s">
        <v>7</v>
      </c>
      <c r="P1488" s="2" t="s">
        <v>7</v>
      </c>
      <c r="Q1488" s="1" t="s">
        <v>1762</v>
      </c>
      <c r="R1488" s="2" t="s">
        <v>233</v>
      </c>
      <c r="S1488" s="2" t="s">
        <v>8</v>
      </c>
      <c r="T1488" s="2" t="s">
        <v>232</v>
      </c>
      <c r="U1488" s="2" t="s">
        <v>7</v>
      </c>
      <c r="V1488" s="2" t="s">
        <v>8</v>
      </c>
      <c r="W1488" s="2" t="s">
        <v>7</v>
      </c>
      <c r="X1488" s="2">
        <v>0</v>
      </c>
      <c r="Y1488" s="1" t="s">
        <v>1763</v>
      </c>
      <c r="Z1488" s="1">
        <v>0</v>
      </c>
      <c r="AA1488" s="1" t="s">
        <v>2</v>
      </c>
      <c r="AB1488" s="1" t="s">
        <v>1</v>
      </c>
      <c r="AC1488" s="3">
        <v>46106</v>
      </c>
      <c r="AD1488" s="2">
        <v>0</v>
      </c>
      <c r="AE1488" s="1" t="s">
        <v>841</v>
      </c>
    </row>
    <row r="1489" spans="1:31" ht="39.65" customHeight="1">
      <c r="A1489" s="1" t="s">
        <v>631</v>
      </c>
      <c r="B1489" s="1" t="s">
        <v>629</v>
      </c>
      <c r="C1489" s="1" t="s">
        <v>727</v>
      </c>
      <c r="D1489" s="1" t="s">
        <v>1761</v>
      </c>
      <c r="E1489" s="1" t="s">
        <v>728</v>
      </c>
      <c r="F1489" s="2" t="s">
        <v>7</v>
      </c>
      <c r="G1489" s="2">
        <f>VLOOKUP(Tabla1[[#This Row],[NOMBRE DE SERIE]],CCD!$A$3:$D$181,2,0)</f>
        <v>26</v>
      </c>
      <c r="H1489" s="1" t="s">
        <v>2008</v>
      </c>
      <c r="I1489" s="2">
        <v>1</v>
      </c>
      <c r="J1489" s="2">
        <v>0</v>
      </c>
      <c r="K1489" s="2">
        <v>0</v>
      </c>
      <c r="L1489" s="2">
        <f>VLOOKUP(Tabla1[[#This Row],[NoMBRE DE SuBSERIE]],CCD!$C$3:$D$181,2,0)</f>
        <v>13</v>
      </c>
      <c r="M1489" s="1" t="s">
        <v>2404</v>
      </c>
      <c r="N1489" s="2" t="s">
        <v>7</v>
      </c>
      <c r="O1489" s="2" t="s">
        <v>7</v>
      </c>
      <c r="P1489" s="2" t="s">
        <v>7</v>
      </c>
      <c r="Q1489" s="1" t="s">
        <v>729</v>
      </c>
      <c r="R1489" s="2" t="s">
        <v>233</v>
      </c>
      <c r="S1489" s="2" t="s">
        <v>8</v>
      </c>
      <c r="T1489" s="2" t="s">
        <v>232</v>
      </c>
      <c r="U1489" s="2" t="s">
        <v>7</v>
      </c>
      <c r="V1489" s="2" t="s">
        <v>8</v>
      </c>
      <c r="W1489" s="2" t="s">
        <v>7</v>
      </c>
      <c r="X1489" s="2">
        <v>0</v>
      </c>
      <c r="Y1489" s="1" t="s">
        <v>1763</v>
      </c>
      <c r="Z1489" s="1">
        <v>0</v>
      </c>
      <c r="AA1489" s="1" t="s">
        <v>2</v>
      </c>
      <c r="AB1489" s="1" t="s">
        <v>1</v>
      </c>
      <c r="AC1489" s="3">
        <v>46106</v>
      </c>
      <c r="AD1489" s="2">
        <v>0</v>
      </c>
      <c r="AE1489" s="1" t="s">
        <v>841</v>
      </c>
    </row>
    <row r="1490" spans="1:31" ht="39.65" customHeight="1">
      <c r="A1490" s="1" t="s">
        <v>631</v>
      </c>
      <c r="B1490" s="1" t="s">
        <v>629</v>
      </c>
      <c r="C1490" s="1" t="s">
        <v>727</v>
      </c>
      <c r="D1490" s="1" t="s">
        <v>1761</v>
      </c>
      <c r="E1490" s="1" t="s">
        <v>728</v>
      </c>
      <c r="F1490" s="2" t="s">
        <v>7</v>
      </c>
      <c r="G1490" s="2">
        <f>VLOOKUP(Tabla1[[#This Row],[NOMBRE DE SERIE]],CCD!$A$3:$D$181,2,0)</f>
        <v>26</v>
      </c>
      <c r="H1490" s="1" t="s">
        <v>2008</v>
      </c>
      <c r="I1490" s="2">
        <v>1</v>
      </c>
      <c r="J1490" s="2">
        <v>0</v>
      </c>
      <c r="K1490" s="2">
        <v>0</v>
      </c>
      <c r="L1490" s="2">
        <f>VLOOKUP(Tabla1[[#This Row],[NoMBRE DE SuBSERIE]],CCD!$C$3:$D$181,2,0)</f>
        <v>13</v>
      </c>
      <c r="M1490" s="1" t="s">
        <v>2404</v>
      </c>
      <c r="N1490" s="2" t="s">
        <v>7</v>
      </c>
      <c r="O1490" s="2" t="s">
        <v>7</v>
      </c>
      <c r="P1490" s="2" t="s">
        <v>7</v>
      </c>
      <c r="Q1490" s="1" t="s">
        <v>734</v>
      </c>
      <c r="R1490" s="2" t="s">
        <v>233</v>
      </c>
      <c r="S1490" s="2" t="s">
        <v>8</v>
      </c>
      <c r="T1490" s="2" t="s">
        <v>232</v>
      </c>
      <c r="U1490" s="2" t="s">
        <v>7</v>
      </c>
      <c r="V1490" s="2" t="s">
        <v>8</v>
      </c>
      <c r="W1490" s="2" t="s">
        <v>7</v>
      </c>
      <c r="X1490" s="2">
        <v>0</v>
      </c>
      <c r="Y1490" s="1" t="s">
        <v>1763</v>
      </c>
      <c r="Z1490" s="1">
        <v>0</v>
      </c>
      <c r="AA1490" s="1" t="s">
        <v>2</v>
      </c>
      <c r="AB1490" s="1" t="s">
        <v>1</v>
      </c>
      <c r="AC1490" s="3">
        <v>46106</v>
      </c>
      <c r="AD1490" s="2" t="s">
        <v>7</v>
      </c>
      <c r="AE1490" s="1" t="s">
        <v>841</v>
      </c>
    </row>
    <row r="1491" spans="1:31" ht="39.65" customHeight="1">
      <c r="A1491" s="1" t="s">
        <v>736</v>
      </c>
      <c r="B1491" s="1" t="s">
        <v>2491</v>
      </c>
      <c r="C1491" s="1" t="s">
        <v>801</v>
      </c>
      <c r="D1491" s="1" t="s">
        <v>802</v>
      </c>
      <c r="E1491" s="1" t="s">
        <v>803</v>
      </c>
      <c r="F1491" s="2" t="s">
        <v>7</v>
      </c>
      <c r="G1491" s="2">
        <f>VLOOKUP(Tabla1[[#This Row],[NOMBRE DE SERIE]],CCD!$A$3:$D$181,2,0)</f>
        <v>26</v>
      </c>
      <c r="H1491" s="1" t="s">
        <v>2008</v>
      </c>
      <c r="I1491" s="2">
        <v>1</v>
      </c>
      <c r="J1491" s="2" t="s">
        <v>7</v>
      </c>
      <c r="K1491" s="2" t="s">
        <v>7</v>
      </c>
      <c r="L1491" s="2">
        <f>VLOOKUP(Tabla1[[#This Row],[NoMBRE DE SuBSERIE]],CCD!$C$3:$D$181,2,0)</f>
        <v>20</v>
      </c>
      <c r="M1491" s="1" t="s">
        <v>2405</v>
      </c>
      <c r="N1491" s="2" t="s">
        <v>7</v>
      </c>
      <c r="O1491" s="2" t="s">
        <v>7</v>
      </c>
      <c r="P1491" s="2" t="s">
        <v>7</v>
      </c>
      <c r="Q1491" s="1" t="s">
        <v>1867</v>
      </c>
      <c r="R1491" s="2" t="s">
        <v>8</v>
      </c>
      <c r="S1491" s="2" t="s">
        <v>8</v>
      </c>
      <c r="T1491" s="2" t="s">
        <v>232</v>
      </c>
      <c r="U1491" s="2" t="s">
        <v>8</v>
      </c>
      <c r="V1491" s="2" t="s">
        <v>7</v>
      </c>
      <c r="W1491" s="2" t="s">
        <v>7</v>
      </c>
      <c r="X1491" s="2">
        <v>0</v>
      </c>
      <c r="Y1491" s="1" t="s">
        <v>1868</v>
      </c>
      <c r="Z1491" s="1">
        <v>0</v>
      </c>
      <c r="AA1491" s="1" t="s">
        <v>2</v>
      </c>
      <c r="AB1491" s="1" t="s">
        <v>1</v>
      </c>
      <c r="AC1491" s="3">
        <v>46106</v>
      </c>
      <c r="AD1491" s="2">
        <v>0</v>
      </c>
      <c r="AE1491" s="1" t="s">
        <v>841</v>
      </c>
    </row>
    <row r="1492" spans="1:31" ht="39.65" customHeight="1">
      <c r="A1492" s="1" t="s">
        <v>736</v>
      </c>
      <c r="B1492" s="1" t="s">
        <v>2491</v>
      </c>
      <c r="C1492" s="1" t="s">
        <v>801</v>
      </c>
      <c r="D1492" s="1" t="s">
        <v>802</v>
      </c>
      <c r="E1492" s="1" t="s">
        <v>803</v>
      </c>
      <c r="F1492" s="2" t="s">
        <v>7</v>
      </c>
      <c r="G1492" s="2">
        <f>VLOOKUP(Tabla1[[#This Row],[NOMBRE DE SERIE]],CCD!$A$3:$D$181,2,0)</f>
        <v>26</v>
      </c>
      <c r="H1492" s="1" t="s">
        <v>2008</v>
      </c>
      <c r="I1492" s="2">
        <v>1</v>
      </c>
      <c r="J1492" s="2" t="s">
        <v>7</v>
      </c>
      <c r="K1492" s="2" t="s">
        <v>7</v>
      </c>
      <c r="L1492" s="2">
        <f>VLOOKUP(Tabla1[[#This Row],[NoMBRE DE SuBSERIE]],CCD!$C$3:$D$181,2,0)</f>
        <v>20</v>
      </c>
      <c r="M1492" s="1" t="s">
        <v>2405</v>
      </c>
      <c r="N1492" s="2" t="s">
        <v>7</v>
      </c>
      <c r="O1492" s="2" t="s">
        <v>7</v>
      </c>
      <c r="P1492" s="2" t="s">
        <v>7</v>
      </c>
      <c r="Q1492" s="1" t="s">
        <v>806</v>
      </c>
      <c r="R1492" s="2" t="s">
        <v>8</v>
      </c>
      <c r="S1492" s="2" t="s">
        <v>8</v>
      </c>
      <c r="T1492" s="2" t="s">
        <v>232</v>
      </c>
      <c r="U1492" s="2" t="s">
        <v>8</v>
      </c>
      <c r="V1492" s="2" t="s">
        <v>7</v>
      </c>
      <c r="W1492" s="2" t="s">
        <v>7</v>
      </c>
      <c r="X1492" s="2">
        <v>0</v>
      </c>
      <c r="Y1492" s="1" t="s">
        <v>1868</v>
      </c>
      <c r="Z1492" s="1">
        <v>0</v>
      </c>
      <c r="AA1492" s="1" t="s">
        <v>2</v>
      </c>
      <c r="AB1492" s="1" t="s">
        <v>1</v>
      </c>
      <c r="AC1492" s="3">
        <v>46106</v>
      </c>
      <c r="AD1492" s="2">
        <v>0</v>
      </c>
      <c r="AE1492" s="1" t="s">
        <v>841</v>
      </c>
    </row>
    <row r="1493" spans="1:31" ht="39.65" customHeight="1">
      <c r="A1493" s="1" t="s">
        <v>736</v>
      </c>
      <c r="B1493" s="1" t="s">
        <v>2491</v>
      </c>
      <c r="C1493" s="1" t="s">
        <v>801</v>
      </c>
      <c r="D1493" s="1" t="s">
        <v>802</v>
      </c>
      <c r="E1493" s="1" t="s">
        <v>803</v>
      </c>
      <c r="F1493" s="2" t="s">
        <v>7</v>
      </c>
      <c r="G1493" s="2">
        <f>VLOOKUP(Tabla1[[#This Row],[NOMBRE DE SERIE]],CCD!$A$3:$D$181,2,0)</f>
        <v>26</v>
      </c>
      <c r="H1493" s="1" t="s">
        <v>2008</v>
      </c>
      <c r="I1493" s="2">
        <v>1</v>
      </c>
      <c r="J1493" s="2" t="s">
        <v>7</v>
      </c>
      <c r="K1493" s="2" t="s">
        <v>7</v>
      </c>
      <c r="L1493" s="2">
        <f>VLOOKUP(Tabla1[[#This Row],[NoMBRE DE SuBSERIE]],CCD!$C$3:$D$181,2,0)</f>
        <v>20</v>
      </c>
      <c r="M1493" s="1" t="s">
        <v>2405</v>
      </c>
      <c r="N1493" s="2" t="s">
        <v>7</v>
      </c>
      <c r="O1493" s="2" t="s">
        <v>7</v>
      </c>
      <c r="P1493" s="2" t="s">
        <v>7</v>
      </c>
      <c r="Q1493" s="1" t="s">
        <v>807</v>
      </c>
      <c r="R1493" s="2" t="s">
        <v>8</v>
      </c>
      <c r="S1493" s="2" t="s">
        <v>8</v>
      </c>
      <c r="T1493" s="2" t="s">
        <v>232</v>
      </c>
      <c r="U1493" s="2" t="s">
        <v>8</v>
      </c>
      <c r="V1493" s="2" t="s">
        <v>7</v>
      </c>
      <c r="W1493" s="2" t="s">
        <v>7</v>
      </c>
      <c r="X1493" s="2">
        <v>0</v>
      </c>
      <c r="Y1493" s="1" t="s">
        <v>1868</v>
      </c>
      <c r="Z1493" s="1">
        <v>0</v>
      </c>
      <c r="AA1493" s="1" t="s">
        <v>2</v>
      </c>
      <c r="AB1493" s="1" t="s">
        <v>1</v>
      </c>
      <c r="AC1493" s="3">
        <v>46106</v>
      </c>
      <c r="AD1493" s="2">
        <v>0</v>
      </c>
      <c r="AE1493" s="1" t="s">
        <v>841</v>
      </c>
    </row>
    <row r="1494" spans="1:31" ht="39.65" customHeight="1">
      <c r="A1494" s="1" t="s">
        <v>736</v>
      </c>
      <c r="B1494" s="1" t="s">
        <v>2491</v>
      </c>
      <c r="C1494" s="1" t="s">
        <v>801</v>
      </c>
      <c r="D1494" s="1" t="s">
        <v>802</v>
      </c>
      <c r="E1494" s="1" t="s">
        <v>803</v>
      </c>
      <c r="F1494" s="2" t="s">
        <v>7</v>
      </c>
      <c r="G1494" s="2">
        <f>VLOOKUP(Tabla1[[#This Row],[NOMBRE DE SERIE]],CCD!$A$3:$D$181,2,0)</f>
        <v>26</v>
      </c>
      <c r="H1494" s="1" t="s">
        <v>2008</v>
      </c>
      <c r="I1494" s="2">
        <v>1</v>
      </c>
      <c r="J1494" s="2" t="s">
        <v>7</v>
      </c>
      <c r="K1494" s="2" t="s">
        <v>7</v>
      </c>
      <c r="L1494" s="2">
        <f>VLOOKUP(Tabla1[[#This Row],[NoMBRE DE SuBSERIE]],CCD!$C$3:$D$181,2,0)</f>
        <v>20</v>
      </c>
      <c r="M1494" s="1" t="s">
        <v>2405</v>
      </c>
      <c r="N1494" s="2" t="s">
        <v>7</v>
      </c>
      <c r="O1494" s="2" t="s">
        <v>7</v>
      </c>
      <c r="P1494" s="2" t="s">
        <v>7</v>
      </c>
      <c r="Q1494" s="1" t="s">
        <v>808</v>
      </c>
      <c r="R1494" s="2" t="s">
        <v>8</v>
      </c>
      <c r="S1494" s="2" t="s">
        <v>8</v>
      </c>
      <c r="T1494" s="2" t="s">
        <v>232</v>
      </c>
      <c r="U1494" s="2" t="s">
        <v>8</v>
      </c>
      <c r="V1494" s="2" t="s">
        <v>7</v>
      </c>
      <c r="W1494" s="2" t="s">
        <v>7</v>
      </c>
      <c r="X1494" s="2">
        <v>0</v>
      </c>
      <c r="Y1494" s="1" t="s">
        <v>1868</v>
      </c>
      <c r="Z1494" s="1">
        <v>0</v>
      </c>
      <c r="AA1494" s="1" t="s">
        <v>2</v>
      </c>
      <c r="AB1494" s="1" t="s">
        <v>1</v>
      </c>
      <c r="AC1494" s="3">
        <v>46106</v>
      </c>
      <c r="AD1494" s="2">
        <v>0</v>
      </c>
      <c r="AE1494" s="1" t="s">
        <v>841</v>
      </c>
    </row>
    <row r="1495" spans="1:31" ht="39.65" customHeight="1">
      <c r="A1495" s="1" t="s">
        <v>736</v>
      </c>
      <c r="B1495" s="1" t="s">
        <v>2491</v>
      </c>
      <c r="C1495" s="1" t="s">
        <v>801</v>
      </c>
      <c r="D1495" s="1" t="s">
        <v>802</v>
      </c>
      <c r="E1495" s="1" t="s">
        <v>803</v>
      </c>
      <c r="F1495" s="2" t="s">
        <v>7</v>
      </c>
      <c r="G1495" s="2">
        <f>VLOOKUP(Tabla1[[#This Row],[NOMBRE DE SERIE]],CCD!$A$3:$D$181,2,0)</f>
        <v>26</v>
      </c>
      <c r="H1495" s="1" t="s">
        <v>2008</v>
      </c>
      <c r="I1495" s="2">
        <v>1</v>
      </c>
      <c r="J1495" s="2" t="s">
        <v>7</v>
      </c>
      <c r="K1495" s="2" t="s">
        <v>7</v>
      </c>
      <c r="L1495" s="2">
        <f>VLOOKUP(Tabla1[[#This Row],[NoMBRE DE SuBSERIE]],CCD!$C$3:$D$181,2,0)</f>
        <v>20</v>
      </c>
      <c r="M1495" s="1" t="s">
        <v>2405</v>
      </c>
      <c r="N1495" s="2" t="s">
        <v>7</v>
      </c>
      <c r="O1495" s="2" t="s">
        <v>7</v>
      </c>
      <c r="P1495" s="2" t="s">
        <v>7</v>
      </c>
      <c r="Q1495" s="1" t="s">
        <v>1869</v>
      </c>
      <c r="R1495" s="2" t="s">
        <v>8</v>
      </c>
      <c r="S1495" s="2" t="s">
        <v>8</v>
      </c>
      <c r="T1495" s="2" t="s">
        <v>232</v>
      </c>
      <c r="U1495" s="2" t="s">
        <v>8</v>
      </c>
      <c r="V1495" s="2" t="s">
        <v>7</v>
      </c>
      <c r="W1495" s="2" t="s">
        <v>7</v>
      </c>
      <c r="X1495" s="2">
        <v>0</v>
      </c>
      <c r="Y1495" s="1" t="s">
        <v>1868</v>
      </c>
      <c r="Z1495" s="1">
        <v>0</v>
      </c>
      <c r="AA1495" s="1" t="s">
        <v>2</v>
      </c>
      <c r="AB1495" s="1" t="s">
        <v>1</v>
      </c>
      <c r="AC1495" s="3">
        <v>46106</v>
      </c>
      <c r="AD1495" s="2">
        <v>0</v>
      </c>
      <c r="AE1495" s="1" t="s">
        <v>841</v>
      </c>
    </row>
    <row r="1496" spans="1:31" ht="39.65" customHeight="1">
      <c r="A1496" s="1" t="s">
        <v>736</v>
      </c>
      <c r="B1496" s="1" t="s">
        <v>2491</v>
      </c>
      <c r="C1496" s="1" t="s">
        <v>801</v>
      </c>
      <c r="D1496" s="1" t="s">
        <v>802</v>
      </c>
      <c r="E1496" s="1" t="s">
        <v>803</v>
      </c>
      <c r="F1496" s="2" t="s">
        <v>7</v>
      </c>
      <c r="G1496" s="2">
        <f>VLOOKUP(Tabla1[[#This Row],[NOMBRE DE SERIE]],CCD!$A$3:$D$181,2,0)</f>
        <v>26</v>
      </c>
      <c r="H1496" s="1" t="s">
        <v>2008</v>
      </c>
      <c r="I1496" s="2">
        <v>1</v>
      </c>
      <c r="J1496" s="2" t="s">
        <v>7</v>
      </c>
      <c r="K1496" s="2" t="s">
        <v>7</v>
      </c>
      <c r="L1496" s="2">
        <f>VLOOKUP(Tabla1[[#This Row],[NoMBRE DE SuBSERIE]],CCD!$C$3:$D$181,2,0)</f>
        <v>20</v>
      </c>
      <c r="M1496" s="1" t="s">
        <v>2405</v>
      </c>
      <c r="N1496" s="2" t="s">
        <v>7</v>
      </c>
      <c r="O1496" s="2" t="s">
        <v>7</v>
      </c>
      <c r="P1496" s="2" t="s">
        <v>7</v>
      </c>
      <c r="Q1496" s="1" t="s">
        <v>1870</v>
      </c>
      <c r="R1496" s="2" t="s">
        <v>8</v>
      </c>
      <c r="S1496" s="2" t="s">
        <v>8</v>
      </c>
      <c r="T1496" s="2" t="s">
        <v>232</v>
      </c>
      <c r="U1496" s="2" t="s">
        <v>8</v>
      </c>
      <c r="V1496" s="2" t="s">
        <v>7</v>
      </c>
      <c r="W1496" s="2" t="s">
        <v>7</v>
      </c>
      <c r="X1496" s="2">
        <v>0</v>
      </c>
      <c r="Y1496" s="1" t="s">
        <v>1868</v>
      </c>
      <c r="Z1496" s="1">
        <v>0</v>
      </c>
      <c r="AA1496" s="1" t="s">
        <v>2</v>
      </c>
      <c r="AB1496" s="1" t="s">
        <v>1</v>
      </c>
      <c r="AC1496" s="3">
        <v>46106</v>
      </c>
      <c r="AD1496" s="2">
        <v>0</v>
      </c>
      <c r="AE1496" s="1" t="s">
        <v>841</v>
      </c>
    </row>
    <row r="1497" spans="1:31" ht="39.65" customHeight="1">
      <c r="A1497" s="1" t="s">
        <v>736</v>
      </c>
      <c r="B1497" s="1" t="s">
        <v>2491</v>
      </c>
      <c r="C1497" s="1" t="s">
        <v>801</v>
      </c>
      <c r="D1497" s="1" t="s">
        <v>802</v>
      </c>
      <c r="E1497" s="1" t="s">
        <v>803</v>
      </c>
      <c r="F1497" s="2" t="s">
        <v>7</v>
      </c>
      <c r="G1497" s="2">
        <f>VLOOKUP(Tabla1[[#This Row],[NOMBRE DE SERIE]],CCD!$A$3:$D$181,2,0)</f>
        <v>26</v>
      </c>
      <c r="H1497" s="1" t="s">
        <v>2008</v>
      </c>
      <c r="I1497" s="2">
        <v>1</v>
      </c>
      <c r="J1497" s="2" t="s">
        <v>7</v>
      </c>
      <c r="K1497" s="2" t="s">
        <v>7</v>
      </c>
      <c r="L1497" s="2">
        <f>VLOOKUP(Tabla1[[#This Row],[NoMBRE DE SuBSERIE]],CCD!$C$3:$D$181,2,0)</f>
        <v>20</v>
      </c>
      <c r="M1497" s="1" t="s">
        <v>2405</v>
      </c>
      <c r="N1497" s="2" t="s">
        <v>7</v>
      </c>
      <c r="O1497" s="2" t="s">
        <v>7</v>
      </c>
      <c r="P1497" s="2" t="s">
        <v>7</v>
      </c>
      <c r="Q1497" s="1" t="s">
        <v>1871</v>
      </c>
      <c r="R1497" s="2" t="s">
        <v>8</v>
      </c>
      <c r="S1497" s="2" t="s">
        <v>8</v>
      </c>
      <c r="T1497" s="2" t="s">
        <v>232</v>
      </c>
      <c r="U1497" s="2" t="s">
        <v>8</v>
      </c>
      <c r="V1497" s="2" t="s">
        <v>7</v>
      </c>
      <c r="W1497" s="2" t="s">
        <v>7</v>
      </c>
      <c r="X1497" s="2">
        <v>0</v>
      </c>
      <c r="Y1497" s="1" t="s">
        <v>1868</v>
      </c>
      <c r="Z1497" s="1">
        <v>0</v>
      </c>
      <c r="AA1497" s="1" t="s">
        <v>2</v>
      </c>
      <c r="AB1497" s="1" t="s">
        <v>1</v>
      </c>
      <c r="AC1497" s="3">
        <v>46106</v>
      </c>
      <c r="AD1497" s="2">
        <v>0</v>
      </c>
      <c r="AE1497" s="1" t="s">
        <v>841</v>
      </c>
    </row>
    <row r="1498" spans="1:31" ht="39.65" customHeight="1">
      <c r="A1498" s="1" t="s">
        <v>736</v>
      </c>
      <c r="B1498" s="1" t="s">
        <v>2491</v>
      </c>
      <c r="C1498" s="1" t="s">
        <v>801</v>
      </c>
      <c r="D1498" s="1" t="s">
        <v>802</v>
      </c>
      <c r="E1498" s="1" t="s">
        <v>803</v>
      </c>
      <c r="F1498" s="2" t="s">
        <v>7</v>
      </c>
      <c r="G1498" s="2">
        <f>VLOOKUP(Tabla1[[#This Row],[NOMBRE DE SERIE]],CCD!$A$3:$D$181,2,0)</f>
        <v>26</v>
      </c>
      <c r="H1498" s="1" t="s">
        <v>2008</v>
      </c>
      <c r="I1498" s="2">
        <v>1</v>
      </c>
      <c r="J1498" s="2" t="s">
        <v>7</v>
      </c>
      <c r="K1498" s="2" t="s">
        <v>7</v>
      </c>
      <c r="L1498" s="2">
        <f>VLOOKUP(Tabla1[[#This Row],[NoMBRE DE SuBSERIE]],CCD!$C$3:$D$181,2,0)</f>
        <v>20</v>
      </c>
      <c r="M1498" s="1" t="s">
        <v>2405</v>
      </c>
      <c r="N1498" s="2" t="s">
        <v>7</v>
      </c>
      <c r="O1498" s="2" t="s">
        <v>7</v>
      </c>
      <c r="P1498" s="2" t="s">
        <v>7</v>
      </c>
      <c r="Q1498" s="1" t="s">
        <v>1872</v>
      </c>
      <c r="R1498" s="2" t="s">
        <v>8</v>
      </c>
      <c r="S1498" s="2" t="s">
        <v>8</v>
      </c>
      <c r="T1498" s="2" t="s">
        <v>232</v>
      </c>
      <c r="U1498" s="2" t="s">
        <v>8</v>
      </c>
      <c r="V1498" s="2" t="s">
        <v>7</v>
      </c>
      <c r="W1498" s="2" t="s">
        <v>7</v>
      </c>
      <c r="X1498" s="2">
        <v>0</v>
      </c>
      <c r="Y1498" s="1" t="s">
        <v>1868</v>
      </c>
      <c r="Z1498" s="1">
        <v>0</v>
      </c>
      <c r="AA1498" s="1" t="s">
        <v>2</v>
      </c>
      <c r="AB1498" s="1" t="s">
        <v>1</v>
      </c>
      <c r="AC1498" s="3">
        <v>46106</v>
      </c>
      <c r="AD1498" s="2">
        <v>0</v>
      </c>
      <c r="AE1498" s="1" t="s">
        <v>841</v>
      </c>
    </row>
    <row r="1499" spans="1:31" ht="39.65" customHeight="1">
      <c r="A1499" s="1" t="s">
        <v>631</v>
      </c>
      <c r="B1499" s="1" t="s">
        <v>629</v>
      </c>
      <c r="C1499" s="1" t="s">
        <v>727</v>
      </c>
      <c r="D1499" s="1" t="s">
        <v>1761</v>
      </c>
      <c r="E1499" s="1" t="s">
        <v>728</v>
      </c>
      <c r="F1499" s="2" t="s">
        <v>7</v>
      </c>
      <c r="G1499" s="2">
        <f>VLOOKUP(Tabla1[[#This Row],[NOMBRE DE SERIE]],CCD!$A$3:$D$181,2,0)</f>
        <v>26</v>
      </c>
      <c r="H1499" s="1" t="s">
        <v>2008</v>
      </c>
      <c r="I1499" s="2">
        <v>1</v>
      </c>
      <c r="J1499" s="2">
        <v>0</v>
      </c>
      <c r="K1499" s="2">
        <v>0</v>
      </c>
      <c r="L1499" s="2">
        <f>VLOOKUP(Tabla1[[#This Row],[NoMBRE DE SuBSERIE]],CCD!$C$3:$D$181,2,0)</f>
        <v>21</v>
      </c>
      <c r="M1499" s="1" t="s">
        <v>730</v>
      </c>
      <c r="N1499" s="2" t="s">
        <v>7</v>
      </c>
      <c r="O1499" s="2" t="s">
        <v>7</v>
      </c>
      <c r="P1499" s="2" t="s">
        <v>7</v>
      </c>
      <c r="Q1499" s="1" t="s">
        <v>731</v>
      </c>
      <c r="R1499" s="2" t="s">
        <v>233</v>
      </c>
      <c r="S1499" s="2" t="s">
        <v>8</v>
      </c>
      <c r="T1499" s="2" t="s">
        <v>232</v>
      </c>
      <c r="U1499" s="2" t="s">
        <v>7</v>
      </c>
      <c r="V1499" s="2" t="s">
        <v>8</v>
      </c>
      <c r="W1499" s="2" t="s">
        <v>7</v>
      </c>
      <c r="X1499" s="2">
        <v>0</v>
      </c>
      <c r="Y1499" s="1" t="s">
        <v>1764</v>
      </c>
      <c r="Z1499" s="1">
        <v>0</v>
      </c>
      <c r="AA1499" s="1" t="s">
        <v>2</v>
      </c>
      <c r="AB1499" s="1" t="s">
        <v>1</v>
      </c>
      <c r="AC1499" s="3">
        <v>46106</v>
      </c>
      <c r="AD1499" s="2" t="s">
        <v>7</v>
      </c>
      <c r="AE1499" s="1" t="s">
        <v>841</v>
      </c>
    </row>
    <row r="1500" spans="1:31" ht="39.65" customHeight="1">
      <c r="A1500" s="1" t="s">
        <v>631</v>
      </c>
      <c r="B1500" s="1" t="s">
        <v>629</v>
      </c>
      <c r="C1500" s="1" t="s">
        <v>727</v>
      </c>
      <c r="D1500" s="1" t="s">
        <v>1761</v>
      </c>
      <c r="E1500" s="1" t="s">
        <v>728</v>
      </c>
      <c r="F1500" s="2" t="s">
        <v>7</v>
      </c>
      <c r="G1500" s="2">
        <f>VLOOKUP(Tabla1[[#This Row],[NOMBRE DE SERIE]],CCD!$A$3:$D$181,2,0)</f>
        <v>26</v>
      </c>
      <c r="H1500" s="1" t="s">
        <v>2008</v>
      </c>
      <c r="I1500" s="2">
        <v>1</v>
      </c>
      <c r="J1500" s="2">
        <v>0</v>
      </c>
      <c r="K1500" s="2">
        <v>0</v>
      </c>
      <c r="L1500" s="2">
        <f>VLOOKUP(Tabla1[[#This Row],[NoMBRE DE SuBSERIE]],CCD!$C$3:$D$181,2,0)</f>
        <v>21</v>
      </c>
      <c r="M1500" s="1" t="s">
        <v>730</v>
      </c>
      <c r="N1500" s="2" t="s">
        <v>7</v>
      </c>
      <c r="O1500" s="2" t="s">
        <v>7</v>
      </c>
      <c r="P1500" s="2" t="s">
        <v>7</v>
      </c>
      <c r="Q1500" s="1" t="s">
        <v>1765</v>
      </c>
      <c r="R1500" s="2" t="s">
        <v>233</v>
      </c>
      <c r="S1500" s="2" t="s">
        <v>8</v>
      </c>
      <c r="T1500" s="2" t="s">
        <v>232</v>
      </c>
      <c r="U1500" s="2" t="s">
        <v>7</v>
      </c>
      <c r="V1500" s="2" t="s">
        <v>8</v>
      </c>
      <c r="W1500" s="2" t="s">
        <v>7</v>
      </c>
      <c r="X1500" s="2">
        <v>0</v>
      </c>
      <c r="Y1500" s="1" t="s">
        <v>1764</v>
      </c>
      <c r="Z1500" s="1">
        <v>0</v>
      </c>
      <c r="AA1500" s="1" t="s">
        <v>2</v>
      </c>
      <c r="AB1500" s="1" t="s">
        <v>1</v>
      </c>
      <c r="AC1500" s="3">
        <v>46106</v>
      </c>
      <c r="AD1500" s="2" t="s">
        <v>7</v>
      </c>
      <c r="AE1500" s="1" t="s">
        <v>841</v>
      </c>
    </row>
    <row r="1501" spans="1:31" ht="39.65" customHeight="1">
      <c r="A1501" s="1">
        <v>420</v>
      </c>
      <c r="B1501" s="1" t="s">
        <v>19</v>
      </c>
      <c r="C1501" s="1">
        <v>423</v>
      </c>
      <c r="D1501" s="1" t="s">
        <v>24</v>
      </c>
      <c r="E1501" s="1" t="s">
        <v>23</v>
      </c>
      <c r="F1501" s="2">
        <v>0</v>
      </c>
      <c r="G1501" s="2">
        <f>VLOOKUP(Tabla1[[#This Row],[NOMBRE DE SERIE]],CCD!$A$3:$D$181,2,0)</f>
        <v>28</v>
      </c>
      <c r="H1501" s="1" t="s">
        <v>31</v>
      </c>
      <c r="I1501" s="2">
        <v>1</v>
      </c>
      <c r="J1501" s="2">
        <v>0</v>
      </c>
      <c r="K1501" s="2">
        <v>0</v>
      </c>
      <c r="L1501" s="2">
        <f>VLOOKUP(Tabla1[[#This Row],[NoMBRE DE SuBSERIE]],CCD!$C$3:$D$181,2,0)</f>
        <v>2</v>
      </c>
      <c r="M1501" s="1" t="s">
        <v>2406</v>
      </c>
      <c r="N1501" s="2" t="s">
        <v>7</v>
      </c>
      <c r="O1501" s="2" t="s">
        <v>7</v>
      </c>
      <c r="P1501" s="2" t="s">
        <v>7</v>
      </c>
      <c r="Q1501" s="1" t="s">
        <v>734</v>
      </c>
      <c r="R1501" s="2">
        <v>2</v>
      </c>
      <c r="S1501" s="2">
        <v>1</v>
      </c>
      <c r="T1501" s="2">
        <v>4</v>
      </c>
      <c r="U1501" s="2">
        <v>1</v>
      </c>
      <c r="V1501" s="2">
        <v>0</v>
      </c>
      <c r="W1501" s="2">
        <v>0</v>
      </c>
      <c r="X1501" s="2">
        <v>0</v>
      </c>
      <c r="Y1501" s="1" t="s">
        <v>30</v>
      </c>
      <c r="Z1501" s="1">
        <v>0</v>
      </c>
      <c r="AA1501" s="1" t="s">
        <v>2</v>
      </c>
      <c r="AB1501" s="1" t="s">
        <v>1</v>
      </c>
      <c r="AC1501" s="3">
        <v>46106</v>
      </c>
      <c r="AD1501" s="2">
        <v>0</v>
      </c>
      <c r="AE1501" s="1" t="s">
        <v>0</v>
      </c>
    </row>
    <row r="1502" spans="1:31" ht="39.65" customHeight="1">
      <c r="A1502" s="1">
        <v>420</v>
      </c>
      <c r="B1502" s="1" t="s">
        <v>19</v>
      </c>
      <c r="C1502" s="1">
        <v>423</v>
      </c>
      <c r="D1502" s="1" t="s">
        <v>24</v>
      </c>
      <c r="E1502" s="1" t="s">
        <v>23</v>
      </c>
      <c r="F1502" s="2">
        <v>0</v>
      </c>
      <c r="G1502" s="2">
        <f>VLOOKUP(Tabla1[[#This Row],[NOMBRE DE SERIE]],CCD!$A$3:$D$181,2,0)</f>
        <v>28</v>
      </c>
      <c r="H1502" s="1" t="s">
        <v>31</v>
      </c>
      <c r="I1502" s="2">
        <v>1</v>
      </c>
      <c r="J1502" s="2">
        <v>0</v>
      </c>
      <c r="K1502" s="2">
        <v>0</v>
      </c>
      <c r="L1502" s="2">
        <f>VLOOKUP(Tabla1[[#This Row],[NoMBRE DE SuBSERIE]],CCD!$C$3:$D$181,2,0)</f>
        <v>2</v>
      </c>
      <c r="M1502" s="1" t="s">
        <v>2406</v>
      </c>
      <c r="N1502" s="2" t="s">
        <v>7</v>
      </c>
      <c r="O1502" s="2" t="s">
        <v>7</v>
      </c>
      <c r="P1502" s="2" t="s">
        <v>7</v>
      </c>
      <c r="Q1502" s="1" t="s">
        <v>32</v>
      </c>
      <c r="R1502" s="2">
        <v>2</v>
      </c>
      <c r="S1502" s="2">
        <v>1</v>
      </c>
      <c r="T1502" s="2">
        <v>4</v>
      </c>
      <c r="U1502" s="2">
        <v>1</v>
      </c>
      <c r="V1502" s="2">
        <v>0</v>
      </c>
      <c r="W1502" s="2">
        <v>0</v>
      </c>
      <c r="X1502" s="2">
        <v>0</v>
      </c>
      <c r="Y1502" s="1" t="s">
        <v>30</v>
      </c>
      <c r="Z1502" s="1">
        <v>0</v>
      </c>
      <c r="AA1502" s="1" t="s">
        <v>2</v>
      </c>
      <c r="AB1502" s="1" t="s">
        <v>1</v>
      </c>
      <c r="AC1502" s="3">
        <v>46106</v>
      </c>
      <c r="AD1502" s="2">
        <v>0</v>
      </c>
      <c r="AE1502" s="1" t="s">
        <v>0</v>
      </c>
    </row>
    <row r="1503" spans="1:31" ht="39.65" customHeight="1">
      <c r="A1503" s="1">
        <v>420</v>
      </c>
      <c r="B1503" s="1" t="s">
        <v>19</v>
      </c>
      <c r="C1503" s="1">
        <v>423</v>
      </c>
      <c r="D1503" s="1" t="s">
        <v>24</v>
      </c>
      <c r="E1503" s="1" t="s">
        <v>23</v>
      </c>
      <c r="F1503" s="2">
        <v>0</v>
      </c>
      <c r="G1503" s="2">
        <f>VLOOKUP(Tabla1[[#This Row],[NOMBRE DE SERIE]],CCD!$A$3:$D$181,2,0)</f>
        <v>28</v>
      </c>
      <c r="H1503" s="1" t="s">
        <v>31</v>
      </c>
      <c r="I1503" s="2">
        <v>1</v>
      </c>
      <c r="J1503" s="2">
        <v>0</v>
      </c>
      <c r="K1503" s="2">
        <v>0</v>
      </c>
      <c r="L1503" s="2">
        <f>VLOOKUP(Tabla1[[#This Row],[NoMBRE DE SuBSERIE]],CCD!$C$3:$D$181,2,0)</f>
        <v>2</v>
      </c>
      <c r="M1503" s="1" t="s">
        <v>2406</v>
      </c>
      <c r="N1503" s="2" t="s">
        <v>7</v>
      </c>
      <c r="O1503" s="2" t="s">
        <v>7</v>
      </c>
      <c r="P1503" s="2" t="s">
        <v>7</v>
      </c>
      <c r="Q1503" s="1" t="s">
        <v>1992</v>
      </c>
      <c r="R1503" s="2">
        <v>2</v>
      </c>
      <c r="S1503" s="2">
        <v>1</v>
      </c>
      <c r="T1503" s="2">
        <v>4</v>
      </c>
      <c r="U1503" s="2">
        <v>1</v>
      </c>
      <c r="V1503" s="2">
        <v>0</v>
      </c>
      <c r="W1503" s="2">
        <v>0</v>
      </c>
      <c r="X1503" s="2">
        <v>0</v>
      </c>
      <c r="Y1503" s="1" t="s">
        <v>30</v>
      </c>
      <c r="Z1503" s="1">
        <v>0</v>
      </c>
      <c r="AA1503" s="1" t="s">
        <v>2</v>
      </c>
      <c r="AB1503" s="1" t="s">
        <v>1</v>
      </c>
      <c r="AC1503" s="3">
        <v>46106</v>
      </c>
      <c r="AD1503" s="2">
        <v>0</v>
      </c>
      <c r="AE1503" s="1" t="s">
        <v>0</v>
      </c>
    </row>
    <row r="1504" spans="1:31" ht="39.65" customHeight="1">
      <c r="A1504" s="1">
        <v>130</v>
      </c>
      <c r="B1504" s="1" t="s">
        <v>347</v>
      </c>
      <c r="C1504" s="1">
        <v>132</v>
      </c>
      <c r="D1504" s="1" t="s">
        <v>346</v>
      </c>
      <c r="E1504" s="1" t="s">
        <v>345</v>
      </c>
      <c r="F1504" s="2">
        <v>0</v>
      </c>
      <c r="G1504" s="2">
        <f>VLOOKUP(Tabla1[[#This Row],[NOMBRE DE SERIE]],CCD!$A$3:$D$181,2,0)</f>
        <v>28</v>
      </c>
      <c r="H1504" s="1" t="s">
        <v>31</v>
      </c>
      <c r="I1504" s="2">
        <v>1</v>
      </c>
      <c r="J1504" s="2">
        <v>0</v>
      </c>
      <c r="K1504" s="2">
        <v>0</v>
      </c>
      <c r="L1504" s="2">
        <f>VLOOKUP(Tabla1[[#This Row],[NoMBRE DE SuBSERIE]],CCD!$C$3:$D$181,2,0)</f>
        <v>3</v>
      </c>
      <c r="M1504" s="1" t="s">
        <v>356</v>
      </c>
      <c r="N1504" s="2">
        <v>1</v>
      </c>
      <c r="O1504" s="2">
        <v>0</v>
      </c>
      <c r="P1504" s="2">
        <v>0</v>
      </c>
      <c r="Q1504" s="1" t="s">
        <v>358</v>
      </c>
      <c r="R1504" s="2" t="s">
        <v>8</v>
      </c>
      <c r="S1504" s="2" t="s">
        <v>8</v>
      </c>
      <c r="T1504" s="2" t="s">
        <v>232</v>
      </c>
      <c r="U1504" s="2" t="s">
        <v>7</v>
      </c>
      <c r="V1504" s="2" t="s">
        <v>8</v>
      </c>
      <c r="W1504" s="2" t="s">
        <v>7</v>
      </c>
      <c r="X1504" s="2">
        <v>0</v>
      </c>
      <c r="Y1504" s="1" t="s">
        <v>585</v>
      </c>
      <c r="Z1504" s="1">
        <v>0</v>
      </c>
      <c r="AA1504" s="1" t="s">
        <v>2</v>
      </c>
      <c r="AB1504" s="1" t="s">
        <v>1</v>
      </c>
      <c r="AC1504" s="3">
        <v>46106</v>
      </c>
      <c r="AD1504" s="2">
        <v>0</v>
      </c>
      <c r="AE1504" s="1" t="s">
        <v>231</v>
      </c>
    </row>
    <row r="1505" spans="1:31" ht="39.65" customHeight="1">
      <c r="A1505" s="1">
        <v>130</v>
      </c>
      <c r="B1505" s="1" t="s">
        <v>347</v>
      </c>
      <c r="C1505" s="1">
        <v>132</v>
      </c>
      <c r="D1505" s="1" t="s">
        <v>346</v>
      </c>
      <c r="E1505" s="1" t="s">
        <v>345</v>
      </c>
      <c r="F1505" s="2">
        <v>0</v>
      </c>
      <c r="G1505" s="2">
        <f>VLOOKUP(Tabla1[[#This Row],[NOMBRE DE SERIE]],CCD!$A$3:$D$181,2,0)</f>
        <v>28</v>
      </c>
      <c r="H1505" s="1" t="s">
        <v>31</v>
      </c>
      <c r="I1505" s="2">
        <v>1</v>
      </c>
      <c r="J1505" s="2">
        <v>0</v>
      </c>
      <c r="K1505" s="2">
        <v>0</v>
      </c>
      <c r="L1505" s="2">
        <f>VLOOKUP(Tabla1[[#This Row],[NoMBRE DE SuBSERIE]],CCD!$C$3:$D$181,2,0)</f>
        <v>3</v>
      </c>
      <c r="M1505" s="1" t="s">
        <v>356</v>
      </c>
      <c r="N1505" s="2">
        <v>1</v>
      </c>
      <c r="O1505" s="2">
        <v>0</v>
      </c>
      <c r="P1505" s="2">
        <v>0</v>
      </c>
      <c r="Q1505" s="1" t="s">
        <v>115</v>
      </c>
      <c r="R1505" s="2" t="s">
        <v>8</v>
      </c>
      <c r="S1505" s="2" t="s">
        <v>8</v>
      </c>
      <c r="T1505" s="2" t="s">
        <v>232</v>
      </c>
      <c r="U1505" s="2" t="s">
        <v>7</v>
      </c>
      <c r="V1505" s="2" t="s">
        <v>8</v>
      </c>
      <c r="W1505" s="2" t="s">
        <v>7</v>
      </c>
      <c r="X1505" s="2">
        <v>0</v>
      </c>
      <c r="Y1505" s="1" t="s">
        <v>585</v>
      </c>
      <c r="Z1505" s="1">
        <v>0</v>
      </c>
      <c r="AA1505" s="1" t="s">
        <v>2</v>
      </c>
      <c r="AB1505" s="1" t="s">
        <v>1</v>
      </c>
      <c r="AC1505" s="3">
        <v>46106</v>
      </c>
      <c r="AD1505" s="2">
        <v>0</v>
      </c>
      <c r="AE1505" s="1" t="s">
        <v>231</v>
      </c>
    </row>
    <row r="1506" spans="1:31" ht="39.65" customHeight="1">
      <c r="A1506" s="1">
        <v>130</v>
      </c>
      <c r="B1506" s="1" t="s">
        <v>347</v>
      </c>
      <c r="C1506" s="1">
        <v>132</v>
      </c>
      <c r="D1506" s="1" t="s">
        <v>346</v>
      </c>
      <c r="E1506" s="1" t="s">
        <v>345</v>
      </c>
      <c r="F1506" s="2">
        <v>0</v>
      </c>
      <c r="G1506" s="2">
        <f>VLOOKUP(Tabla1[[#This Row],[NOMBRE DE SERIE]],CCD!$A$3:$D$181,2,0)</f>
        <v>28</v>
      </c>
      <c r="H1506" s="1" t="s">
        <v>31</v>
      </c>
      <c r="I1506" s="2">
        <v>1</v>
      </c>
      <c r="J1506" s="2">
        <v>0</v>
      </c>
      <c r="K1506" s="2">
        <v>0</v>
      </c>
      <c r="L1506" s="2">
        <f>VLOOKUP(Tabla1[[#This Row],[NoMBRE DE SuBSERIE]],CCD!$C$3:$D$181,2,0)</f>
        <v>3</v>
      </c>
      <c r="M1506" s="1" t="s">
        <v>356</v>
      </c>
      <c r="N1506" s="2">
        <v>1</v>
      </c>
      <c r="O1506" s="2">
        <v>0</v>
      </c>
      <c r="P1506" s="2">
        <v>0</v>
      </c>
      <c r="Q1506" s="1" t="s">
        <v>357</v>
      </c>
      <c r="R1506" s="2" t="s">
        <v>8</v>
      </c>
      <c r="S1506" s="2" t="s">
        <v>8</v>
      </c>
      <c r="T1506" s="2" t="s">
        <v>232</v>
      </c>
      <c r="U1506" s="2" t="s">
        <v>7</v>
      </c>
      <c r="V1506" s="2" t="s">
        <v>8</v>
      </c>
      <c r="W1506" s="2" t="s">
        <v>7</v>
      </c>
      <c r="X1506" s="2">
        <v>0</v>
      </c>
      <c r="Y1506" s="1" t="s">
        <v>585</v>
      </c>
      <c r="Z1506" s="1">
        <v>0</v>
      </c>
      <c r="AA1506" s="1" t="s">
        <v>2</v>
      </c>
      <c r="AB1506" s="1" t="s">
        <v>1</v>
      </c>
      <c r="AC1506" s="3">
        <v>46106</v>
      </c>
      <c r="AD1506" s="2">
        <v>0</v>
      </c>
      <c r="AE1506" s="1" t="s">
        <v>231</v>
      </c>
    </row>
    <row r="1507" spans="1:31" ht="39.65" customHeight="1">
      <c r="A1507" s="1">
        <v>130</v>
      </c>
      <c r="B1507" s="1" t="s">
        <v>347</v>
      </c>
      <c r="C1507" s="1">
        <v>132</v>
      </c>
      <c r="D1507" s="1" t="s">
        <v>346</v>
      </c>
      <c r="E1507" s="1" t="s">
        <v>345</v>
      </c>
      <c r="F1507" s="2">
        <v>0</v>
      </c>
      <c r="G1507" s="2">
        <f>VLOOKUP(Tabla1[[#This Row],[NOMBRE DE SERIE]],CCD!$A$3:$D$181,2,0)</f>
        <v>28</v>
      </c>
      <c r="H1507" s="1" t="s">
        <v>31</v>
      </c>
      <c r="I1507" s="2">
        <v>1</v>
      </c>
      <c r="J1507" s="2">
        <v>0</v>
      </c>
      <c r="K1507" s="2">
        <v>0</v>
      </c>
      <c r="L1507" s="2">
        <f>VLOOKUP(Tabla1[[#This Row],[NoMBRE DE SuBSERIE]],CCD!$C$3:$D$181,2,0)</f>
        <v>3</v>
      </c>
      <c r="M1507" s="1" t="s">
        <v>356</v>
      </c>
      <c r="N1507" s="2">
        <v>1</v>
      </c>
      <c r="O1507" s="2">
        <v>0</v>
      </c>
      <c r="P1507" s="2">
        <v>0</v>
      </c>
      <c r="Q1507" s="1" t="s">
        <v>1998</v>
      </c>
      <c r="R1507" s="2" t="s">
        <v>8</v>
      </c>
      <c r="S1507" s="2" t="s">
        <v>8</v>
      </c>
      <c r="T1507" s="2" t="s">
        <v>232</v>
      </c>
      <c r="U1507" s="2" t="s">
        <v>7</v>
      </c>
      <c r="V1507" s="2" t="s">
        <v>8</v>
      </c>
      <c r="W1507" s="2" t="s">
        <v>7</v>
      </c>
      <c r="X1507" s="2">
        <v>0</v>
      </c>
      <c r="Y1507" s="1" t="s">
        <v>585</v>
      </c>
      <c r="Z1507" s="1">
        <v>0</v>
      </c>
      <c r="AA1507" s="1" t="s">
        <v>2</v>
      </c>
      <c r="AB1507" s="1" t="s">
        <v>1</v>
      </c>
      <c r="AC1507" s="3">
        <v>46106</v>
      </c>
      <c r="AD1507" s="2">
        <v>0</v>
      </c>
      <c r="AE1507" s="1" t="s">
        <v>231</v>
      </c>
    </row>
    <row r="1508" spans="1:31" ht="39.65" customHeight="1">
      <c r="A1508" s="1">
        <v>130</v>
      </c>
      <c r="B1508" s="1" t="s">
        <v>347</v>
      </c>
      <c r="C1508" s="1">
        <v>132</v>
      </c>
      <c r="D1508" s="1" t="s">
        <v>346</v>
      </c>
      <c r="E1508" s="1" t="s">
        <v>345</v>
      </c>
      <c r="F1508" s="2">
        <v>0</v>
      </c>
      <c r="G1508" s="2">
        <f>VLOOKUP(Tabla1[[#This Row],[NOMBRE DE SERIE]],CCD!$A$3:$D$181,2,0)</f>
        <v>28</v>
      </c>
      <c r="H1508" s="1" t="s">
        <v>31</v>
      </c>
      <c r="I1508" s="2">
        <v>1</v>
      </c>
      <c r="J1508" s="2">
        <v>0</v>
      </c>
      <c r="K1508" s="2">
        <v>0</v>
      </c>
      <c r="L1508" s="2">
        <f>VLOOKUP(Tabla1[[#This Row],[NoMBRE DE SuBSERIE]],CCD!$C$3:$D$181,2,0)</f>
        <v>3</v>
      </c>
      <c r="M1508" s="1" t="s">
        <v>356</v>
      </c>
      <c r="N1508" s="2">
        <v>1</v>
      </c>
      <c r="O1508" s="2">
        <v>0</v>
      </c>
      <c r="P1508" s="2">
        <v>0</v>
      </c>
      <c r="Q1508" s="1" t="s">
        <v>355</v>
      </c>
      <c r="R1508" s="2" t="s">
        <v>8</v>
      </c>
      <c r="S1508" s="2" t="s">
        <v>8</v>
      </c>
      <c r="T1508" s="2" t="s">
        <v>232</v>
      </c>
      <c r="U1508" s="2" t="s">
        <v>7</v>
      </c>
      <c r="V1508" s="2" t="s">
        <v>8</v>
      </c>
      <c r="W1508" s="2" t="s">
        <v>7</v>
      </c>
      <c r="X1508" s="2">
        <v>0</v>
      </c>
      <c r="Y1508" s="1" t="s">
        <v>585</v>
      </c>
      <c r="Z1508" s="1">
        <v>0</v>
      </c>
      <c r="AA1508" s="1" t="s">
        <v>2</v>
      </c>
      <c r="AB1508" s="1" t="s">
        <v>1</v>
      </c>
      <c r="AC1508" s="3">
        <v>46106</v>
      </c>
      <c r="AD1508" s="2">
        <v>0</v>
      </c>
      <c r="AE1508" s="1" t="s">
        <v>231</v>
      </c>
    </row>
    <row r="1509" spans="1:31" ht="39.65" customHeight="1">
      <c r="A1509" s="1">
        <v>100</v>
      </c>
      <c r="B1509" s="1" t="s">
        <v>163</v>
      </c>
      <c r="C1509" s="1">
        <v>150</v>
      </c>
      <c r="D1509" s="1" t="s">
        <v>297</v>
      </c>
      <c r="E1509" s="1" t="s">
        <v>306</v>
      </c>
      <c r="F1509" s="2">
        <v>0</v>
      </c>
      <c r="G1509" s="2">
        <f>VLOOKUP(Tabla1[[#This Row],[NOMBRE DE SERIE]],CCD!$A$3:$D$181,2,0)</f>
        <v>28</v>
      </c>
      <c r="H1509" s="1" t="s">
        <v>31</v>
      </c>
      <c r="I1509" s="2">
        <v>1</v>
      </c>
      <c r="J1509" s="2">
        <v>0</v>
      </c>
      <c r="K1509" s="2">
        <v>0</v>
      </c>
      <c r="L1509" s="2">
        <f>VLOOKUP(Tabla1[[#This Row],[NoMBRE DE SuBSERIE]],CCD!$C$3:$D$181,2,0)</f>
        <v>4</v>
      </c>
      <c r="M1509" s="1" t="s">
        <v>2407</v>
      </c>
      <c r="N1509" s="2">
        <v>1</v>
      </c>
      <c r="O1509" s="2">
        <v>0</v>
      </c>
      <c r="P1509" s="2">
        <v>0</v>
      </c>
      <c r="Q1509" s="1" t="s">
        <v>734</v>
      </c>
      <c r="R1509" s="2" t="s">
        <v>244</v>
      </c>
      <c r="S1509" s="2" t="s">
        <v>8</v>
      </c>
      <c r="T1509" s="2" t="s">
        <v>310</v>
      </c>
      <c r="U1509" s="2" t="s">
        <v>8</v>
      </c>
      <c r="V1509" s="2" t="s">
        <v>7</v>
      </c>
      <c r="W1509" s="2" t="s">
        <v>7</v>
      </c>
      <c r="X1509" s="2">
        <v>0</v>
      </c>
      <c r="Y1509" s="1" t="s">
        <v>592</v>
      </c>
      <c r="Z1509" s="1">
        <v>0</v>
      </c>
      <c r="AA1509" s="1" t="s">
        <v>2</v>
      </c>
      <c r="AB1509" s="1" t="s">
        <v>1</v>
      </c>
      <c r="AC1509" s="3">
        <v>46106</v>
      </c>
      <c r="AD1509" s="2">
        <v>0</v>
      </c>
      <c r="AE1509" s="1" t="s">
        <v>231</v>
      </c>
    </row>
    <row r="1510" spans="1:31" ht="39.65" customHeight="1">
      <c r="A1510" s="1">
        <v>100</v>
      </c>
      <c r="B1510" s="1" t="s">
        <v>163</v>
      </c>
      <c r="C1510" s="1">
        <v>150</v>
      </c>
      <c r="D1510" s="1" t="s">
        <v>297</v>
      </c>
      <c r="E1510" s="1" t="s">
        <v>306</v>
      </c>
      <c r="F1510" s="2">
        <v>0</v>
      </c>
      <c r="G1510" s="2">
        <f>VLOOKUP(Tabla1[[#This Row],[NOMBRE DE SERIE]],CCD!$A$3:$D$181,2,0)</f>
        <v>28</v>
      </c>
      <c r="H1510" s="1" t="s">
        <v>31</v>
      </c>
      <c r="I1510" s="2">
        <v>1</v>
      </c>
      <c r="J1510" s="2">
        <v>0</v>
      </c>
      <c r="K1510" s="2">
        <v>0</v>
      </c>
      <c r="L1510" s="2">
        <f>VLOOKUP(Tabla1[[#This Row],[NoMBRE DE SuBSERIE]],CCD!$C$3:$D$181,2,0)</f>
        <v>4</v>
      </c>
      <c r="M1510" s="1" t="s">
        <v>2407</v>
      </c>
      <c r="N1510" s="2">
        <v>1</v>
      </c>
      <c r="O1510" s="2">
        <v>0</v>
      </c>
      <c r="P1510" s="2">
        <v>0</v>
      </c>
      <c r="Q1510" s="1" t="s">
        <v>319</v>
      </c>
      <c r="R1510" s="2" t="s">
        <v>244</v>
      </c>
      <c r="S1510" s="2" t="s">
        <v>8</v>
      </c>
      <c r="T1510" s="2" t="s">
        <v>310</v>
      </c>
      <c r="U1510" s="2" t="s">
        <v>8</v>
      </c>
      <c r="V1510" s="2" t="s">
        <v>7</v>
      </c>
      <c r="W1510" s="2" t="s">
        <v>7</v>
      </c>
      <c r="X1510" s="2">
        <v>0</v>
      </c>
      <c r="Y1510" s="1" t="s">
        <v>592</v>
      </c>
      <c r="Z1510" s="1">
        <v>0</v>
      </c>
      <c r="AA1510" s="1" t="s">
        <v>2</v>
      </c>
      <c r="AB1510" s="1" t="s">
        <v>1</v>
      </c>
      <c r="AC1510" s="3">
        <v>46106</v>
      </c>
      <c r="AD1510" s="2">
        <v>0</v>
      </c>
      <c r="AE1510" s="1" t="s">
        <v>231</v>
      </c>
    </row>
    <row r="1511" spans="1:31" ht="39.65" customHeight="1">
      <c r="A1511" s="1">
        <v>100</v>
      </c>
      <c r="B1511" s="1" t="s">
        <v>163</v>
      </c>
      <c r="C1511" s="1">
        <v>150</v>
      </c>
      <c r="D1511" s="1" t="s">
        <v>297</v>
      </c>
      <c r="E1511" s="1" t="s">
        <v>306</v>
      </c>
      <c r="F1511" s="2">
        <v>0</v>
      </c>
      <c r="G1511" s="2">
        <f>VLOOKUP(Tabla1[[#This Row],[NOMBRE DE SERIE]],CCD!$A$3:$D$181,2,0)</f>
        <v>28</v>
      </c>
      <c r="H1511" s="1" t="s">
        <v>31</v>
      </c>
      <c r="I1511" s="2">
        <v>1</v>
      </c>
      <c r="J1511" s="2">
        <v>0</v>
      </c>
      <c r="K1511" s="2">
        <v>0</v>
      </c>
      <c r="L1511" s="2">
        <f>VLOOKUP(Tabla1[[#This Row],[NoMBRE DE SuBSERIE]],CCD!$C$3:$D$181,2,0)</f>
        <v>4</v>
      </c>
      <c r="M1511" s="1" t="s">
        <v>2407</v>
      </c>
      <c r="N1511" s="2">
        <v>1</v>
      </c>
      <c r="O1511" s="2">
        <v>0</v>
      </c>
      <c r="P1511" s="2">
        <v>0</v>
      </c>
      <c r="Q1511" s="1" t="s">
        <v>353</v>
      </c>
      <c r="R1511" s="2" t="s">
        <v>244</v>
      </c>
      <c r="S1511" s="2" t="s">
        <v>8</v>
      </c>
      <c r="T1511" s="2" t="s">
        <v>310</v>
      </c>
      <c r="U1511" s="2" t="s">
        <v>8</v>
      </c>
      <c r="V1511" s="2" t="s">
        <v>7</v>
      </c>
      <c r="W1511" s="2" t="s">
        <v>7</v>
      </c>
      <c r="X1511" s="2">
        <v>0</v>
      </c>
      <c r="Y1511" s="1" t="s">
        <v>592</v>
      </c>
      <c r="Z1511" s="1">
        <v>0</v>
      </c>
      <c r="AA1511" s="1" t="s">
        <v>2</v>
      </c>
      <c r="AB1511" s="1" t="s">
        <v>1</v>
      </c>
      <c r="AC1511" s="3">
        <v>46106</v>
      </c>
      <c r="AD1511" s="2">
        <v>0</v>
      </c>
      <c r="AE1511" s="1" t="s">
        <v>231</v>
      </c>
    </row>
    <row r="1512" spans="1:31" ht="39.65" customHeight="1">
      <c r="A1512" s="1">
        <v>100</v>
      </c>
      <c r="B1512" s="1" t="s">
        <v>163</v>
      </c>
      <c r="C1512" s="1">
        <v>150</v>
      </c>
      <c r="D1512" s="1" t="s">
        <v>297</v>
      </c>
      <c r="E1512" s="1" t="s">
        <v>306</v>
      </c>
      <c r="F1512" s="2">
        <v>0</v>
      </c>
      <c r="G1512" s="2">
        <f>VLOOKUP(Tabla1[[#This Row],[NOMBRE DE SERIE]],CCD!$A$3:$D$181,2,0)</f>
        <v>28</v>
      </c>
      <c r="H1512" s="1" t="s">
        <v>31</v>
      </c>
      <c r="I1512" s="2">
        <v>1</v>
      </c>
      <c r="J1512" s="2">
        <v>0</v>
      </c>
      <c r="K1512" s="2">
        <v>0</v>
      </c>
      <c r="L1512" s="2">
        <f>VLOOKUP(Tabla1[[#This Row],[NoMBRE DE SuBSERIE]],CCD!$C$3:$D$181,2,0)</f>
        <v>4</v>
      </c>
      <c r="M1512" s="1" t="s">
        <v>2407</v>
      </c>
      <c r="N1512" s="2">
        <v>1</v>
      </c>
      <c r="O1512" s="2">
        <v>0</v>
      </c>
      <c r="P1512" s="2">
        <v>0</v>
      </c>
      <c r="Q1512" s="1" t="s">
        <v>127</v>
      </c>
      <c r="R1512" s="2" t="s">
        <v>244</v>
      </c>
      <c r="S1512" s="2" t="s">
        <v>8</v>
      </c>
      <c r="T1512" s="2" t="s">
        <v>310</v>
      </c>
      <c r="U1512" s="2" t="s">
        <v>8</v>
      </c>
      <c r="V1512" s="2" t="s">
        <v>7</v>
      </c>
      <c r="W1512" s="2" t="s">
        <v>7</v>
      </c>
      <c r="X1512" s="2">
        <v>0</v>
      </c>
      <c r="Y1512" s="1" t="s">
        <v>592</v>
      </c>
      <c r="Z1512" s="1">
        <v>0</v>
      </c>
      <c r="AA1512" s="1" t="s">
        <v>2</v>
      </c>
      <c r="AB1512" s="1" t="s">
        <v>1</v>
      </c>
      <c r="AC1512" s="3">
        <v>46106</v>
      </c>
      <c r="AD1512" s="2">
        <v>0</v>
      </c>
      <c r="AE1512" s="1" t="s">
        <v>231</v>
      </c>
    </row>
    <row r="1513" spans="1:31" ht="39.65" customHeight="1">
      <c r="A1513" s="1">
        <v>120</v>
      </c>
      <c r="B1513" s="1" t="s">
        <v>380</v>
      </c>
      <c r="C1513" s="1">
        <v>122</v>
      </c>
      <c r="D1513" s="1" t="s">
        <v>429</v>
      </c>
      <c r="E1513" s="1" t="s">
        <v>428</v>
      </c>
      <c r="F1513" s="2">
        <v>0</v>
      </c>
      <c r="G1513" s="2">
        <f>VLOOKUP(Tabla1[[#This Row],[NOMBRE DE SERIE]],CCD!$A$3:$D$181,2,0)</f>
        <v>28</v>
      </c>
      <c r="H1513" s="1" t="s">
        <v>31</v>
      </c>
      <c r="I1513" s="2">
        <v>1</v>
      </c>
      <c r="J1513" s="2">
        <v>0</v>
      </c>
      <c r="K1513" s="2">
        <v>0</v>
      </c>
      <c r="L1513" s="2">
        <f>VLOOKUP(Tabla1[[#This Row],[NoMBRE DE SuBSERIE]],CCD!$C$3:$D$181,2,0)</f>
        <v>1</v>
      </c>
      <c r="M1513" s="1" t="s">
        <v>2460</v>
      </c>
      <c r="N1513" s="2">
        <v>1</v>
      </c>
      <c r="O1513" s="2">
        <v>0</v>
      </c>
      <c r="P1513" s="2">
        <v>0</v>
      </c>
      <c r="Q1513" s="1" t="s">
        <v>455</v>
      </c>
      <c r="R1513" s="2">
        <v>3</v>
      </c>
      <c r="S1513" s="2">
        <v>1</v>
      </c>
      <c r="T1513" s="2">
        <v>4</v>
      </c>
      <c r="U1513" s="2">
        <v>1</v>
      </c>
      <c r="V1513" s="2">
        <v>0</v>
      </c>
      <c r="W1513" s="2">
        <v>0</v>
      </c>
      <c r="X1513" s="2">
        <v>0</v>
      </c>
      <c r="Y1513" s="1" t="s">
        <v>449</v>
      </c>
      <c r="Z1513" s="1">
        <v>0</v>
      </c>
      <c r="AA1513" s="1" t="s">
        <v>2</v>
      </c>
      <c r="AB1513" s="1" t="s">
        <v>1</v>
      </c>
      <c r="AC1513" s="3">
        <v>46106</v>
      </c>
      <c r="AD1513" s="2">
        <v>0</v>
      </c>
      <c r="AE1513" s="1" t="s">
        <v>377</v>
      </c>
    </row>
    <row r="1514" spans="1:31" ht="39.65" customHeight="1">
      <c r="A1514" s="1">
        <v>120</v>
      </c>
      <c r="B1514" s="1" t="s">
        <v>380</v>
      </c>
      <c r="C1514" s="1">
        <v>122</v>
      </c>
      <c r="D1514" s="1" t="s">
        <v>429</v>
      </c>
      <c r="E1514" s="1" t="s">
        <v>428</v>
      </c>
      <c r="F1514" s="2">
        <v>0</v>
      </c>
      <c r="G1514" s="2">
        <f>VLOOKUP(Tabla1[[#This Row],[NOMBRE DE SERIE]],CCD!$A$3:$D$181,2,0)</f>
        <v>28</v>
      </c>
      <c r="H1514" s="1" t="s">
        <v>31</v>
      </c>
      <c r="I1514" s="2">
        <v>1</v>
      </c>
      <c r="J1514" s="2">
        <v>0</v>
      </c>
      <c r="K1514" s="2">
        <v>0</v>
      </c>
      <c r="L1514" s="2">
        <f>VLOOKUP(Tabla1[[#This Row],[NoMBRE DE SuBSERIE]],CCD!$C$3:$D$181,2,0)</f>
        <v>1</v>
      </c>
      <c r="M1514" s="1" t="s">
        <v>2460</v>
      </c>
      <c r="N1514" s="2">
        <v>1</v>
      </c>
      <c r="O1514" s="2">
        <v>0</v>
      </c>
      <c r="P1514" s="2">
        <v>0</v>
      </c>
      <c r="Q1514" s="1" t="s">
        <v>454</v>
      </c>
      <c r="R1514" s="2">
        <v>3</v>
      </c>
      <c r="S1514" s="2">
        <v>1</v>
      </c>
      <c r="T1514" s="2">
        <v>4</v>
      </c>
      <c r="U1514" s="2">
        <v>1</v>
      </c>
      <c r="V1514" s="2">
        <v>0</v>
      </c>
      <c r="W1514" s="2">
        <v>0</v>
      </c>
      <c r="X1514" s="2">
        <v>0</v>
      </c>
      <c r="Y1514" s="1" t="s">
        <v>449</v>
      </c>
      <c r="Z1514" s="1">
        <v>0</v>
      </c>
      <c r="AA1514" s="1" t="s">
        <v>2</v>
      </c>
      <c r="AB1514" s="1" t="s">
        <v>1</v>
      </c>
      <c r="AC1514" s="3">
        <v>46106</v>
      </c>
      <c r="AD1514" s="2">
        <v>0</v>
      </c>
      <c r="AE1514" s="1" t="s">
        <v>377</v>
      </c>
    </row>
    <row r="1515" spans="1:31" ht="39.65" customHeight="1">
      <c r="A1515" s="1">
        <v>120</v>
      </c>
      <c r="B1515" s="1" t="s">
        <v>380</v>
      </c>
      <c r="C1515" s="1">
        <v>122</v>
      </c>
      <c r="D1515" s="1" t="s">
        <v>429</v>
      </c>
      <c r="E1515" s="1" t="s">
        <v>428</v>
      </c>
      <c r="F1515" s="2">
        <v>0</v>
      </c>
      <c r="G1515" s="2">
        <f>VLOOKUP(Tabla1[[#This Row],[NOMBRE DE SERIE]],CCD!$A$3:$D$181,2,0)</f>
        <v>28</v>
      </c>
      <c r="H1515" s="1" t="s">
        <v>31</v>
      </c>
      <c r="I1515" s="2">
        <v>1</v>
      </c>
      <c r="J1515" s="2">
        <v>0</v>
      </c>
      <c r="K1515" s="2">
        <v>0</v>
      </c>
      <c r="L1515" s="2">
        <f>VLOOKUP(Tabla1[[#This Row],[NoMBRE DE SuBSERIE]],CCD!$C$3:$D$181,2,0)</f>
        <v>1</v>
      </c>
      <c r="M1515" s="1" t="s">
        <v>2460</v>
      </c>
      <c r="N1515" s="2">
        <v>1</v>
      </c>
      <c r="O1515" s="2">
        <v>0</v>
      </c>
      <c r="P1515" s="2">
        <v>0</v>
      </c>
      <c r="Q1515" s="1" t="s">
        <v>453</v>
      </c>
      <c r="R1515" s="2">
        <v>3</v>
      </c>
      <c r="S1515" s="2">
        <v>1</v>
      </c>
      <c r="T1515" s="2">
        <v>4</v>
      </c>
      <c r="U1515" s="2">
        <v>1</v>
      </c>
      <c r="V1515" s="2">
        <v>0</v>
      </c>
      <c r="W1515" s="2">
        <v>0</v>
      </c>
      <c r="X1515" s="2">
        <v>0</v>
      </c>
      <c r="Y1515" s="1" t="s">
        <v>449</v>
      </c>
      <c r="Z1515" s="1">
        <v>0</v>
      </c>
      <c r="AA1515" s="1" t="s">
        <v>2</v>
      </c>
      <c r="AB1515" s="1" t="s">
        <v>1</v>
      </c>
      <c r="AC1515" s="3">
        <v>46106</v>
      </c>
      <c r="AD1515" s="2">
        <v>0</v>
      </c>
      <c r="AE1515" s="1" t="s">
        <v>377</v>
      </c>
    </row>
    <row r="1516" spans="1:31" ht="39.65" customHeight="1">
      <c r="A1516" s="1">
        <v>120</v>
      </c>
      <c r="B1516" s="1" t="s">
        <v>380</v>
      </c>
      <c r="C1516" s="1">
        <v>122</v>
      </c>
      <c r="D1516" s="1" t="s">
        <v>429</v>
      </c>
      <c r="E1516" s="1" t="s">
        <v>428</v>
      </c>
      <c r="F1516" s="2">
        <v>0</v>
      </c>
      <c r="G1516" s="2">
        <f>VLOOKUP(Tabla1[[#This Row],[NOMBRE DE SERIE]],CCD!$A$3:$D$181,2,0)</f>
        <v>28</v>
      </c>
      <c r="H1516" s="1" t="s">
        <v>31</v>
      </c>
      <c r="I1516" s="2">
        <v>1</v>
      </c>
      <c r="J1516" s="2">
        <v>0</v>
      </c>
      <c r="K1516" s="2">
        <v>0</v>
      </c>
      <c r="L1516" s="2">
        <f>VLOOKUP(Tabla1[[#This Row],[NoMBRE DE SuBSERIE]],CCD!$C$3:$D$181,2,0)</f>
        <v>1</v>
      </c>
      <c r="M1516" s="1" t="s">
        <v>2460</v>
      </c>
      <c r="N1516" s="2">
        <v>1</v>
      </c>
      <c r="O1516" s="2">
        <v>0</v>
      </c>
      <c r="P1516" s="2">
        <v>0</v>
      </c>
      <c r="Q1516" s="1" t="s">
        <v>452</v>
      </c>
      <c r="R1516" s="2">
        <v>3</v>
      </c>
      <c r="S1516" s="2">
        <v>1</v>
      </c>
      <c r="T1516" s="2">
        <v>4</v>
      </c>
      <c r="U1516" s="2">
        <v>1</v>
      </c>
      <c r="V1516" s="2">
        <v>0</v>
      </c>
      <c r="W1516" s="2">
        <v>0</v>
      </c>
      <c r="X1516" s="2">
        <v>0</v>
      </c>
      <c r="Y1516" s="1" t="s">
        <v>449</v>
      </c>
      <c r="Z1516" s="1">
        <v>0</v>
      </c>
      <c r="AA1516" s="1" t="s">
        <v>2</v>
      </c>
      <c r="AB1516" s="1" t="s">
        <v>1</v>
      </c>
      <c r="AC1516" s="3">
        <v>46106</v>
      </c>
      <c r="AD1516" s="2">
        <v>0</v>
      </c>
      <c r="AE1516" s="1" t="s">
        <v>377</v>
      </c>
    </row>
    <row r="1517" spans="1:31" ht="39.65" customHeight="1">
      <c r="A1517" s="1">
        <v>120</v>
      </c>
      <c r="B1517" s="1" t="s">
        <v>380</v>
      </c>
      <c r="C1517" s="1">
        <v>122</v>
      </c>
      <c r="D1517" s="1" t="s">
        <v>429</v>
      </c>
      <c r="E1517" s="1" t="s">
        <v>428</v>
      </c>
      <c r="F1517" s="2">
        <v>0</v>
      </c>
      <c r="G1517" s="2">
        <f>VLOOKUP(Tabla1[[#This Row],[NOMBRE DE SERIE]],CCD!$A$3:$D$181,2,0)</f>
        <v>28</v>
      </c>
      <c r="H1517" s="1" t="s">
        <v>31</v>
      </c>
      <c r="I1517" s="2">
        <v>1</v>
      </c>
      <c r="J1517" s="2">
        <v>0</v>
      </c>
      <c r="K1517" s="2">
        <v>0</v>
      </c>
      <c r="L1517" s="2">
        <f>VLOOKUP(Tabla1[[#This Row],[NoMBRE DE SuBSERIE]],CCD!$C$3:$D$181,2,0)</f>
        <v>1</v>
      </c>
      <c r="M1517" s="1" t="s">
        <v>2460</v>
      </c>
      <c r="N1517" s="2">
        <v>1</v>
      </c>
      <c r="O1517" s="2">
        <v>0</v>
      </c>
      <c r="P1517" s="2">
        <v>0</v>
      </c>
      <c r="Q1517" s="1" t="s">
        <v>451</v>
      </c>
      <c r="R1517" s="2">
        <v>3</v>
      </c>
      <c r="S1517" s="2">
        <v>1</v>
      </c>
      <c r="T1517" s="2">
        <v>4</v>
      </c>
      <c r="U1517" s="2">
        <v>1</v>
      </c>
      <c r="V1517" s="2">
        <v>0</v>
      </c>
      <c r="W1517" s="2">
        <v>0</v>
      </c>
      <c r="X1517" s="2">
        <v>0</v>
      </c>
      <c r="Y1517" s="1" t="s">
        <v>449</v>
      </c>
      <c r="Z1517" s="1">
        <v>0</v>
      </c>
      <c r="AA1517" s="1" t="s">
        <v>2</v>
      </c>
      <c r="AB1517" s="1" t="s">
        <v>1</v>
      </c>
      <c r="AC1517" s="3">
        <v>46106</v>
      </c>
      <c r="AD1517" s="2">
        <v>0</v>
      </c>
      <c r="AE1517" s="1" t="s">
        <v>377</v>
      </c>
    </row>
    <row r="1518" spans="1:31" ht="39.65" customHeight="1">
      <c r="A1518" s="1">
        <v>120</v>
      </c>
      <c r="B1518" s="1" t="s">
        <v>380</v>
      </c>
      <c r="C1518" s="1">
        <v>122</v>
      </c>
      <c r="D1518" s="1" t="s">
        <v>429</v>
      </c>
      <c r="E1518" s="1" t="s">
        <v>428</v>
      </c>
      <c r="F1518" s="2">
        <v>0</v>
      </c>
      <c r="G1518" s="2">
        <f>VLOOKUP(Tabla1[[#This Row],[NOMBRE DE SERIE]],CCD!$A$3:$D$181,2,0)</f>
        <v>28</v>
      </c>
      <c r="H1518" s="1" t="s">
        <v>31</v>
      </c>
      <c r="I1518" s="2">
        <v>1</v>
      </c>
      <c r="J1518" s="2">
        <v>0</v>
      </c>
      <c r="K1518" s="2">
        <v>0</v>
      </c>
      <c r="L1518" s="2">
        <f>VLOOKUP(Tabla1[[#This Row],[NoMBRE DE SuBSERIE]],CCD!$C$3:$D$181,2,0)</f>
        <v>1</v>
      </c>
      <c r="M1518" s="1" t="s">
        <v>2460</v>
      </c>
      <c r="N1518" s="2">
        <v>1</v>
      </c>
      <c r="O1518" s="2">
        <v>0</v>
      </c>
      <c r="P1518" s="2">
        <v>0</v>
      </c>
      <c r="Q1518" s="1" t="s">
        <v>450</v>
      </c>
      <c r="R1518" s="2">
        <v>3</v>
      </c>
      <c r="S1518" s="2">
        <v>1</v>
      </c>
      <c r="T1518" s="2">
        <v>4</v>
      </c>
      <c r="U1518" s="2">
        <v>1</v>
      </c>
      <c r="V1518" s="2">
        <v>0</v>
      </c>
      <c r="W1518" s="2">
        <v>0</v>
      </c>
      <c r="X1518" s="2">
        <v>0</v>
      </c>
      <c r="Y1518" s="1" t="s">
        <v>449</v>
      </c>
      <c r="Z1518" s="1">
        <v>0</v>
      </c>
      <c r="AA1518" s="1" t="s">
        <v>2</v>
      </c>
      <c r="AB1518" s="1" t="s">
        <v>1</v>
      </c>
      <c r="AC1518" s="3">
        <v>46106</v>
      </c>
      <c r="AD1518" s="2">
        <v>0</v>
      </c>
      <c r="AE1518" s="1" t="s">
        <v>377</v>
      </c>
    </row>
    <row r="1519" spans="1:31" ht="39.65" customHeight="1">
      <c r="A1519" s="1">
        <v>120</v>
      </c>
      <c r="B1519" s="1" t="s">
        <v>380</v>
      </c>
      <c r="C1519" s="1">
        <v>122</v>
      </c>
      <c r="D1519" s="1" t="s">
        <v>429</v>
      </c>
      <c r="E1519" s="1" t="s">
        <v>428</v>
      </c>
      <c r="F1519" s="2">
        <v>0</v>
      </c>
      <c r="G1519" s="2">
        <f>VLOOKUP(Tabla1[[#This Row],[NOMBRE DE SERIE]],CCD!$A$3:$D$181,2,0)</f>
        <v>28</v>
      </c>
      <c r="H1519" s="1" t="s">
        <v>31</v>
      </c>
      <c r="I1519" s="2">
        <v>1</v>
      </c>
      <c r="J1519" s="2">
        <v>0</v>
      </c>
      <c r="K1519" s="2">
        <v>0</v>
      </c>
      <c r="L1519" s="2">
        <f>VLOOKUP(Tabla1[[#This Row],[NoMBRE DE SuBSERIE]],CCD!$C$3:$D$181,2,0)</f>
        <v>5</v>
      </c>
      <c r="M1519" s="1" t="s">
        <v>2461</v>
      </c>
      <c r="N1519" s="2">
        <v>1</v>
      </c>
      <c r="O1519" s="2">
        <v>0</v>
      </c>
      <c r="P1519" s="2">
        <v>0</v>
      </c>
      <c r="Q1519" s="1" t="s">
        <v>2109</v>
      </c>
      <c r="R1519" s="2">
        <v>3</v>
      </c>
      <c r="S1519" s="2">
        <v>1</v>
      </c>
      <c r="T1519" s="2">
        <v>9</v>
      </c>
      <c r="U1519" s="2">
        <v>0</v>
      </c>
      <c r="V1519" s="2">
        <v>1</v>
      </c>
      <c r="W1519" s="2">
        <v>0</v>
      </c>
      <c r="X1519" s="2">
        <v>0</v>
      </c>
      <c r="Y1519" s="1" t="s">
        <v>572</v>
      </c>
      <c r="Z1519" s="1">
        <v>0</v>
      </c>
      <c r="AA1519" s="1" t="s">
        <v>2</v>
      </c>
      <c r="AB1519" s="1" t="s">
        <v>1</v>
      </c>
      <c r="AC1519" s="3">
        <v>46106</v>
      </c>
      <c r="AD1519" s="2">
        <v>1</v>
      </c>
      <c r="AE1519" s="1" t="s">
        <v>377</v>
      </c>
    </row>
    <row r="1520" spans="1:31" ht="39.65" customHeight="1">
      <c r="A1520" s="1">
        <v>120</v>
      </c>
      <c r="B1520" s="1" t="s">
        <v>380</v>
      </c>
      <c r="C1520" s="1">
        <v>122</v>
      </c>
      <c r="D1520" s="1" t="s">
        <v>429</v>
      </c>
      <c r="E1520" s="1" t="s">
        <v>428</v>
      </c>
      <c r="F1520" s="2">
        <v>0</v>
      </c>
      <c r="G1520" s="2">
        <f>VLOOKUP(Tabla1[[#This Row],[NOMBRE DE SERIE]],CCD!$A$3:$D$181,2,0)</f>
        <v>28</v>
      </c>
      <c r="H1520" s="1" t="s">
        <v>31</v>
      </c>
      <c r="I1520" s="2">
        <v>1</v>
      </c>
      <c r="J1520" s="2">
        <v>0</v>
      </c>
      <c r="K1520" s="2">
        <v>0</v>
      </c>
      <c r="L1520" s="2">
        <f>VLOOKUP(Tabla1[[#This Row],[NoMBRE DE SuBSERIE]],CCD!$C$3:$D$181,2,0)</f>
        <v>5</v>
      </c>
      <c r="M1520" s="1" t="s">
        <v>2461</v>
      </c>
      <c r="N1520" s="2">
        <v>1</v>
      </c>
      <c r="O1520" s="2">
        <v>0</v>
      </c>
      <c r="P1520" s="2">
        <v>0</v>
      </c>
      <c r="Q1520" s="1" t="s">
        <v>69</v>
      </c>
      <c r="R1520" s="2">
        <v>3</v>
      </c>
      <c r="S1520" s="2">
        <v>1</v>
      </c>
      <c r="T1520" s="2">
        <v>9</v>
      </c>
      <c r="U1520" s="2">
        <v>0</v>
      </c>
      <c r="V1520" s="2">
        <v>1</v>
      </c>
      <c r="W1520" s="2">
        <v>0</v>
      </c>
      <c r="X1520" s="2">
        <v>0</v>
      </c>
      <c r="Y1520" s="1" t="s">
        <v>572</v>
      </c>
      <c r="Z1520" s="1">
        <v>0</v>
      </c>
      <c r="AA1520" s="1" t="s">
        <v>2</v>
      </c>
      <c r="AB1520" s="1" t="s">
        <v>1</v>
      </c>
      <c r="AC1520" s="3">
        <v>46106</v>
      </c>
      <c r="AD1520" s="2">
        <v>1</v>
      </c>
      <c r="AE1520" s="1" t="s">
        <v>377</v>
      </c>
    </row>
    <row r="1521" spans="1:31" ht="39.65" customHeight="1">
      <c r="A1521" s="1">
        <v>120</v>
      </c>
      <c r="B1521" s="1" t="s">
        <v>380</v>
      </c>
      <c r="C1521" s="1">
        <v>122</v>
      </c>
      <c r="D1521" s="1" t="s">
        <v>429</v>
      </c>
      <c r="E1521" s="1" t="s">
        <v>428</v>
      </c>
      <c r="F1521" s="2">
        <v>0</v>
      </c>
      <c r="G1521" s="2">
        <f>VLOOKUP(Tabla1[[#This Row],[NOMBRE DE SERIE]],CCD!$A$3:$D$181,2,0)</f>
        <v>28</v>
      </c>
      <c r="H1521" s="1" t="s">
        <v>31</v>
      </c>
      <c r="I1521" s="2">
        <v>1</v>
      </c>
      <c r="J1521" s="2">
        <v>0</v>
      </c>
      <c r="K1521" s="2">
        <v>0</v>
      </c>
      <c r="L1521" s="2">
        <f>VLOOKUP(Tabla1[[#This Row],[NoMBRE DE SuBSERIE]],CCD!$C$3:$D$181,2,0)</f>
        <v>5</v>
      </c>
      <c r="M1521" s="1" t="s">
        <v>2461</v>
      </c>
      <c r="N1521" s="2">
        <v>1</v>
      </c>
      <c r="O1521" s="2">
        <v>0</v>
      </c>
      <c r="P1521" s="2">
        <v>0</v>
      </c>
      <c r="Q1521" s="1" t="s">
        <v>353</v>
      </c>
      <c r="R1521" s="2">
        <v>3</v>
      </c>
      <c r="S1521" s="2">
        <v>1</v>
      </c>
      <c r="T1521" s="2">
        <v>9</v>
      </c>
      <c r="U1521" s="2">
        <v>0</v>
      </c>
      <c r="V1521" s="2">
        <v>1</v>
      </c>
      <c r="W1521" s="2">
        <v>0</v>
      </c>
      <c r="X1521" s="2">
        <v>0</v>
      </c>
      <c r="Y1521" s="1" t="s">
        <v>572</v>
      </c>
      <c r="Z1521" s="1">
        <v>0</v>
      </c>
      <c r="AA1521" s="1" t="s">
        <v>2</v>
      </c>
      <c r="AB1521" s="1" t="s">
        <v>1</v>
      </c>
      <c r="AC1521" s="3">
        <v>46106</v>
      </c>
      <c r="AD1521" s="2">
        <v>1</v>
      </c>
      <c r="AE1521" s="1" t="s">
        <v>377</v>
      </c>
    </row>
    <row r="1522" spans="1:31" ht="39.65" customHeight="1">
      <c r="A1522" s="1">
        <v>120</v>
      </c>
      <c r="B1522" s="1" t="s">
        <v>380</v>
      </c>
      <c r="C1522" s="1">
        <v>122</v>
      </c>
      <c r="D1522" s="1" t="s">
        <v>429</v>
      </c>
      <c r="E1522" s="1" t="s">
        <v>428</v>
      </c>
      <c r="F1522" s="2">
        <v>0</v>
      </c>
      <c r="G1522" s="2">
        <f>VLOOKUP(Tabla1[[#This Row],[NOMBRE DE SERIE]],CCD!$A$3:$D$181,2,0)</f>
        <v>28</v>
      </c>
      <c r="H1522" s="1" t="s">
        <v>31</v>
      </c>
      <c r="I1522" s="2">
        <v>1</v>
      </c>
      <c r="J1522" s="2">
        <v>0</v>
      </c>
      <c r="K1522" s="2">
        <v>0</v>
      </c>
      <c r="L1522" s="2">
        <f>VLOOKUP(Tabla1[[#This Row],[NoMBRE DE SuBSERIE]],CCD!$C$3:$D$181,2,0)</f>
        <v>5</v>
      </c>
      <c r="M1522" s="1" t="s">
        <v>2461</v>
      </c>
      <c r="N1522" s="2">
        <v>1</v>
      </c>
      <c r="O1522" s="2">
        <v>0</v>
      </c>
      <c r="P1522" s="2">
        <v>0</v>
      </c>
      <c r="Q1522" s="1" t="s">
        <v>448</v>
      </c>
      <c r="R1522" s="2">
        <v>3</v>
      </c>
      <c r="S1522" s="2">
        <v>1</v>
      </c>
      <c r="T1522" s="2">
        <v>9</v>
      </c>
      <c r="U1522" s="2">
        <v>0</v>
      </c>
      <c r="V1522" s="2">
        <v>1</v>
      </c>
      <c r="W1522" s="2">
        <v>0</v>
      </c>
      <c r="X1522" s="2">
        <v>0</v>
      </c>
      <c r="Y1522" s="1" t="s">
        <v>572</v>
      </c>
      <c r="Z1522" s="1">
        <v>0</v>
      </c>
      <c r="AA1522" s="1" t="s">
        <v>2</v>
      </c>
      <c r="AB1522" s="1" t="s">
        <v>1</v>
      </c>
      <c r="AC1522" s="3">
        <v>46106</v>
      </c>
      <c r="AD1522" s="2">
        <v>1</v>
      </c>
      <c r="AE1522" s="1" t="s">
        <v>377</v>
      </c>
    </row>
    <row r="1523" spans="1:31" ht="39.65" customHeight="1">
      <c r="A1523" s="1">
        <v>100</v>
      </c>
      <c r="B1523" s="1" t="s">
        <v>163</v>
      </c>
      <c r="C1523" s="1">
        <v>150</v>
      </c>
      <c r="D1523" s="1" t="s">
        <v>297</v>
      </c>
      <c r="E1523" s="1" t="s">
        <v>306</v>
      </c>
      <c r="F1523" s="2">
        <v>0</v>
      </c>
      <c r="G1523" s="2">
        <f>VLOOKUP(Tabla1[[#This Row],[NOMBRE DE SERIE]],CCD!$A$3:$D$181,2,0)</f>
        <v>28</v>
      </c>
      <c r="H1523" s="1" t="s">
        <v>31</v>
      </c>
      <c r="I1523" s="2">
        <v>1</v>
      </c>
      <c r="J1523" s="2">
        <v>0</v>
      </c>
      <c r="K1523" s="2">
        <v>0</v>
      </c>
      <c r="L1523" s="2">
        <f>VLOOKUP(Tabla1[[#This Row],[NoMBRE DE SuBSERIE]],CCD!$C$3:$D$181,2,0)</f>
        <v>6</v>
      </c>
      <c r="M1523" s="1" t="s">
        <v>2408</v>
      </c>
      <c r="N1523" s="2">
        <v>1</v>
      </c>
      <c r="O1523" s="2">
        <v>0</v>
      </c>
      <c r="P1523" s="2">
        <v>0</v>
      </c>
      <c r="Q1523" s="1" t="s">
        <v>318</v>
      </c>
      <c r="R1523" s="2" t="s">
        <v>244</v>
      </c>
      <c r="S1523" s="2" t="s">
        <v>8</v>
      </c>
      <c r="T1523" s="2" t="s">
        <v>310</v>
      </c>
      <c r="U1523" s="2" t="s">
        <v>8</v>
      </c>
      <c r="V1523" s="2" t="s">
        <v>7</v>
      </c>
      <c r="W1523" s="2" t="s">
        <v>7</v>
      </c>
      <c r="X1523" s="2">
        <v>0</v>
      </c>
      <c r="Y1523" s="1" t="s">
        <v>309</v>
      </c>
      <c r="Z1523" s="1">
        <v>0</v>
      </c>
      <c r="AA1523" s="1" t="s">
        <v>2</v>
      </c>
      <c r="AB1523" s="1" t="s">
        <v>1</v>
      </c>
      <c r="AC1523" s="3">
        <v>46106</v>
      </c>
      <c r="AD1523" s="2">
        <v>0</v>
      </c>
      <c r="AE1523" s="1" t="s">
        <v>231</v>
      </c>
    </row>
    <row r="1524" spans="1:31" ht="39.65" customHeight="1">
      <c r="A1524" s="1">
        <v>100</v>
      </c>
      <c r="B1524" s="1" t="s">
        <v>163</v>
      </c>
      <c r="C1524" s="1">
        <v>150</v>
      </c>
      <c r="D1524" s="1" t="s">
        <v>297</v>
      </c>
      <c r="E1524" s="1" t="s">
        <v>306</v>
      </c>
      <c r="F1524" s="2">
        <v>0</v>
      </c>
      <c r="G1524" s="2">
        <f>VLOOKUP(Tabla1[[#This Row],[NOMBRE DE SERIE]],CCD!$A$3:$D$181,2,0)</f>
        <v>28</v>
      </c>
      <c r="H1524" s="1" t="s">
        <v>31</v>
      </c>
      <c r="I1524" s="2">
        <v>1</v>
      </c>
      <c r="J1524" s="2">
        <v>0</v>
      </c>
      <c r="K1524" s="2">
        <v>0</v>
      </c>
      <c r="L1524" s="2">
        <f>VLOOKUP(Tabla1[[#This Row],[NoMBRE DE SuBSERIE]],CCD!$C$3:$D$181,2,0)</f>
        <v>6</v>
      </c>
      <c r="M1524" s="1" t="s">
        <v>2408</v>
      </c>
      <c r="N1524" s="2">
        <v>1</v>
      </c>
      <c r="O1524" s="2">
        <v>0</v>
      </c>
      <c r="P1524" s="2">
        <v>0</v>
      </c>
      <c r="Q1524" s="1" t="s">
        <v>317</v>
      </c>
      <c r="R1524" s="2" t="s">
        <v>244</v>
      </c>
      <c r="S1524" s="2" t="s">
        <v>8</v>
      </c>
      <c r="T1524" s="2" t="s">
        <v>310</v>
      </c>
      <c r="U1524" s="2" t="s">
        <v>8</v>
      </c>
      <c r="V1524" s="2" t="s">
        <v>7</v>
      </c>
      <c r="W1524" s="2" t="s">
        <v>7</v>
      </c>
      <c r="X1524" s="2">
        <v>0</v>
      </c>
      <c r="Y1524" s="1" t="s">
        <v>309</v>
      </c>
      <c r="Z1524" s="1">
        <v>0</v>
      </c>
      <c r="AA1524" s="1" t="s">
        <v>2</v>
      </c>
      <c r="AB1524" s="1" t="s">
        <v>1</v>
      </c>
      <c r="AC1524" s="3">
        <v>46106</v>
      </c>
      <c r="AD1524" s="2">
        <v>0</v>
      </c>
      <c r="AE1524" s="1" t="s">
        <v>231</v>
      </c>
    </row>
    <row r="1525" spans="1:31" ht="39.65" customHeight="1">
      <c r="A1525" s="1">
        <v>100</v>
      </c>
      <c r="B1525" s="1" t="s">
        <v>163</v>
      </c>
      <c r="C1525" s="1">
        <v>150</v>
      </c>
      <c r="D1525" s="1" t="s">
        <v>297</v>
      </c>
      <c r="E1525" s="1" t="s">
        <v>306</v>
      </c>
      <c r="F1525" s="2">
        <v>0</v>
      </c>
      <c r="G1525" s="2">
        <f>VLOOKUP(Tabla1[[#This Row],[NOMBRE DE SERIE]],CCD!$A$3:$D$181,2,0)</f>
        <v>28</v>
      </c>
      <c r="H1525" s="1" t="s">
        <v>31</v>
      </c>
      <c r="I1525" s="2">
        <v>1</v>
      </c>
      <c r="J1525" s="2">
        <v>0</v>
      </c>
      <c r="K1525" s="2">
        <v>0</v>
      </c>
      <c r="L1525" s="2">
        <f>VLOOKUP(Tabla1[[#This Row],[NoMBRE DE SuBSERIE]],CCD!$C$3:$D$181,2,0)</f>
        <v>6</v>
      </c>
      <c r="M1525" s="1" t="s">
        <v>2408</v>
      </c>
      <c r="N1525" s="2">
        <v>1</v>
      </c>
      <c r="O1525" s="2">
        <v>0</v>
      </c>
      <c r="P1525" s="2">
        <v>0</v>
      </c>
      <c r="Q1525" s="1" t="s">
        <v>1999</v>
      </c>
      <c r="R1525" s="2" t="s">
        <v>244</v>
      </c>
      <c r="S1525" s="2" t="s">
        <v>8</v>
      </c>
      <c r="T1525" s="2" t="s">
        <v>310</v>
      </c>
      <c r="U1525" s="2" t="s">
        <v>8</v>
      </c>
      <c r="V1525" s="2" t="s">
        <v>7</v>
      </c>
      <c r="W1525" s="2" t="s">
        <v>7</v>
      </c>
      <c r="X1525" s="2">
        <v>0</v>
      </c>
      <c r="Y1525" s="1" t="s">
        <v>309</v>
      </c>
      <c r="Z1525" s="1">
        <v>0</v>
      </c>
      <c r="AA1525" s="1" t="s">
        <v>2</v>
      </c>
      <c r="AB1525" s="1" t="s">
        <v>1</v>
      </c>
      <c r="AC1525" s="3">
        <v>46106</v>
      </c>
      <c r="AD1525" s="2">
        <v>0</v>
      </c>
      <c r="AE1525" s="1" t="s">
        <v>231</v>
      </c>
    </row>
    <row r="1526" spans="1:31" ht="39.65" customHeight="1">
      <c r="A1526" s="1">
        <v>100</v>
      </c>
      <c r="B1526" s="1" t="s">
        <v>163</v>
      </c>
      <c r="C1526" s="1">
        <v>150</v>
      </c>
      <c r="D1526" s="1" t="s">
        <v>297</v>
      </c>
      <c r="E1526" s="1" t="s">
        <v>306</v>
      </c>
      <c r="F1526" s="2">
        <v>0</v>
      </c>
      <c r="G1526" s="2">
        <f>VLOOKUP(Tabla1[[#This Row],[NOMBRE DE SERIE]],CCD!$A$3:$D$181,2,0)</f>
        <v>28</v>
      </c>
      <c r="H1526" s="1" t="s">
        <v>31</v>
      </c>
      <c r="I1526" s="2">
        <v>1</v>
      </c>
      <c r="J1526" s="2">
        <v>0</v>
      </c>
      <c r="K1526" s="2">
        <v>0</v>
      </c>
      <c r="L1526" s="2">
        <f>VLOOKUP(Tabla1[[#This Row],[NoMBRE DE SuBSERIE]],CCD!$C$3:$D$181,2,0)</f>
        <v>6</v>
      </c>
      <c r="M1526" s="1" t="s">
        <v>2408</v>
      </c>
      <c r="N1526" s="2">
        <v>1</v>
      </c>
      <c r="O1526" s="2">
        <v>0</v>
      </c>
      <c r="P1526" s="2">
        <v>0</v>
      </c>
      <c r="Q1526" s="1" t="s">
        <v>316</v>
      </c>
      <c r="R1526" s="2" t="s">
        <v>244</v>
      </c>
      <c r="S1526" s="2" t="s">
        <v>8</v>
      </c>
      <c r="T1526" s="2" t="s">
        <v>310</v>
      </c>
      <c r="U1526" s="2" t="s">
        <v>8</v>
      </c>
      <c r="V1526" s="2" t="s">
        <v>7</v>
      </c>
      <c r="W1526" s="2" t="s">
        <v>7</v>
      </c>
      <c r="X1526" s="2">
        <v>0</v>
      </c>
      <c r="Y1526" s="1" t="s">
        <v>309</v>
      </c>
      <c r="Z1526" s="1">
        <v>0</v>
      </c>
      <c r="AA1526" s="1" t="s">
        <v>2</v>
      </c>
      <c r="AB1526" s="1" t="s">
        <v>1</v>
      </c>
      <c r="AC1526" s="3">
        <v>46106</v>
      </c>
      <c r="AD1526" s="2">
        <v>0</v>
      </c>
      <c r="AE1526" s="1" t="s">
        <v>231</v>
      </c>
    </row>
    <row r="1527" spans="1:31" ht="39.65" customHeight="1">
      <c r="A1527" s="1">
        <v>100</v>
      </c>
      <c r="B1527" s="1" t="s">
        <v>163</v>
      </c>
      <c r="C1527" s="1">
        <v>150</v>
      </c>
      <c r="D1527" s="1" t="s">
        <v>297</v>
      </c>
      <c r="E1527" s="1" t="s">
        <v>306</v>
      </c>
      <c r="F1527" s="2">
        <v>0</v>
      </c>
      <c r="G1527" s="2">
        <f>VLOOKUP(Tabla1[[#This Row],[NOMBRE DE SERIE]],CCD!$A$3:$D$181,2,0)</f>
        <v>28</v>
      </c>
      <c r="H1527" s="1" t="s">
        <v>31</v>
      </c>
      <c r="I1527" s="2">
        <v>1</v>
      </c>
      <c r="J1527" s="2">
        <v>0</v>
      </c>
      <c r="K1527" s="2">
        <v>0</v>
      </c>
      <c r="L1527" s="2">
        <f>VLOOKUP(Tabla1[[#This Row],[NoMBRE DE SuBSERIE]],CCD!$C$3:$D$181,2,0)</f>
        <v>6</v>
      </c>
      <c r="M1527" s="1" t="s">
        <v>2408</v>
      </c>
      <c r="N1527" s="2">
        <v>1</v>
      </c>
      <c r="O1527" s="2">
        <v>0</v>
      </c>
      <c r="P1527" s="2">
        <v>0</v>
      </c>
      <c r="Q1527" s="1" t="s">
        <v>315</v>
      </c>
      <c r="R1527" s="2" t="s">
        <v>244</v>
      </c>
      <c r="S1527" s="2" t="s">
        <v>8</v>
      </c>
      <c r="T1527" s="2" t="s">
        <v>310</v>
      </c>
      <c r="U1527" s="2" t="s">
        <v>8</v>
      </c>
      <c r="V1527" s="2" t="s">
        <v>7</v>
      </c>
      <c r="W1527" s="2" t="s">
        <v>7</v>
      </c>
      <c r="X1527" s="2">
        <v>0</v>
      </c>
      <c r="Y1527" s="1" t="s">
        <v>309</v>
      </c>
      <c r="Z1527" s="1">
        <v>0</v>
      </c>
      <c r="AA1527" s="1" t="s">
        <v>2</v>
      </c>
      <c r="AB1527" s="1" t="s">
        <v>1</v>
      </c>
      <c r="AC1527" s="3">
        <v>46106</v>
      </c>
      <c r="AD1527" s="2">
        <v>0</v>
      </c>
      <c r="AE1527" s="1" t="s">
        <v>231</v>
      </c>
    </row>
    <row r="1528" spans="1:31" ht="39.65" customHeight="1">
      <c r="A1528" s="1">
        <v>100</v>
      </c>
      <c r="B1528" s="1" t="s">
        <v>163</v>
      </c>
      <c r="C1528" s="1">
        <v>150</v>
      </c>
      <c r="D1528" s="1" t="s">
        <v>297</v>
      </c>
      <c r="E1528" s="1" t="s">
        <v>306</v>
      </c>
      <c r="F1528" s="2">
        <v>0</v>
      </c>
      <c r="G1528" s="2">
        <f>VLOOKUP(Tabla1[[#This Row],[NOMBRE DE SERIE]],CCD!$A$3:$D$181,2,0)</f>
        <v>28</v>
      </c>
      <c r="H1528" s="1" t="s">
        <v>31</v>
      </c>
      <c r="I1528" s="2">
        <v>1</v>
      </c>
      <c r="J1528" s="2">
        <v>0</v>
      </c>
      <c r="K1528" s="2">
        <v>0</v>
      </c>
      <c r="L1528" s="2">
        <f>VLOOKUP(Tabla1[[#This Row],[NoMBRE DE SuBSERIE]],CCD!$C$3:$D$181,2,0)</f>
        <v>6</v>
      </c>
      <c r="M1528" s="1" t="s">
        <v>2408</v>
      </c>
      <c r="N1528" s="2">
        <v>1</v>
      </c>
      <c r="O1528" s="2">
        <v>0</v>
      </c>
      <c r="P1528" s="2">
        <v>0</v>
      </c>
      <c r="Q1528" s="1" t="s">
        <v>314</v>
      </c>
      <c r="R1528" s="2" t="s">
        <v>244</v>
      </c>
      <c r="S1528" s="2" t="s">
        <v>8</v>
      </c>
      <c r="T1528" s="2" t="s">
        <v>310</v>
      </c>
      <c r="U1528" s="2" t="s">
        <v>8</v>
      </c>
      <c r="V1528" s="2" t="s">
        <v>7</v>
      </c>
      <c r="W1528" s="2" t="s">
        <v>7</v>
      </c>
      <c r="X1528" s="2">
        <v>0</v>
      </c>
      <c r="Y1528" s="1" t="s">
        <v>309</v>
      </c>
      <c r="Z1528" s="1">
        <v>0</v>
      </c>
      <c r="AA1528" s="1" t="s">
        <v>2</v>
      </c>
      <c r="AB1528" s="1" t="s">
        <v>1</v>
      </c>
      <c r="AC1528" s="3">
        <v>46106</v>
      </c>
      <c r="AD1528" s="2">
        <v>0</v>
      </c>
      <c r="AE1528" s="1" t="s">
        <v>231</v>
      </c>
    </row>
    <row r="1529" spans="1:31" ht="39.65" customHeight="1">
      <c r="A1529" s="1">
        <v>100</v>
      </c>
      <c r="B1529" s="1" t="s">
        <v>163</v>
      </c>
      <c r="C1529" s="1">
        <v>150</v>
      </c>
      <c r="D1529" s="1" t="s">
        <v>297</v>
      </c>
      <c r="E1529" s="1" t="s">
        <v>306</v>
      </c>
      <c r="F1529" s="2">
        <v>0</v>
      </c>
      <c r="G1529" s="2">
        <f>VLOOKUP(Tabla1[[#This Row],[NOMBRE DE SERIE]],CCD!$A$3:$D$181,2,0)</f>
        <v>28</v>
      </c>
      <c r="H1529" s="1" t="s">
        <v>31</v>
      </c>
      <c r="I1529" s="2">
        <v>1</v>
      </c>
      <c r="J1529" s="2">
        <v>0</v>
      </c>
      <c r="K1529" s="2">
        <v>0</v>
      </c>
      <c r="L1529" s="2">
        <f>VLOOKUP(Tabla1[[#This Row],[NoMBRE DE SuBSERIE]],CCD!$C$3:$D$181,2,0)</f>
        <v>6</v>
      </c>
      <c r="M1529" s="1" t="s">
        <v>2408</v>
      </c>
      <c r="N1529" s="2">
        <v>1</v>
      </c>
      <c r="O1529" s="2">
        <v>0</v>
      </c>
      <c r="P1529" s="2">
        <v>0</v>
      </c>
      <c r="Q1529" s="1" t="s">
        <v>313</v>
      </c>
      <c r="R1529" s="2" t="s">
        <v>244</v>
      </c>
      <c r="S1529" s="2" t="s">
        <v>8</v>
      </c>
      <c r="T1529" s="2" t="s">
        <v>310</v>
      </c>
      <c r="U1529" s="2" t="s">
        <v>8</v>
      </c>
      <c r="V1529" s="2" t="s">
        <v>7</v>
      </c>
      <c r="W1529" s="2" t="s">
        <v>7</v>
      </c>
      <c r="X1529" s="2">
        <v>0</v>
      </c>
      <c r="Y1529" s="1" t="s">
        <v>309</v>
      </c>
      <c r="Z1529" s="1">
        <v>0</v>
      </c>
      <c r="AA1529" s="1" t="s">
        <v>2</v>
      </c>
      <c r="AB1529" s="1" t="s">
        <v>1</v>
      </c>
      <c r="AC1529" s="3">
        <v>46106</v>
      </c>
      <c r="AD1529" s="2">
        <v>0</v>
      </c>
      <c r="AE1529" s="1" t="s">
        <v>231</v>
      </c>
    </row>
    <row r="1530" spans="1:31" ht="39.65" customHeight="1">
      <c r="A1530" s="1">
        <v>100</v>
      </c>
      <c r="B1530" s="1" t="s">
        <v>163</v>
      </c>
      <c r="C1530" s="1">
        <v>150</v>
      </c>
      <c r="D1530" s="1" t="s">
        <v>297</v>
      </c>
      <c r="E1530" s="1" t="s">
        <v>306</v>
      </c>
      <c r="F1530" s="2">
        <v>0</v>
      </c>
      <c r="G1530" s="2">
        <f>VLOOKUP(Tabla1[[#This Row],[NOMBRE DE SERIE]],CCD!$A$3:$D$181,2,0)</f>
        <v>28</v>
      </c>
      <c r="H1530" s="1" t="s">
        <v>31</v>
      </c>
      <c r="I1530" s="2">
        <v>1</v>
      </c>
      <c r="J1530" s="2">
        <v>0</v>
      </c>
      <c r="K1530" s="2">
        <v>0</v>
      </c>
      <c r="L1530" s="2">
        <f>VLOOKUP(Tabla1[[#This Row],[NoMBRE DE SuBSERIE]],CCD!$C$3:$D$181,2,0)</f>
        <v>6</v>
      </c>
      <c r="M1530" s="1" t="s">
        <v>2408</v>
      </c>
      <c r="N1530" s="2">
        <v>1</v>
      </c>
      <c r="O1530" s="2">
        <v>0</v>
      </c>
      <c r="P1530" s="2">
        <v>0</v>
      </c>
      <c r="Q1530" s="1" t="s">
        <v>312</v>
      </c>
      <c r="R1530" s="2" t="s">
        <v>244</v>
      </c>
      <c r="S1530" s="2" t="s">
        <v>8</v>
      </c>
      <c r="T1530" s="2" t="s">
        <v>310</v>
      </c>
      <c r="U1530" s="2" t="s">
        <v>8</v>
      </c>
      <c r="V1530" s="2" t="s">
        <v>7</v>
      </c>
      <c r="W1530" s="2" t="s">
        <v>7</v>
      </c>
      <c r="X1530" s="2">
        <v>0</v>
      </c>
      <c r="Y1530" s="1" t="s">
        <v>309</v>
      </c>
      <c r="Z1530" s="1">
        <v>0</v>
      </c>
      <c r="AA1530" s="1" t="s">
        <v>2</v>
      </c>
      <c r="AB1530" s="1" t="s">
        <v>1</v>
      </c>
      <c r="AC1530" s="3">
        <v>46106</v>
      </c>
      <c r="AD1530" s="2">
        <v>0</v>
      </c>
      <c r="AE1530" s="1" t="s">
        <v>231</v>
      </c>
    </row>
    <row r="1531" spans="1:31" ht="39.65" customHeight="1">
      <c r="A1531" s="1">
        <v>100</v>
      </c>
      <c r="B1531" s="1" t="s">
        <v>163</v>
      </c>
      <c r="C1531" s="1">
        <v>150</v>
      </c>
      <c r="D1531" s="1" t="s">
        <v>297</v>
      </c>
      <c r="E1531" s="1" t="s">
        <v>306</v>
      </c>
      <c r="F1531" s="2">
        <v>0</v>
      </c>
      <c r="G1531" s="2">
        <f>VLOOKUP(Tabla1[[#This Row],[NOMBRE DE SERIE]],CCD!$A$3:$D$181,2,0)</f>
        <v>28</v>
      </c>
      <c r="H1531" s="1" t="s">
        <v>31</v>
      </c>
      <c r="I1531" s="2">
        <v>1</v>
      </c>
      <c r="J1531" s="2">
        <v>0</v>
      </c>
      <c r="K1531" s="2">
        <v>0</v>
      </c>
      <c r="L1531" s="2">
        <f>VLOOKUP(Tabla1[[#This Row],[NoMBRE DE SuBSERIE]],CCD!$C$3:$D$181,2,0)</f>
        <v>6</v>
      </c>
      <c r="M1531" s="1" t="s">
        <v>2408</v>
      </c>
      <c r="N1531" s="2">
        <v>1</v>
      </c>
      <c r="O1531" s="2">
        <v>0</v>
      </c>
      <c r="P1531" s="2">
        <v>0</v>
      </c>
      <c r="Q1531" s="1" t="s">
        <v>311</v>
      </c>
      <c r="R1531" s="2" t="s">
        <v>244</v>
      </c>
      <c r="S1531" s="2" t="s">
        <v>8</v>
      </c>
      <c r="T1531" s="2" t="s">
        <v>310</v>
      </c>
      <c r="U1531" s="2" t="s">
        <v>8</v>
      </c>
      <c r="V1531" s="2" t="s">
        <v>7</v>
      </c>
      <c r="W1531" s="2" t="s">
        <v>7</v>
      </c>
      <c r="X1531" s="2">
        <v>0</v>
      </c>
      <c r="Y1531" s="1" t="s">
        <v>309</v>
      </c>
      <c r="Z1531" s="1">
        <v>0</v>
      </c>
      <c r="AA1531" s="1" t="s">
        <v>2</v>
      </c>
      <c r="AB1531" s="1" t="s">
        <v>1</v>
      </c>
      <c r="AC1531" s="3">
        <v>46106</v>
      </c>
      <c r="AD1531" s="2">
        <v>0</v>
      </c>
      <c r="AE1531" s="1" t="s">
        <v>231</v>
      </c>
    </row>
    <row r="1532" spans="1:31" ht="39.65" customHeight="1">
      <c r="A1532" s="1" t="s">
        <v>736</v>
      </c>
      <c r="B1532" s="1" t="s">
        <v>2491</v>
      </c>
      <c r="C1532" s="1" t="s">
        <v>801</v>
      </c>
      <c r="D1532" s="1" t="s">
        <v>802</v>
      </c>
      <c r="E1532" s="1" t="s">
        <v>803</v>
      </c>
      <c r="F1532" s="2" t="s">
        <v>7</v>
      </c>
      <c r="G1532" s="2">
        <f>VLOOKUP(Tabla1[[#This Row],[NOMBRE DE SERIE]],CCD!$A$3:$D$181,2,0)</f>
        <v>28</v>
      </c>
      <c r="H1532" s="1" t="s">
        <v>31</v>
      </c>
      <c r="I1532" s="2">
        <v>1</v>
      </c>
      <c r="J1532" s="2" t="s">
        <v>7</v>
      </c>
      <c r="K1532" s="2" t="s">
        <v>7</v>
      </c>
      <c r="L1532" s="2">
        <f>VLOOKUP(Tabla1[[#This Row],[NoMBRE DE SuBSERIE]],CCD!$C$3:$D$181,2,0)</f>
        <v>7</v>
      </c>
      <c r="M1532" s="1" t="s">
        <v>2462</v>
      </c>
      <c r="N1532" s="2" t="s">
        <v>7</v>
      </c>
      <c r="O1532" s="2" t="s">
        <v>7</v>
      </c>
      <c r="P1532" s="2" t="s">
        <v>7</v>
      </c>
      <c r="Q1532" s="1" t="s">
        <v>809</v>
      </c>
      <c r="R1532" s="2" t="s">
        <v>244</v>
      </c>
      <c r="S1532" s="2" t="s">
        <v>8</v>
      </c>
      <c r="T1532" s="2" t="s">
        <v>644</v>
      </c>
      <c r="U1532" s="2" t="s">
        <v>8</v>
      </c>
      <c r="V1532" s="2" t="s">
        <v>7</v>
      </c>
      <c r="W1532" s="2" t="s">
        <v>7</v>
      </c>
      <c r="X1532" s="2">
        <v>0</v>
      </c>
      <c r="Y1532" s="1" t="s">
        <v>1873</v>
      </c>
      <c r="Z1532" s="1">
        <v>0</v>
      </c>
      <c r="AA1532" s="1" t="s">
        <v>2</v>
      </c>
      <c r="AB1532" s="1" t="s">
        <v>1</v>
      </c>
      <c r="AC1532" s="3">
        <v>46106</v>
      </c>
      <c r="AD1532" s="2">
        <v>0</v>
      </c>
      <c r="AE1532" s="1" t="s">
        <v>841</v>
      </c>
    </row>
    <row r="1533" spans="1:31" ht="39.65" customHeight="1">
      <c r="A1533" s="1" t="s">
        <v>736</v>
      </c>
      <c r="B1533" s="1" t="s">
        <v>2491</v>
      </c>
      <c r="C1533" s="1" t="s">
        <v>801</v>
      </c>
      <c r="D1533" s="1" t="s">
        <v>802</v>
      </c>
      <c r="E1533" s="1" t="s">
        <v>803</v>
      </c>
      <c r="F1533" s="2" t="s">
        <v>7</v>
      </c>
      <c r="G1533" s="2">
        <f>VLOOKUP(Tabla1[[#This Row],[NOMBRE DE SERIE]],CCD!$A$3:$D$181,2,0)</f>
        <v>28</v>
      </c>
      <c r="H1533" s="1" t="s">
        <v>31</v>
      </c>
      <c r="I1533" s="2">
        <v>1</v>
      </c>
      <c r="J1533" s="2" t="s">
        <v>7</v>
      </c>
      <c r="K1533" s="2" t="s">
        <v>7</v>
      </c>
      <c r="L1533" s="2">
        <f>VLOOKUP(Tabla1[[#This Row],[NoMBRE DE SuBSERIE]],CCD!$C$3:$D$181,2,0)</f>
        <v>7</v>
      </c>
      <c r="M1533" s="1" t="s">
        <v>2462</v>
      </c>
      <c r="N1533" s="2" t="s">
        <v>7</v>
      </c>
      <c r="O1533" s="2" t="s">
        <v>7</v>
      </c>
      <c r="P1533" s="2" t="s">
        <v>7</v>
      </c>
      <c r="Q1533" s="1" t="s">
        <v>1874</v>
      </c>
      <c r="R1533" s="2" t="s">
        <v>244</v>
      </c>
      <c r="S1533" s="2" t="s">
        <v>8</v>
      </c>
      <c r="T1533" s="2" t="s">
        <v>644</v>
      </c>
      <c r="U1533" s="2" t="s">
        <v>8</v>
      </c>
      <c r="V1533" s="2" t="s">
        <v>7</v>
      </c>
      <c r="W1533" s="2" t="s">
        <v>7</v>
      </c>
      <c r="X1533" s="2">
        <v>0</v>
      </c>
      <c r="Y1533" s="1" t="s">
        <v>1873</v>
      </c>
      <c r="Z1533" s="1">
        <v>0</v>
      </c>
      <c r="AA1533" s="1" t="s">
        <v>2</v>
      </c>
      <c r="AB1533" s="1" t="s">
        <v>1</v>
      </c>
      <c r="AC1533" s="3">
        <v>46106</v>
      </c>
      <c r="AD1533" s="2">
        <v>0</v>
      </c>
      <c r="AE1533" s="1" t="s">
        <v>841</v>
      </c>
    </row>
    <row r="1534" spans="1:31" ht="39.65" customHeight="1">
      <c r="A1534" s="1" t="s">
        <v>736</v>
      </c>
      <c r="B1534" s="1" t="s">
        <v>2491</v>
      </c>
      <c r="C1534" s="1" t="s">
        <v>801</v>
      </c>
      <c r="D1534" s="1" t="s">
        <v>802</v>
      </c>
      <c r="E1534" s="1" t="s">
        <v>803</v>
      </c>
      <c r="F1534" s="2" t="s">
        <v>7</v>
      </c>
      <c r="G1534" s="2">
        <f>VLOOKUP(Tabla1[[#This Row],[NOMBRE DE SERIE]],CCD!$A$3:$D$181,2,0)</f>
        <v>28</v>
      </c>
      <c r="H1534" s="1" t="s">
        <v>31</v>
      </c>
      <c r="I1534" s="2">
        <v>1</v>
      </c>
      <c r="J1534" s="2" t="s">
        <v>7</v>
      </c>
      <c r="K1534" s="2" t="s">
        <v>7</v>
      </c>
      <c r="L1534" s="2">
        <f>VLOOKUP(Tabla1[[#This Row],[NoMBRE DE SuBSERIE]],CCD!$C$3:$D$181,2,0)</f>
        <v>7</v>
      </c>
      <c r="M1534" s="1" t="s">
        <v>2462</v>
      </c>
      <c r="N1534" s="2" t="s">
        <v>7</v>
      </c>
      <c r="O1534" s="2" t="s">
        <v>7</v>
      </c>
      <c r="P1534" s="2" t="s">
        <v>7</v>
      </c>
      <c r="Q1534" s="1" t="s">
        <v>1875</v>
      </c>
      <c r="R1534" s="2" t="s">
        <v>244</v>
      </c>
      <c r="S1534" s="2" t="s">
        <v>8</v>
      </c>
      <c r="T1534" s="2" t="s">
        <v>644</v>
      </c>
      <c r="U1534" s="2" t="s">
        <v>8</v>
      </c>
      <c r="V1534" s="2" t="s">
        <v>7</v>
      </c>
      <c r="W1534" s="2" t="s">
        <v>7</v>
      </c>
      <c r="X1534" s="2">
        <v>0</v>
      </c>
      <c r="Y1534" s="1" t="s">
        <v>1873</v>
      </c>
      <c r="Z1534" s="1">
        <v>0</v>
      </c>
      <c r="AA1534" s="1" t="s">
        <v>2</v>
      </c>
      <c r="AB1534" s="1" t="s">
        <v>1</v>
      </c>
      <c r="AC1534" s="3">
        <v>46106</v>
      </c>
      <c r="AD1534" s="2">
        <v>0</v>
      </c>
      <c r="AE1534" s="1" t="s">
        <v>841</v>
      </c>
    </row>
    <row r="1535" spans="1:31" ht="39.65" customHeight="1">
      <c r="A1535" s="1" t="s">
        <v>736</v>
      </c>
      <c r="B1535" s="1" t="s">
        <v>2491</v>
      </c>
      <c r="C1535" s="1" t="s">
        <v>801</v>
      </c>
      <c r="D1535" s="1" t="s">
        <v>802</v>
      </c>
      <c r="E1535" s="1" t="s">
        <v>803</v>
      </c>
      <c r="F1535" s="2" t="s">
        <v>7</v>
      </c>
      <c r="G1535" s="2">
        <f>VLOOKUP(Tabla1[[#This Row],[NOMBRE DE SERIE]],CCD!$A$3:$D$181,2,0)</f>
        <v>28</v>
      </c>
      <c r="H1535" s="1" t="s">
        <v>31</v>
      </c>
      <c r="I1535" s="2">
        <v>1</v>
      </c>
      <c r="J1535" s="2" t="s">
        <v>7</v>
      </c>
      <c r="K1535" s="2" t="s">
        <v>7</v>
      </c>
      <c r="L1535" s="2">
        <f>VLOOKUP(Tabla1[[#This Row],[NoMBRE DE SuBSERIE]],CCD!$C$3:$D$181,2,0)</f>
        <v>7</v>
      </c>
      <c r="M1535" s="1" t="s">
        <v>2462</v>
      </c>
      <c r="N1535" s="2" t="s">
        <v>7</v>
      </c>
      <c r="O1535" s="2" t="s">
        <v>7</v>
      </c>
      <c r="P1535" s="2" t="s">
        <v>7</v>
      </c>
      <c r="Q1535" s="1" t="s">
        <v>1876</v>
      </c>
      <c r="R1535" s="2" t="s">
        <v>244</v>
      </c>
      <c r="S1535" s="2" t="s">
        <v>8</v>
      </c>
      <c r="T1535" s="2" t="s">
        <v>644</v>
      </c>
      <c r="U1535" s="2" t="s">
        <v>8</v>
      </c>
      <c r="V1535" s="2" t="s">
        <v>7</v>
      </c>
      <c r="W1535" s="2" t="s">
        <v>7</v>
      </c>
      <c r="X1535" s="2">
        <v>0</v>
      </c>
      <c r="Y1535" s="1" t="s">
        <v>1873</v>
      </c>
      <c r="Z1535" s="1">
        <v>0</v>
      </c>
      <c r="AA1535" s="1" t="s">
        <v>2</v>
      </c>
      <c r="AB1535" s="1" t="s">
        <v>1</v>
      </c>
      <c r="AC1535" s="3">
        <v>46106</v>
      </c>
      <c r="AD1535" s="2">
        <v>0</v>
      </c>
      <c r="AE1535" s="1" t="s">
        <v>841</v>
      </c>
    </row>
    <row r="1536" spans="1:31" ht="39.65" customHeight="1">
      <c r="A1536" s="1" t="s">
        <v>736</v>
      </c>
      <c r="B1536" s="1" t="s">
        <v>2491</v>
      </c>
      <c r="C1536" s="1" t="s">
        <v>801</v>
      </c>
      <c r="D1536" s="1" t="s">
        <v>802</v>
      </c>
      <c r="E1536" s="1" t="s">
        <v>803</v>
      </c>
      <c r="F1536" s="2" t="s">
        <v>7</v>
      </c>
      <c r="G1536" s="2">
        <f>VLOOKUP(Tabla1[[#This Row],[NOMBRE DE SERIE]],CCD!$A$3:$D$181,2,0)</f>
        <v>28</v>
      </c>
      <c r="H1536" s="1" t="s">
        <v>31</v>
      </c>
      <c r="I1536" s="2">
        <v>1</v>
      </c>
      <c r="J1536" s="2" t="s">
        <v>7</v>
      </c>
      <c r="K1536" s="2" t="s">
        <v>7</v>
      </c>
      <c r="L1536" s="2">
        <f>VLOOKUP(Tabla1[[#This Row],[NoMBRE DE SuBSERIE]],CCD!$C$3:$D$181,2,0)</f>
        <v>7</v>
      </c>
      <c r="M1536" s="1" t="s">
        <v>2462</v>
      </c>
      <c r="N1536" s="2" t="s">
        <v>7</v>
      </c>
      <c r="O1536" s="2" t="s">
        <v>7</v>
      </c>
      <c r="P1536" s="2" t="s">
        <v>7</v>
      </c>
      <c r="Q1536" s="1" t="s">
        <v>810</v>
      </c>
      <c r="R1536" s="2" t="s">
        <v>244</v>
      </c>
      <c r="S1536" s="2" t="s">
        <v>8</v>
      </c>
      <c r="T1536" s="2" t="s">
        <v>644</v>
      </c>
      <c r="U1536" s="2" t="s">
        <v>8</v>
      </c>
      <c r="V1536" s="2" t="s">
        <v>7</v>
      </c>
      <c r="W1536" s="2" t="s">
        <v>7</v>
      </c>
      <c r="X1536" s="2">
        <v>0</v>
      </c>
      <c r="Y1536" s="1" t="s">
        <v>1873</v>
      </c>
      <c r="Z1536" s="1">
        <v>0</v>
      </c>
      <c r="AA1536" s="1" t="s">
        <v>2</v>
      </c>
      <c r="AB1536" s="1" t="s">
        <v>1</v>
      </c>
      <c r="AC1536" s="3">
        <v>46106</v>
      </c>
      <c r="AD1536" s="2">
        <v>0</v>
      </c>
      <c r="AE1536" s="1" t="s">
        <v>841</v>
      </c>
    </row>
    <row r="1537" spans="1:31" ht="39.65" customHeight="1">
      <c r="A1537" s="1" t="s">
        <v>736</v>
      </c>
      <c r="B1537" s="1" t="s">
        <v>2491</v>
      </c>
      <c r="C1537" s="1" t="s">
        <v>801</v>
      </c>
      <c r="D1537" s="1" t="s">
        <v>802</v>
      </c>
      <c r="E1537" s="1" t="s">
        <v>803</v>
      </c>
      <c r="F1537" s="2" t="s">
        <v>7</v>
      </c>
      <c r="G1537" s="2">
        <f>VLOOKUP(Tabla1[[#This Row],[NOMBRE DE SERIE]],CCD!$A$3:$D$181,2,0)</f>
        <v>28</v>
      </c>
      <c r="H1537" s="1" t="s">
        <v>31</v>
      </c>
      <c r="I1537" s="2">
        <v>1</v>
      </c>
      <c r="J1537" s="2" t="s">
        <v>7</v>
      </c>
      <c r="K1537" s="2" t="s">
        <v>7</v>
      </c>
      <c r="L1537" s="2">
        <f>VLOOKUP(Tabla1[[#This Row],[NoMBRE DE SuBSERIE]],CCD!$C$3:$D$181,2,0)</f>
        <v>7</v>
      </c>
      <c r="M1537" s="1" t="s">
        <v>2462</v>
      </c>
      <c r="N1537" s="2" t="s">
        <v>7</v>
      </c>
      <c r="O1537" s="2" t="s">
        <v>7</v>
      </c>
      <c r="P1537" s="2" t="s">
        <v>7</v>
      </c>
      <c r="Q1537" s="1" t="s">
        <v>1826</v>
      </c>
      <c r="R1537" s="2" t="s">
        <v>244</v>
      </c>
      <c r="S1537" s="2" t="s">
        <v>8</v>
      </c>
      <c r="T1537" s="2" t="s">
        <v>644</v>
      </c>
      <c r="U1537" s="2" t="s">
        <v>8</v>
      </c>
      <c r="V1537" s="2" t="s">
        <v>7</v>
      </c>
      <c r="W1537" s="2" t="s">
        <v>7</v>
      </c>
      <c r="X1537" s="2">
        <v>0</v>
      </c>
      <c r="Y1537" s="1" t="s">
        <v>1873</v>
      </c>
      <c r="Z1537" s="1">
        <v>0</v>
      </c>
      <c r="AA1537" s="1" t="s">
        <v>2</v>
      </c>
      <c r="AB1537" s="1" t="s">
        <v>1</v>
      </c>
      <c r="AC1537" s="3">
        <v>46106</v>
      </c>
      <c r="AD1537" s="2">
        <v>0</v>
      </c>
      <c r="AE1537" s="1" t="s">
        <v>841</v>
      </c>
    </row>
    <row r="1538" spans="1:31" ht="39.65" customHeight="1">
      <c r="A1538" s="1" t="s">
        <v>736</v>
      </c>
      <c r="B1538" s="1" t="s">
        <v>2491</v>
      </c>
      <c r="C1538" s="1" t="s">
        <v>801</v>
      </c>
      <c r="D1538" s="1" t="s">
        <v>802</v>
      </c>
      <c r="E1538" s="1" t="s">
        <v>803</v>
      </c>
      <c r="F1538" s="2" t="s">
        <v>7</v>
      </c>
      <c r="G1538" s="2">
        <f>VLOOKUP(Tabla1[[#This Row],[NOMBRE DE SERIE]],CCD!$A$3:$D$181,2,0)</f>
        <v>28</v>
      </c>
      <c r="H1538" s="1" t="s">
        <v>31</v>
      </c>
      <c r="I1538" s="2">
        <v>1</v>
      </c>
      <c r="J1538" s="2" t="s">
        <v>7</v>
      </c>
      <c r="K1538" s="2" t="s">
        <v>7</v>
      </c>
      <c r="L1538" s="2">
        <f>VLOOKUP(Tabla1[[#This Row],[NoMBRE DE SuBSERIE]],CCD!$C$3:$D$181,2,0)</f>
        <v>7</v>
      </c>
      <c r="M1538" s="1" t="s">
        <v>2462</v>
      </c>
      <c r="N1538" s="2" t="s">
        <v>7</v>
      </c>
      <c r="O1538" s="2" t="s">
        <v>7</v>
      </c>
      <c r="P1538" s="2" t="s">
        <v>7</v>
      </c>
      <c r="Q1538" s="1" t="s">
        <v>1877</v>
      </c>
      <c r="R1538" s="2" t="s">
        <v>244</v>
      </c>
      <c r="S1538" s="2" t="s">
        <v>8</v>
      </c>
      <c r="T1538" s="2" t="s">
        <v>644</v>
      </c>
      <c r="U1538" s="2" t="s">
        <v>8</v>
      </c>
      <c r="V1538" s="2" t="s">
        <v>7</v>
      </c>
      <c r="W1538" s="2" t="s">
        <v>7</v>
      </c>
      <c r="X1538" s="2">
        <v>0</v>
      </c>
      <c r="Y1538" s="1" t="s">
        <v>1873</v>
      </c>
      <c r="Z1538" s="1">
        <v>0</v>
      </c>
      <c r="AA1538" s="1" t="s">
        <v>2</v>
      </c>
      <c r="AB1538" s="1" t="s">
        <v>1</v>
      </c>
      <c r="AC1538" s="3">
        <v>46106</v>
      </c>
      <c r="AD1538" s="2">
        <v>0</v>
      </c>
      <c r="AE1538" s="1" t="s">
        <v>841</v>
      </c>
    </row>
    <row r="1539" spans="1:31" ht="39.65" customHeight="1">
      <c r="A1539" s="1" t="s">
        <v>736</v>
      </c>
      <c r="B1539" s="1" t="s">
        <v>2491</v>
      </c>
      <c r="C1539" s="1" t="s">
        <v>801</v>
      </c>
      <c r="D1539" s="1" t="s">
        <v>802</v>
      </c>
      <c r="E1539" s="1" t="s">
        <v>803</v>
      </c>
      <c r="F1539" s="2" t="s">
        <v>7</v>
      </c>
      <c r="G1539" s="2">
        <f>VLOOKUP(Tabla1[[#This Row],[NOMBRE DE SERIE]],CCD!$A$3:$D$181,2,0)</f>
        <v>28</v>
      </c>
      <c r="H1539" s="1" t="s">
        <v>31</v>
      </c>
      <c r="I1539" s="2">
        <v>1</v>
      </c>
      <c r="J1539" s="2" t="s">
        <v>7</v>
      </c>
      <c r="K1539" s="2" t="s">
        <v>7</v>
      </c>
      <c r="L1539" s="2">
        <f>VLOOKUP(Tabla1[[#This Row],[NoMBRE DE SuBSERIE]],CCD!$C$3:$D$181,2,0)</f>
        <v>7</v>
      </c>
      <c r="M1539" s="1" t="s">
        <v>2462</v>
      </c>
      <c r="N1539" s="2" t="s">
        <v>7</v>
      </c>
      <c r="O1539" s="2" t="s">
        <v>7</v>
      </c>
      <c r="P1539" s="2" t="s">
        <v>7</v>
      </c>
      <c r="Q1539" s="1" t="s">
        <v>811</v>
      </c>
      <c r="R1539" s="2" t="s">
        <v>244</v>
      </c>
      <c r="S1539" s="2" t="s">
        <v>8</v>
      </c>
      <c r="T1539" s="2" t="s">
        <v>644</v>
      </c>
      <c r="U1539" s="2" t="s">
        <v>8</v>
      </c>
      <c r="V1539" s="2" t="s">
        <v>7</v>
      </c>
      <c r="W1539" s="2" t="s">
        <v>7</v>
      </c>
      <c r="X1539" s="2">
        <v>0</v>
      </c>
      <c r="Y1539" s="1" t="s">
        <v>1873</v>
      </c>
      <c r="Z1539" s="1">
        <v>0</v>
      </c>
      <c r="AA1539" s="1" t="s">
        <v>2</v>
      </c>
      <c r="AB1539" s="1" t="s">
        <v>1</v>
      </c>
      <c r="AC1539" s="3">
        <v>46106</v>
      </c>
      <c r="AD1539" s="2">
        <v>0</v>
      </c>
      <c r="AE1539" s="1" t="s">
        <v>841</v>
      </c>
    </row>
    <row r="1540" spans="1:31" ht="39.65" customHeight="1">
      <c r="A1540" s="1" t="s">
        <v>736</v>
      </c>
      <c r="B1540" s="1" t="s">
        <v>2491</v>
      </c>
      <c r="C1540" s="1" t="s">
        <v>801</v>
      </c>
      <c r="D1540" s="1" t="s">
        <v>802</v>
      </c>
      <c r="E1540" s="1" t="s">
        <v>803</v>
      </c>
      <c r="F1540" s="2" t="s">
        <v>7</v>
      </c>
      <c r="G1540" s="2">
        <f>VLOOKUP(Tabla1[[#This Row],[NOMBRE DE SERIE]],CCD!$A$3:$D$181,2,0)</f>
        <v>28</v>
      </c>
      <c r="H1540" s="1" t="s">
        <v>31</v>
      </c>
      <c r="I1540" s="2">
        <v>1</v>
      </c>
      <c r="J1540" s="2" t="s">
        <v>7</v>
      </c>
      <c r="K1540" s="2" t="s">
        <v>7</v>
      </c>
      <c r="L1540" s="2">
        <f>VLOOKUP(Tabla1[[#This Row],[NoMBRE DE SuBSERIE]],CCD!$C$3:$D$181,2,0)</f>
        <v>7</v>
      </c>
      <c r="M1540" s="1" t="s">
        <v>2462</v>
      </c>
      <c r="N1540" s="2" t="s">
        <v>7</v>
      </c>
      <c r="O1540" s="2" t="s">
        <v>7</v>
      </c>
      <c r="P1540" s="2" t="s">
        <v>7</v>
      </c>
      <c r="Q1540" s="1" t="s">
        <v>812</v>
      </c>
      <c r="R1540" s="2" t="s">
        <v>244</v>
      </c>
      <c r="S1540" s="2" t="s">
        <v>8</v>
      </c>
      <c r="T1540" s="2" t="s">
        <v>644</v>
      </c>
      <c r="U1540" s="2" t="s">
        <v>8</v>
      </c>
      <c r="V1540" s="2" t="s">
        <v>7</v>
      </c>
      <c r="W1540" s="2" t="s">
        <v>7</v>
      </c>
      <c r="X1540" s="2">
        <v>0</v>
      </c>
      <c r="Y1540" s="1" t="s">
        <v>1873</v>
      </c>
      <c r="Z1540" s="1">
        <v>0</v>
      </c>
      <c r="AA1540" s="1" t="s">
        <v>2</v>
      </c>
      <c r="AB1540" s="1" t="s">
        <v>1</v>
      </c>
      <c r="AC1540" s="3">
        <v>46106</v>
      </c>
      <c r="AD1540" s="2">
        <v>0</v>
      </c>
      <c r="AE1540" s="1" t="s">
        <v>841</v>
      </c>
    </row>
    <row r="1541" spans="1:31" ht="39.65" customHeight="1">
      <c r="A1541" s="1" t="s">
        <v>736</v>
      </c>
      <c r="B1541" s="1" t="s">
        <v>2491</v>
      </c>
      <c r="C1541" s="1" t="s">
        <v>801</v>
      </c>
      <c r="D1541" s="1" t="s">
        <v>802</v>
      </c>
      <c r="E1541" s="1" t="s">
        <v>803</v>
      </c>
      <c r="F1541" s="2" t="s">
        <v>7</v>
      </c>
      <c r="G1541" s="2">
        <f>VLOOKUP(Tabla1[[#This Row],[NOMBRE DE SERIE]],CCD!$A$3:$D$181,2,0)</f>
        <v>28</v>
      </c>
      <c r="H1541" s="1" t="s">
        <v>31</v>
      </c>
      <c r="I1541" s="2">
        <v>1</v>
      </c>
      <c r="J1541" s="2" t="s">
        <v>7</v>
      </c>
      <c r="K1541" s="2" t="s">
        <v>7</v>
      </c>
      <c r="L1541" s="2">
        <f>VLOOKUP(Tabla1[[#This Row],[NoMBRE DE SuBSERIE]],CCD!$C$3:$D$181,2,0)</f>
        <v>7</v>
      </c>
      <c r="M1541" s="1" t="s">
        <v>2462</v>
      </c>
      <c r="N1541" s="2" t="s">
        <v>7</v>
      </c>
      <c r="O1541" s="2" t="s">
        <v>7</v>
      </c>
      <c r="P1541" s="2" t="s">
        <v>7</v>
      </c>
      <c r="Q1541" s="1" t="s">
        <v>813</v>
      </c>
      <c r="R1541" s="2" t="s">
        <v>244</v>
      </c>
      <c r="S1541" s="2" t="s">
        <v>8</v>
      </c>
      <c r="T1541" s="2" t="s">
        <v>644</v>
      </c>
      <c r="U1541" s="2" t="s">
        <v>8</v>
      </c>
      <c r="V1541" s="2" t="s">
        <v>7</v>
      </c>
      <c r="W1541" s="2" t="s">
        <v>7</v>
      </c>
      <c r="X1541" s="2">
        <v>0</v>
      </c>
      <c r="Y1541" s="1" t="s">
        <v>1873</v>
      </c>
      <c r="Z1541" s="1">
        <v>0</v>
      </c>
      <c r="AA1541" s="1" t="s">
        <v>2</v>
      </c>
      <c r="AB1541" s="1" t="s">
        <v>1</v>
      </c>
      <c r="AC1541" s="3">
        <v>46106</v>
      </c>
      <c r="AD1541" s="2">
        <v>0</v>
      </c>
      <c r="AE1541" s="1" t="s">
        <v>841</v>
      </c>
    </row>
    <row r="1542" spans="1:31" ht="39.65" customHeight="1">
      <c r="A1542" s="1" t="s">
        <v>736</v>
      </c>
      <c r="B1542" s="1" t="s">
        <v>2491</v>
      </c>
      <c r="C1542" s="1" t="s">
        <v>814</v>
      </c>
      <c r="D1542" s="1" t="s">
        <v>1878</v>
      </c>
      <c r="E1542" s="1" t="s">
        <v>815</v>
      </c>
      <c r="F1542" s="2" t="s">
        <v>8</v>
      </c>
      <c r="G1542" s="2">
        <f>VLOOKUP(Tabla1[[#This Row],[NOMBRE DE SERIE]],CCD!$A$3:$D$181,2,0)</f>
        <v>27</v>
      </c>
      <c r="H1542" s="1" t="s">
        <v>2291</v>
      </c>
      <c r="I1542" s="2">
        <v>1</v>
      </c>
      <c r="J1542" s="2" t="s">
        <v>7</v>
      </c>
      <c r="K1542" s="2" t="s">
        <v>7</v>
      </c>
      <c r="L1542" s="2">
        <f>VLOOKUP(Tabla1[[#This Row],[NoMBRE DE SuBSERIE]],CCD!$C$3:$D$181,2,0)</f>
        <v>3</v>
      </c>
      <c r="M1542" s="1" t="s">
        <v>824</v>
      </c>
      <c r="N1542" s="2" t="s">
        <v>7</v>
      </c>
      <c r="O1542" s="2" t="s">
        <v>7</v>
      </c>
      <c r="P1542" s="2" t="s">
        <v>7</v>
      </c>
      <c r="Q1542" s="1" t="s">
        <v>825</v>
      </c>
      <c r="R1542" s="2" t="s">
        <v>233</v>
      </c>
      <c r="S1542" s="2" t="s">
        <v>8</v>
      </c>
      <c r="T1542" s="2" t="s">
        <v>232</v>
      </c>
      <c r="U1542" s="2" t="s">
        <v>7</v>
      </c>
      <c r="V1542" s="2" t="s">
        <v>8</v>
      </c>
      <c r="W1542" s="2" t="s">
        <v>7</v>
      </c>
      <c r="X1542" s="2">
        <v>0</v>
      </c>
      <c r="Y1542" s="1" t="s">
        <v>1888</v>
      </c>
      <c r="Z1542" s="1">
        <v>0</v>
      </c>
      <c r="AA1542" s="1" t="s">
        <v>2</v>
      </c>
      <c r="AB1542" s="1" t="s">
        <v>1</v>
      </c>
      <c r="AC1542" s="3">
        <v>46106</v>
      </c>
      <c r="AD1542" s="2">
        <v>0</v>
      </c>
      <c r="AE1542" s="1" t="s">
        <v>841</v>
      </c>
    </row>
    <row r="1543" spans="1:31" ht="39.65" customHeight="1">
      <c r="A1543" s="1" t="s">
        <v>631</v>
      </c>
      <c r="B1543" s="1" t="s">
        <v>629</v>
      </c>
      <c r="C1543" s="1" t="s">
        <v>633</v>
      </c>
      <c r="D1543" s="1" t="s">
        <v>848</v>
      </c>
      <c r="E1543" s="1" t="s">
        <v>40</v>
      </c>
      <c r="F1543" s="2" t="s">
        <v>7</v>
      </c>
      <c r="G1543" s="2">
        <f>VLOOKUP(Tabla1[[#This Row],[NOMBRE DE SERIE]],CCD!$A$3:$D$181,2,0)</f>
        <v>30</v>
      </c>
      <c r="H1543" s="1" t="s">
        <v>303</v>
      </c>
      <c r="I1543" s="2">
        <v>1</v>
      </c>
      <c r="J1543" s="2">
        <v>0</v>
      </c>
      <c r="K1543" s="2">
        <v>0</v>
      </c>
      <c r="L1543" s="2">
        <f>VLOOKUP(Tabla1[[#This Row],[NoMBRE DE SuBSERIE]],CCD!$C$3:$D$181,2,0)</f>
        <v>1</v>
      </c>
      <c r="M1543" s="1" t="s">
        <v>2409</v>
      </c>
      <c r="N1543" s="2" t="s">
        <v>7</v>
      </c>
      <c r="O1543" s="2" t="s">
        <v>7</v>
      </c>
      <c r="P1543" s="2" t="s">
        <v>7</v>
      </c>
      <c r="Q1543" s="1" t="s">
        <v>1700</v>
      </c>
      <c r="R1543" s="2" t="s">
        <v>244</v>
      </c>
      <c r="S1543" s="2" t="s">
        <v>8</v>
      </c>
      <c r="T1543" s="2" t="s">
        <v>634</v>
      </c>
      <c r="U1543" s="2" t="s">
        <v>7</v>
      </c>
      <c r="V1543" s="2" t="s">
        <v>8</v>
      </c>
      <c r="W1543" s="2" t="s">
        <v>7</v>
      </c>
      <c r="X1543" s="2">
        <v>0</v>
      </c>
      <c r="Y1543" s="1" t="s">
        <v>1701</v>
      </c>
      <c r="Z1543" s="1">
        <v>0</v>
      </c>
      <c r="AA1543" s="1" t="s">
        <v>2</v>
      </c>
      <c r="AB1543" s="1" t="s">
        <v>1</v>
      </c>
      <c r="AC1543" s="3">
        <v>46106</v>
      </c>
      <c r="AD1543" s="2" t="s">
        <v>7</v>
      </c>
      <c r="AE1543" s="1" t="s">
        <v>841</v>
      </c>
    </row>
    <row r="1544" spans="1:31" ht="39.65" customHeight="1">
      <c r="A1544" s="1">
        <v>150</v>
      </c>
      <c r="B1544" s="1" t="s">
        <v>297</v>
      </c>
      <c r="C1544" s="1">
        <v>151</v>
      </c>
      <c r="D1544" s="1" t="s">
        <v>296</v>
      </c>
      <c r="E1544" s="1" t="s">
        <v>295</v>
      </c>
      <c r="F1544" s="2">
        <v>0</v>
      </c>
      <c r="G1544" s="2">
        <f>VLOOKUP(Tabla1[[#This Row],[NOMBRE DE SERIE]],CCD!$A$3:$D$181,2,0)</f>
        <v>30</v>
      </c>
      <c r="H1544" s="1" t="s">
        <v>303</v>
      </c>
      <c r="I1544" s="2">
        <v>1</v>
      </c>
      <c r="J1544" s="2">
        <v>0</v>
      </c>
      <c r="K1544" s="2">
        <v>0</v>
      </c>
      <c r="L1544" s="2">
        <f>VLOOKUP(Tabla1[[#This Row],[NoMBRE DE SuBSERIE]],CCD!$C$3:$D$181,2,0)</f>
        <v>2</v>
      </c>
      <c r="M1544" s="1" t="s">
        <v>2464</v>
      </c>
      <c r="N1544" s="2">
        <v>1</v>
      </c>
      <c r="O1544" s="2">
        <v>0</v>
      </c>
      <c r="P1544" s="2">
        <v>0</v>
      </c>
      <c r="Q1544" s="1" t="s">
        <v>304</v>
      </c>
      <c r="R1544" s="2" t="s">
        <v>244</v>
      </c>
      <c r="S1544" s="2" t="s">
        <v>8</v>
      </c>
      <c r="T1544" s="2" t="s">
        <v>232</v>
      </c>
      <c r="U1544" s="2" t="s">
        <v>7</v>
      </c>
      <c r="V1544" s="2" t="s">
        <v>8</v>
      </c>
      <c r="W1544" s="2" t="s">
        <v>7</v>
      </c>
      <c r="X1544" s="2">
        <v>0</v>
      </c>
      <c r="Y1544" s="1" t="s">
        <v>301</v>
      </c>
      <c r="Z1544" s="1">
        <v>0</v>
      </c>
      <c r="AA1544" s="1" t="s">
        <v>2</v>
      </c>
      <c r="AB1544" s="1" t="s">
        <v>1</v>
      </c>
      <c r="AC1544" s="3">
        <v>46106</v>
      </c>
      <c r="AD1544" s="2">
        <v>0</v>
      </c>
      <c r="AE1544" s="1" t="s">
        <v>231</v>
      </c>
    </row>
    <row r="1545" spans="1:31" ht="39.65" customHeight="1">
      <c r="A1545" s="1">
        <v>150</v>
      </c>
      <c r="B1545" s="1" t="s">
        <v>297</v>
      </c>
      <c r="C1545" s="1">
        <v>151</v>
      </c>
      <c r="D1545" s="1" t="s">
        <v>296</v>
      </c>
      <c r="E1545" s="1" t="s">
        <v>295</v>
      </c>
      <c r="F1545" s="2">
        <v>0</v>
      </c>
      <c r="G1545" s="2">
        <f>VLOOKUP(Tabla1[[#This Row],[NOMBRE DE SERIE]],CCD!$A$3:$D$181,2,0)</f>
        <v>30</v>
      </c>
      <c r="H1545" s="1" t="s">
        <v>303</v>
      </c>
      <c r="I1545" s="2">
        <v>1</v>
      </c>
      <c r="J1545" s="2">
        <v>0</v>
      </c>
      <c r="K1545" s="2">
        <v>0</v>
      </c>
      <c r="L1545" s="2">
        <f>VLOOKUP(Tabla1[[#This Row],[NoMBRE DE SuBSERIE]],CCD!$C$3:$D$181,2,0)</f>
        <v>2</v>
      </c>
      <c r="M1545" s="1" t="s">
        <v>2464</v>
      </c>
      <c r="N1545" s="2">
        <v>1</v>
      </c>
      <c r="O1545" s="2">
        <v>0</v>
      </c>
      <c r="P1545" s="2">
        <v>0</v>
      </c>
      <c r="Q1545" s="1" t="s">
        <v>238</v>
      </c>
      <c r="R1545" s="2" t="s">
        <v>8</v>
      </c>
      <c r="S1545" s="2" t="s">
        <v>8</v>
      </c>
      <c r="T1545" s="2" t="s">
        <v>232</v>
      </c>
      <c r="U1545" s="2" t="s">
        <v>7</v>
      </c>
      <c r="V1545" s="2" t="s">
        <v>8</v>
      </c>
      <c r="W1545" s="2" t="s">
        <v>7</v>
      </c>
      <c r="X1545" s="2">
        <v>0</v>
      </c>
      <c r="Y1545" s="1" t="s">
        <v>301</v>
      </c>
      <c r="Z1545" s="1">
        <v>0</v>
      </c>
      <c r="AA1545" s="1" t="s">
        <v>2</v>
      </c>
      <c r="AB1545" s="1" t="s">
        <v>1</v>
      </c>
      <c r="AC1545" s="3">
        <v>46106</v>
      </c>
      <c r="AD1545" s="2">
        <v>0</v>
      </c>
      <c r="AE1545" s="1" t="s">
        <v>231</v>
      </c>
    </row>
    <row r="1546" spans="1:31" ht="39.65" customHeight="1">
      <c r="A1546" s="1">
        <v>150</v>
      </c>
      <c r="B1546" s="1" t="s">
        <v>297</v>
      </c>
      <c r="C1546" s="1">
        <v>151</v>
      </c>
      <c r="D1546" s="1" t="s">
        <v>296</v>
      </c>
      <c r="E1546" s="1" t="s">
        <v>295</v>
      </c>
      <c r="F1546" s="2">
        <v>0</v>
      </c>
      <c r="G1546" s="2">
        <f>VLOOKUP(Tabla1[[#This Row],[NOMBRE DE SERIE]],CCD!$A$3:$D$181,2,0)</f>
        <v>30</v>
      </c>
      <c r="H1546" s="1" t="s">
        <v>303</v>
      </c>
      <c r="I1546" s="2">
        <v>1</v>
      </c>
      <c r="J1546" s="2">
        <v>0</v>
      </c>
      <c r="K1546" s="2">
        <v>0</v>
      </c>
      <c r="L1546" s="2">
        <f>VLOOKUP(Tabla1[[#This Row],[NoMBRE DE SuBSERIE]],CCD!$C$3:$D$181,2,0)</f>
        <v>2</v>
      </c>
      <c r="M1546" s="1" t="s">
        <v>2464</v>
      </c>
      <c r="N1546" s="2">
        <v>1</v>
      </c>
      <c r="O1546" s="2">
        <v>0</v>
      </c>
      <c r="P1546" s="2">
        <v>0</v>
      </c>
      <c r="Q1546" s="1" t="s">
        <v>1984</v>
      </c>
      <c r="R1546" s="2" t="s">
        <v>244</v>
      </c>
      <c r="S1546" s="2" t="s">
        <v>8</v>
      </c>
      <c r="T1546" s="2" t="s">
        <v>232</v>
      </c>
      <c r="U1546" s="2" t="s">
        <v>7</v>
      </c>
      <c r="V1546" s="2" t="s">
        <v>8</v>
      </c>
      <c r="W1546" s="2" t="s">
        <v>7</v>
      </c>
      <c r="X1546" s="2">
        <v>0</v>
      </c>
      <c r="Y1546" s="1" t="s">
        <v>301</v>
      </c>
      <c r="Z1546" s="1">
        <v>0</v>
      </c>
      <c r="AA1546" s="1" t="s">
        <v>2</v>
      </c>
      <c r="AB1546" s="1" t="s">
        <v>1</v>
      </c>
      <c r="AC1546" s="3">
        <v>46106</v>
      </c>
      <c r="AD1546" s="2">
        <v>0</v>
      </c>
      <c r="AE1546" s="1" t="s">
        <v>231</v>
      </c>
    </row>
    <row r="1547" spans="1:31" ht="39.65" customHeight="1">
      <c r="A1547" s="1">
        <v>150</v>
      </c>
      <c r="B1547" s="1" t="s">
        <v>297</v>
      </c>
      <c r="C1547" s="1">
        <v>151</v>
      </c>
      <c r="D1547" s="1" t="s">
        <v>296</v>
      </c>
      <c r="E1547" s="1" t="s">
        <v>295</v>
      </c>
      <c r="F1547" s="2">
        <v>0</v>
      </c>
      <c r="G1547" s="2">
        <f>VLOOKUP(Tabla1[[#This Row],[NOMBRE DE SERIE]],CCD!$A$3:$D$181,2,0)</f>
        <v>30</v>
      </c>
      <c r="H1547" s="1" t="s">
        <v>303</v>
      </c>
      <c r="I1547" s="2">
        <v>1</v>
      </c>
      <c r="J1547" s="2">
        <v>0</v>
      </c>
      <c r="K1547" s="2">
        <v>0</v>
      </c>
      <c r="L1547" s="2">
        <f>VLOOKUP(Tabla1[[#This Row],[NoMBRE DE SuBSERIE]],CCD!$C$3:$D$181,2,0)</f>
        <v>2</v>
      </c>
      <c r="M1547" s="1" t="s">
        <v>2464</v>
      </c>
      <c r="N1547" s="2">
        <v>1</v>
      </c>
      <c r="O1547" s="2">
        <v>0</v>
      </c>
      <c r="P1547" s="2">
        <v>0</v>
      </c>
      <c r="Q1547" s="1" t="s">
        <v>302</v>
      </c>
      <c r="R1547" s="2" t="s">
        <v>244</v>
      </c>
      <c r="S1547" s="2" t="s">
        <v>8</v>
      </c>
      <c r="T1547" s="2" t="s">
        <v>232</v>
      </c>
      <c r="U1547" s="2" t="s">
        <v>7</v>
      </c>
      <c r="V1547" s="2" t="s">
        <v>8</v>
      </c>
      <c r="W1547" s="2" t="s">
        <v>7</v>
      </c>
      <c r="X1547" s="2">
        <v>0</v>
      </c>
      <c r="Y1547" s="1" t="s">
        <v>301</v>
      </c>
      <c r="Z1547" s="1">
        <v>0</v>
      </c>
      <c r="AA1547" s="1" t="s">
        <v>2</v>
      </c>
      <c r="AB1547" s="1" t="s">
        <v>1</v>
      </c>
      <c r="AC1547" s="3">
        <v>46106</v>
      </c>
      <c r="AD1547" s="2">
        <v>0</v>
      </c>
      <c r="AE1547" s="1" t="s">
        <v>231</v>
      </c>
    </row>
    <row r="1548" spans="1:31" ht="39.65" customHeight="1">
      <c r="A1548" s="1">
        <v>100</v>
      </c>
      <c r="B1548" s="1" t="s">
        <v>163</v>
      </c>
      <c r="C1548" s="1">
        <v>101</v>
      </c>
      <c r="D1548" s="1" t="s">
        <v>511</v>
      </c>
      <c r="E1548" s="1" t="s">
        <v>510</v>
      </c>
      <c r="F1548" s="2">
        <v>0</v>
      </c>
      <c r="G1548" s="2">
        <f>VLOOKUP(Tabla1[[#This Row],[NOMBRE DE SERIE]],CCD!$A$3:$D$181,2,0)</f>
        <v>30</v>
      </c>
      <c r="H1548" s="1" t="s">
        <v>303</v>
      </c>
      <c r="I1548" s="2">
        <v>1</v>
      </c>
      <c r="J1548" s="2">
        <v>0</v>
      </c>
      <c r="K1548" s="2">
        <v>0</v>
      </c>
      <c r="L1548" s="2">
        <f>VLOOKUP(Tabla1[[#This Row],[NoMBRE DE SuBSERIE]],CCD!$C$3:$D$181,2,0)</f>
        <v>3</v>
      </c>
      <c r="M1548" s="1" t="s">
        <v>2007</v>
      </c>
      <c r="N1548" s="2">
        <v>1</v>
      </c>
      <c r="O1548" s="2">
        <v>0</v>
      </c>
      <c r="P1548" s="2">
        <v>0</v>
      </c>
      <c r="Q1548" s="1" t="s">
        <v>519</v>
      </c>
      <c r="R1548" s="2">
        <v>3</v>
      </c>
      <c r="S1548" s="2">
        <v>1</v>
      </c>
      <c r="T1548" s="2">
        <v>9</v>
      </c>
      <c r="U1548" s="2">
        <v>0</v>
      </c>
      <c r="V1548" s="2">
        <v>1</v>
      </c>
      <c r="W1548" s="2">
        <v>0</v>
      </c>
      <c r="X1548" s="2">
        <v>0</v>
      </c>
      <c r="Y1548" s="1" t="s">
        <v>566</v>
      </c>
      <c r="Z1548" s="1">
        <v>0</v>
      </c>
      <c r="AA1548" s="1" t="s">
        <v>2</v>
      </c>
      <c r="AB1548" s="1" t="s">
        <v>1</v>
      </c>
      <c r="AC1548" s="3">
        <v>46106</v>
      </c>
      <c r="AD1548" s="2">
        <v>0</v>
      </c>
      <c r="AE1548" s="1" t="s">
        <v>377</v>
      </c>
    </row>
    <row r="1549" spans="1:31" ht="39.65" customHeight="1">
      <c r="A1549" s="1">
        <v>410</v>
      </c>
      <c r="B1549" s="1" t="s">
        <v>2491</v>
      </c>
      <c r="C1549" s="1" t="s">
        <v>738</v>
      </c>
      <c r="D1549" s="1" t="s">
        <v>739</v>
      </c>
      <c r="E1549" s="1" t="s">
        <v>740</v>
      </c>
      <c r="F1549" s="2" t="s">
        <v>7</v>
      </c>
      <c r="G1549" s="2">
        <f>VLOOKUP(Tabla1[[#This Row],[NOMBRE DE SERIE]],CCD!$A$3:$D$181,2,0)</f>
        <v>30</v>
      </c>
      <c r="H1549" s="1" t="s">
        <v>303</v>
      </c>
      <c r="I1549" s="2">
        <v>1</v>
      </c>
      <c r="J1549" s="2">
        <v>0</v>
      </c>
      <c r="K1549" s="2">
        <v>0</v>
      </c>
      <c r="L1549" s="2">
        <f>VLOOKUP(Tabla1[[#This Row],[NoMBRE DE SuBSERIE]],CCD!$C$3:$D$181,2,0)</f>
        <v>4</v>
      </c>
      <c r="M1549" s="1" t="s">
        <v>2410</v>
      </c>
      <c r="N1549" s="2" t="s">
        <v>7</v>
      </c>
      <c r="O1549" s="2" t="s">
        <v>7</v>
      </c>
      <c r="P1549" s="2" t="s">
        <v>7</v>
      </c>
      <c r="Q1549" s="1" t="s">
        <v>1795</v>
      </c>
      <c r="R1549" s="2" t="s">
        <v>8</v>
      </c>
      <c r="S1549" s="2" t="s">
        <v>8</v>
      </c>
      <c r="T1549" s="2" t="s">
        <v>232</v>
      </c>
      <c r="U1549" s="2" t="s">
        <v>7</v>
      </c>
      <c r="V1549" s="2" t="s">
        <v>8</v>
      </c>
      <c r="W1549" s="2" t="s">
        <v>7</v>
      </c>
      <c r="X1549" s="2">
        <v>0</v>
      </c>
      <c r="Y1549" s="1" t="s">
        <v>1796</v>
      </c>
      <c r="Z1549" s="1">
        <v>0</v>
      </c>
      <c r="AA1549" s="1" t="s">
        <v>2</v>
      </c>
      <c r="AB1549" s="1" t="s">
        <v>1</v>
      </c>
      <c r="AC1549" s="3">
        <v>46106</v>
      </c>
      <c r="AD1549" s="2" t="s">
        <v>7</v>
      </c>
      <c r="AE1549" s="1" t="s">
        <v>841</v>
      </c>
    </row>
    <row r="1550" spans="1:31" ht="39.65" customHeight="1">
      <c r="A1550" s="1">
        <v>410</v>
      </c>
      <c r="B1550" s="1" t="s">
        <v>2491</v>
      </c>
      <c r="C1550" s="1" t="s">
        <v>738</v>
      </c>
      <c r="D1550" s="1" t="s">
        <v>739</v>
      </c>
      <c r="E1550" s="1" t="s">
        <v>740</v>
      </c>
      <c r="F1550" s="2" t="s">
        <v>7</v>
      </c>
      <c r="G1550" s="2">
        <f>VLOOKUP(Tabla1[[#This Row],[NOMBRE DE SERIE]],CCD!$A$3:$D$181,2,0)</f>
        <v>30</v>
      </c>
      <c r="H1550" s="1" t="s">
        <v>303</v>
      </c>
      <c r="I1550" s="2">
        <v>1</v>
      </c>
      <c r="J1550" s="2">
        <v>0</v>
      </c>
      <c r="K1550" s="2">
        <v>0</v>
      </c>
      <c r="L1550" s="2">
        <f>VLOOKUP(Tabla1[[#This Row],[NoMBRE DE SuBSERIE]],CCD!$C$3:$D$181,2,0)</f>
        <v>4</v>
      </c>
      <c r="M1550" s="1" t="s">
        <v>2410</v>
      </c>
      <c r="N1550" s="2" t="s">
        <v>7</v>
      </c>
      <c r="O1550" s="2" t="s">
        <v>7</v>
      </c>
      <c r="P1550" s="2" t="s">
        <v>7</v>
      </c>
      <c r="Q1550" s="1" t="s">
        <v>2105</v>
      </c>
      <c r="R1550" s="2" t="s">
        <v>8</v>
      </c>
      <c r="S1550" s="2" t="s">
        <v>8</v>
      </c>
      <c r="T1550" s="2" t="s">
        <v>232</v>
      </c>
      <c r="U1550" s="2" t="s">
        <v>7</v>
      </c>
      <c r="V1550" s="2" t="s">
        <v>8</v>
      </c>
      <c r="W1550" s="2" t="s">
        <v>7</v>
      </c>
      <c r="X1550" s="2">
        <v>0</v>
      </c>
      <c r="Y1550" s="1" t="s">
        <v>1796</v>
      </c>
      <c r="Z1550" s="1">
        <v>0</v>
      </c>
      <c r="AA1550" s="1" t="s">
        <v>2</v>
      </c>
      <c r="AB1550" s="1" t="s">
        <v>1</v>
      </c>
      <c r="AC1550" s="3">
        <v>46106</v>
      </c>
      <c r="AD1550" s="2" t="s">
        <v>7</v>
      </c>
      <c r="AE1550" s="1" t="s">
        <v>841</v>
      </c>
    </row>
    <row r="1551" spans="1:31" ht="39.65" customHeight="1">
      <c r="A1551" s="1">
        <v>410</v>
      </c>
      <c r="B1551" s="1" t="s">
        <v>2491</v>
      </c>
      <c r="C1551" s="1" t="s">
        <v>738</v>
      </c>
      <c r="D1551" s="1" t="s">
        <v>739</v>
      </c>
      <c r="E1551" s="1" t="s">
        <v>740</v>
      </c>
      <c r="F1551" s="2" t="s">
        <v>7</v>
      </c>
      <c r="G1551" s="2">
        <f>VLOOKUP(Tabla1[[#This Row],[NOMBRE DE SERIE]],CCD!$A$3:$D$181,2,0)</f>
        <v>30</v>
      </c>
      <c r="H1551" s="1" t="s">
        <v>303</v>
      </c>
      <c r="I1551" s="2">
        <v>1</v>
      </c>
      <c r="J1551" s="2">
        <v>0</v>
      </c>
      <c r="K1551" s="2">
        <v>0</v>
      </c>
      <c r="L1551" s="2">
        <f>VLOOKUP(Tabla1[[#This Row],[NoMBRE DE SuBSERIE]],CCD!$C$3:$D$181,2,0)</f>
        <v>4</v>
      </c>
      <c r="M1551" s="1" t="s">
        <v>2410</v>
      </c>
      <c r="N1551" s="2" t="s">
        <v>7</v>
      </c>
      <c r="O1551" s="2" t="s">
        <v>7</v>
      </c>
      <c r="P1551" s="2" t="s">
        <v>7</v>
      </c>
      <c r="Q1551" s="1" t="s">
        <v>1797</v>
      </c>
      <c r="R1551" s="2" t="s">
        <v>8</v>
      </c>
      <c r="S1551" s="2" t="s">
        <v>8</v>
      </c>
      <c r="T1551" s="2" t="s">
        <v>232</v>
      </c>
      <c r="U1551" s="2" t="s">
        <v>7</v>
      </c>
      <c r="V1551" s="2" t="s">
        <v>8</v>
      </c>
      <c r="W1551" s="2" t="s">
        <v>7</v>
      </c>
      <c r="X1551" s="2">
        <v>0</v>
      </c>
      <c r="Y1551" s="1" t="s">
        <v>1796</v>
      </c>
      <c r="Z1551" s="1">
        <v>0</v>
      </c>
      <c r="AA1551" s="1" t="s">
        <v>2</v>
      </c>
      <c r="AB1551" s="1" t="s">
        <v>1</v>
      </c>
      <c r="AC1551" s="3">
        <v>46106</v>
      </c>
      <c r="AD1551" s="2" t="s">
        <v>7</v>
      </c>
      <c r="AE1551" s="1" t="s">
        <v>841</v>
      </c>
    </row>
    <row r="1552" spans="1:31" ht="39.65" customHeight="1">
      <c r="A1552" s="1">
        <v>410</v>
      </c>
      <c r="B1552" s="1" t="s">
        <v>2491</v>
      </c>
      <c r="C1552" s="1" t="s">
        <v>738</v>
      </c>
      <c r="D1552" s="1" t="s">
        <v>739</v>
      </c>
      <c r="E1552" s="1" t="s">
        <v>740</v>
      </c>
      <c r="F1552" s="2" t="s">
        <v>7</v>
      </c>
      <c r="G1552" s="2">
        <f>VLOOKUP(Tabla1[[#This Row],[NOMBRE DE SERIE]],CCD!$A$3:$D$181,2,0)</f>
        <v>30</v>
      </c>
      <c r="H1552" s="1" t="s">
        <v>303</v>
      </c>
      <c r="I1552" s="2">
        <v>1</v>
      </c>
      <c r="J1552" s="2">
        <v>0</v>
      </c>
      <c r="K1552" s="2">
        <v>0</v>
      </c>
      <c r="L1552" s="2">
        <f>VLOOKUP(Tabla1[[#This Row],[NoMBRE DE SuBSERIE]],CCD!$C$3:$D$181,2,0)</f>
        <v>4</v>
      </c>
      <c r="M1552" s="1" t="s">
        <v>2410</v>
      </c>
      <c r="N1552" s="2" t="s">
        <v>7</v>
      </c>
      <c r="O1552" s="2" t="s">
        <v>7</v>
      </c>
      <c r="P1552" s="2" t="s">
        <v>7</v>
      </c>
      <c r="Q1552" s="1" t="s">
        <v>1798</v>
      </c>
      <c r="R1552" s="2" t="s">
        <v>8</v>
      </c>
      <c r="S1552" s="2" t="s">
        <v>8</v>
      </c>
      <c r="T1552" s="2" t="s">
        <v>232</v>
      </c>
      <c r="U1552" s="2" t="s">
        <v>7</v>
      </c>
      <c r="V1552" s="2" t="s">
        <v>8</v>
      </c>
      <c r="W1552" s="2" t="s">
        <v>7</v>
      </c>
      <c r="X1552" s="2">
        <v>0</v>
      </c>
      <c r="Y1552" s="1" t="s">
        <v>1796</v>
      </c>
      <c r="Z1552" s="1">
        <v>0</v>
      </c>
      <c r="AA1552" s="1" t="s">
        <v>2</v>
      </c>
      <c r="AB1552" s="1" t="s">
        <v>1</v>
      </c>
      <c r="AC1552" s="3">
        <v>46106</v>
      </c>
      <c r="AD1552" s="2" t="s">
        <v>7</v>
      </c>
      <c r="AE1552" s="1" t="s">
        <v>841</v>
      </c>
    </row>
    <row r="1553" spans="1:31" ht="39.65" customHeight="1">
      <c r="A1553" s="1">
        <v>100</v>
      </c>
      <c r="B1553" s="1" t="s">
        <v>163</v>
      </c>
      <c r="C1553" s="1" t="s">
        <v>3</v>
      </c>
      <c r="D1553" s="1" t="s">
        <v>3</v>
      </c>
      <c r="E1553" s="1" t="s">
        <v>529</v>
      </c>
      <c r="F1553" s="2">
        <v>0</v>
      </c>
      <c r="G1553" s="2">
        <f>VLOOKUP(Tabla1[[#This Row],[NOMBRE DE SERIE]],CCD!$A$3:$D$181,2,0)</f>
        <v>18</v>
      </c>
      <c r="H1553" s="1" t="s">
        <v>2266</v>
      </c>
      <c r="I1553" s="2">
        <v>1</v>
      </c>
      <c r="J1553" s="2">
        <v>0</v>
      </c>
      <c r="K1553" s="2">
        <v>0</v>
      </c>
      <c r="L1553" s="2" t="e">
        <f>VLOOKUP(Tabla1[[#This Row],[NoMBRE DE SuBSERIE]],CCD!$C$3:$D$181,2,0)</f>
        <v>#N/A</v>
      </c>
      <c r="M1553" s="1" t="s">
        <v>3</v>
      </c>
      <c r="N1553" s="2" t="s">
        <v>3</v>
      </c>
      <c r="O1553" s="2" t="s">
        <v>3</v>
      </c>
      <c r="P1553" s="2" t="s">
        <v>3</v>
      </c>
      <c r="Q1553" s="1" t="s">
        <v>339</v>
      </c>
      <c r="R1553" s="2">
        <v>3</v>
      </c>
      <c r="S1553" s="2">
        <v>1</v>
      </c>
      <c r="T1553" s="2">
        <v>9</v>
      </c>
      <c r="U1553" s="2">
        <v>0</v>
      </c>
      <c r="V1553" s="2">
        <v>0</v>
      </c>
      <c r="W1553" s="2">
        <v>1</v>
      </c>
      <c r="X1553" s="2">
        <v>0</v>
      </c>
      <c r="Y1553" s="1" t="s">
        <v>1936</v>
      </c>
      <c r="Z1553" s="1">
        <v>0</v>
      </c>
      <c r="AA1553" s="1" t="s">
        <v>2</v>
      </c>
      <c r="AB1553" s="1" t="s">
        <v>1</v>
      </c>
      <c r="AC1553" s="3">
        <v>46106</v>
      </c>
      <c r="AD1553" s="2">
        <v>1</v>
      </c>
      <c r="AE1553" s="1" t="s">
        <v>377</v>
      </c>
    </row>
    <row r="1554" spans="1:31" ht="39.65" customHeight="1">
      <c r="A1554" s="1">
        <v>100</v>
      </c>
      <c r="B1554" s="1" t="s">
        <v>163</v>
      </c>
      <c r="C1554" s="1" t="s">
        <v>3</v>
      </c>
      <c r="D1554" s="1" t="s">
        <v>3</v>
      </c>
      <c r="E1554" s="1" t="s">
        <v>529</v>
      </c>
      <c r="F1554" s="2">
        <v>0</v>
      </c>
      <c r="G1554" s="2">
        <f>VLOOKUP(Tabla1[[#This Row],[NOMBRE DE SERIE]],CCD!$A$3:$D$181,2,0)</f>
        <v>18</v>
      </c>
      <c r="H1554" s="1" t="s">
        <v>2266</v>
      </c>
      <c r="I1554" s="2">
        <v>1</v>
      </c>
      <c r="J1554" s="2">
        <v>0</v>
      </c>
      <c r="K1554" s="2">
        <v>0</v>
      </c>
      <c r="L1554" s="2" t="e">
        <f>VLOOKUP(Tabla1[[#This Row],[NoMBRE DE SuBSERIE]],CCD!$C$3:$D$181,2,0)</f>
        <v>#N/A</v>
      </c>
      <c r="M1554" s="1" t="s">
        <v>3</v>
      </c>
      <c r="N1554" s="2" t="s">
        <v>3</v>
      </c>
      <c r="O1554" s="2" t="s">
        <v>3</v>
      </c>
      <c r="P1554" s="2" t="s">
        <v>3</v>
      </c>
      <c r="Q1554" s="1" t="s">
        <v>338</v>
      </c>
      <c r="R1554" s="2">
        <v>3</v>
      </c>
      <c r="S1554" s="2">
        <v>1</v>
      </c>
      <c r="T1554" s="2">
        <v>9</v>
      </c>
      <c r="U1554" s="2">
        <v>0</v>
      </c>
      <c r="V1554" s="2">
        <v>0</v>
      </c>
      <c r="W1554" s="2">
        <v>1</v>
      </c>
      <c r="X1554" s="2">
        <v>0</v>
      </c>
      <c r="Y1554" s="1" t="s">
        <v>1936</v>
      </c>
      <c r="Z1554" s="1">
        <v>0</v>
      </c>
      <c r="AA1554" s="1" t="s">
        <v>2</v>
      </c>
      <c r="AB1554" s="1" t="s">
        <v>1</v>
      </c>
      <c r="AC1554" s="3">
        <v>46106</v>
      </c>
      <c r="AD1554" s="2">
        <v>1</v>
      </c>
      <c r="AE1554" s="1" t="s">
        <v>377</v>
      </c>
    </row>
    <row r="1555" spans="1:31" ht="39.65" customHeight="1">
      <c r="A1555" s="1">
        <v>100</v>
      </c>
      <c r="B1555" s="1" t="s">
        <v>163</v>
      </c>
      <c r="C1555" s="1">
        <v>110</v>
      </c>
      <c r="D1555" s="1" t="s">
        <v>474</v>
      </c>
      <c r="E1555" s="1" t="s">
        <v>499</v>
      </c>
      <c r="F1555" s="2">
        <v>0</v>
      </c>
      <c r="G1555" s="2">
        <f>VLOOKUP(Tabla1[[#This Row],[NOMBRE DE SERIE]],CCD!$A$3:$D$181,2,0)</f>
        <v>18</v>
      </c>
      <c r="H1555" s="1" t="s">
        <v>2266</v>
      </c>
      <c r="I1555" s="2">
        <v>1</v>
      </c>
      <c r="J1555" s="2">
        <v>0</v>
      </c>
      <c r="K1555" s="2">
        <v>0</v>
      </c>
      <c r="L1555" s="2" t="e">
        <f>VLOOKUP(Tabla1[[#This Row],[NoMBRE DE SuBSERIE]],CCD!$C$3:$D$181,2,0)</f>
        <v>#N/A</v>
      </c>
      <c r="M1555" s="1" t="s">
        <v>3</v>
      </c>
      <c r="N1555" s="2" t="s">
        <v>3</v>
      </c>
      <c r="O1555" s="2" t="s">
        <v>3</v>
      </c>
      <c r="P1555" s="2" t="s">
        <v>3</v>
      </c>
      <c r="Q1555" s="1" t="s">
        <v>339</v>
      </c>
      <c r="R1555" s="2">
        <v>3</v>
      </c>
      <c r="S1555" s="2">
        <v>1</v>
      </c>
      <c r="T1555" s="2">
        <v>9</v>
      </c>
      <c r="U1555" s="2">
        <v>0</v>
      </c>
      <c r="V1555" s="2">
        <v>0</v>
      </c>
      <c r="W1555" s="2">
        <v>1</v>
      </c>
      <c r="X1555" s="2">
        <v>0</v>
      </c>
      <c r="Y1555" s="1" t="s">
        <v>1936</v>
      </c>
      <c r="Z1555" s="1">
        <v>0</v>
      </c>
      <c r="AA1555" s="1" t="s">
        <v>2</v>
      </c>
      <c r="AB1555" s="1" t="s">
        <v>1</v>
      </c>
      <c r="AC1555" s="3">
        <v>46106</v>
      </c>
      <c r="AD1555" s="2">
        <v>0</v>
      </c>
      <c r="AE1555" s="1" t="s">
        <v>377</v>
      </c>
    </row>
    <row r="1556" spans="1:31" ht="39.65" customHeight="1">
      <c r="A1556" s="1">
        <v>100</v>
      </c>
      <c r="B1556" s="1" t="s">
        <v>163</v>
      </c>
      <c r="C1556" s="1">
        <v>110</v>
      </c>
      <c r="D1556" s="1" t="s">
        <v>474</v>
      </c>
      <c r="E1556" s="1" t="s">
        <v>499</v>
      </c>
      <c r="F1556" s="2">
        <v>0</v>
      </c>
      <c r="G1556" s="2">
        <f>VLOOKUP(Tabla1[[#This Row],[NOMBRE DE SERIE]],CCD!$A$3:$D$181,2,0)</f>
        <v>18</v>
      </c>
      <c r="H1556" s="1" t="s">
        <v>2266</v>
      </c>
      <c r="I1556" s="2">
        <v>1</v>
      </c>
      <c r="J1556" s="2">
        <v>0</v>
      </c>
      <c r="K1556" s="2">
        <v>0</v>
      </c>
      <c r="L1556" s="2" t="e">
        <f>VLOOKUP(Tabla1[[#This Row],[NoMBRE DE SuBSERIE]],CCD!$C$3:$D$181,2,0)</f>
        <v>#N/A</v>
      </c>
      <c r="M1556" s="1" t="s">
        <v>3</v>
      </c>
      <c r="N1556" s="2" t="s">
        <v>3</v>
      </c>
      <c r="O1556" s="2" t="s">
        <v>3</v>
      </c>
      <c r="P1556" s="2" t="s">
        <v>3</v>
      </c>
      <c r="Q1556" s="1" t="s">
        <v>338</v>
      </c>
      <c r="R1556" s="2">
        <v>3</v>
      </c>
      <c r="S1556" s="2">
        <v>1</v>
      </c>
      <c r="T1556" s="2">
        <v>9</v>
      </c>
      <c r="U1556" s="2">
        <v>0</v>
      </c>
      <c r="V1556" s="2">
        <v>0</v>
      </c>
      <c r="W1556" s="2">
        <v>1</v>
      </c>
      <c r="X1556" s="2">
        <v>0</v>
      </c>
      <c r="Y1556" s="1" t="s">
        <v>1936</v>
      </c>
      <c r="Z1556" s="1">
        <v>0</v>
      </c>
      <c r="AA1556" s="1" t="s">
        <v>2</v>
      </c>
      <c r="AB1556" s="1" t="s">
        <v>1</v>
      </c>
      <c r="AC1556" s="3">
        <v>46106</v>
      </c>
      <c r="AD1556" s="2">
        <v>0</v>
      </c>
      <c r="AE1556" s="1" t="s">
        <v>377</v>
      </c>
    </row>
    <row r="1557" spans="1:31" ht="39.65" customHeight="1">
      <c r="A1557" s="1">
        <v>110</v>
      </c>
      <c r="B1557" s="1" t="s">
        <v>474</v>
      </c>
      <c r="C1557" s="1">
        <v>112</v>
      </c>
      <c r="D1557" s="1" t="s">
        <v>477</v>
      </c>
      <c r="E1557" s="1" t="s">
        <v>476</v>
      </c>
      <c r="F1557" s="2">
        <v>0</v>
      </c>
      <c r="G1557" s="2">
        <f>VLOOKUP(Tabla1[[#This Row],[NOMBRE DE SERIE]],CCD!$A$3:$D$181,2,0)</f>
        <v>18</v>
      </c>
      <c r="H1557" s="1" t="s">
        <v>2266</v>
      </c>
      <c r="I1557" s="2">
        <v>1</v>
      </c>
      <c r="J1557" s="2">
        <v>0</v>
      </c>
      <c r="K1557" s="2">
        <v>0</v>
      </c>
      <c r="L1557" s="2" t="e">
        <f>VLOOKUP(Tabla1[[#This Row],[NoMBRE DE SuBSERIE]],CCD!$C$3:$D$181,2,0)</f>
        <v>#N/A</v>
      </c>
      <c r="M1557" s="1" t="s">
        <v>3</v>
      </c>
      <c r="N1557" s="2" t="s">
        <v>3</v>
      </c>
      <c r="O1557" s="2" t="s">
        <v>3</v>
      </c>
      <c r="P1557" s="2" t="s">
        <v>3</v>
      </c>
      <c r="Q1557" s="1" t="s">
        <v>339</v>
      </c>
      <c r="R1557" s="2">
        <v>3</v>
      </c>
      <c r="S1557" s="2">
        <v>1</v>
      </c>
      <c r="T1557" s="2">
        <v>9</v>
      </c>
      <c r="U1557" s="2">
        <v>0</v>
      </c>
      <c r="V1557" s="2">
        <v>0</v>
      </c>
      <c r="W1557" s="2">
        <v>1</v>
      </c>
      <c r="X1557" s="2">
        <v>0</v>
      </c>
      <c r="Y1557" s="1" t="s">
        <v>1936</v>
      </c>
      <c r="Z1557" s="1">
        <v>0</v>
      </c>
      <c r="AA1557" s="1" t="s">
        <v>2</v>
      </c>
      <c r="AB1557" s="1" t="s">
        <v>1</v>
      </c>
      <c r="AC1557" s="3">
        <v>46106</v>
      </c>
      <c r="AD1557" s="2">
        <v>1</v>
      </c>
      <c r="AE1557" s="1" t="s">
        <v>377</v>
      </c>
    </row>
    <row r="1558" spans="1:31" ht="39.65" customHeight="1">
      <c r="A1558" s="1">
        <v>110</v>
      </c>
      <c r="B1558" s="1" t="s">
        <v>474</v>
      </c>
      <c r="C1558" s="1">
        <v>112</v>
      </c>
      <c r="D1558" s="1" t="s">
        <v>477</v>
      </c>
      <c r="E1558" s="1" t="s">
        <v>476</v>
      </c>
      <c r="F1558" s="2">
        <v>0</v>
      </c>
      <c r="G1558" s="2">
        <f>VLOOKUP(Tabla1[[#This Row],[NOMBRE DE SERIE]],CCD!$A$3:$D$181,2,0)</f>
        <v>18</v>
      </c>
      <c r="H1558" s="1" t="s">
        <v>2266</v>
      </c>
      <c r="I1558" s="2">
        <v>1</v>
      </c>
      <c r="J1558" s="2">
        <v>0</v>
      </c>
      <c r="K1558" s="2">
        <v>0</v>
      </c>
      <c r="L1558" s="2" t="e">
        <f>VLOOKUP(Tabla1[[#This Row],[NoMBRE DE SuBSERIE]],CCD!$C$3:$D$181,2,0)</f>
        <v>#N/A</v>
      </c>
      <c r="M1558" s="1" t="s">
        <v>3</v>
      </c>
      <c r="N1558" s="2" t="s">
        <v>3</v>
      </c>
      <c r="O1558" s="2" t="s">
        <v>3</v>
      </c>
      <c r="P1558" s="2" t="s">
        <v>3</v>
      </c>
      <c r="Q1558" s="1" t="s">
        <v>338</v>
      </c>
      <c r="R1558" s="2">
        <v>3</v>
      </c>
      <c r="S1558" s="2">
        <v>1</v>
      </c>
      <c r="T1558" s="2">
        <v>9</v>
      </c>
      <c r="U1558" s="2">
        <v>0</v>
      </c>
      <c r="V1558" s="2">
        <v>0</v>
      </c>
      <c r="W1558" s="2">
        <v>1</v>
      </c>
      <c r="X1558" s="2">
        <v>0</v>
      </c>
      <c r="Y1558" s="1" t="s">
        <v>1936</v>
      </c>
      <c r="Z1558" s="1">
        <v>0</v>
      </c>
      <c r="AA1558" s="1" t="s">
        <v>2</v>
      </c>
      <c r="AB1558" s="1" t="s">
        <v>1</v>
      </c>
      <c r="AC1558" s="3">
        <v>46106</v>
      </c>
      <c r="AD1558" s="2">
        <v>0</v>
      </c>
      <c r="AE1558" s="1" t="s">
        <v>377</v>
      </c>
    </row>
    <row r="1559" spans="1:31" ht="39.65" customHeight="1">
      <c r="A1559" s="1">
        <v>110</v>
      </c>
      <c r="B1559" s="1" t="s">
        <v>474</v>
      </c>
      <c r="C1559" s="1">
        <v>113</v>
      </c>
      <c r="D1559" s="1" t="s">
        <v>473</v>
      </c>
      <c r="E1559" s="1" t="s">
        <v>472</v>
      </c>
      <c r="F1559" s="2">
        <v>0</v>
      </c>
      <c r="G1559" s="2">
        <f>VLOOKUP(Tabla1[[#This Row],[NOMBRE DE SERIE]],CCD!$A$3:$D$181,2,0)</f>
        <v>18</v>
      </c>
      <c r="H1559" s="1" t="s">
        <v>2266</v>
      </c>
      <c r="I1559" s="2">
        <v>1</v>
      </c>
      <c r="J1559" s="2">
        <v>0</v>
      </c>
      <c r="K1559" s="2">
        <v>0</v>
      </c>
      <c r="L1559" s="2" t="e">
        <f>VLOOKUP(Tabla1[[#This Row],[NoMBRE DE SuBSERIE]],CCD!$C$3:$D$181,2,0)</f>
        <v>#N/A</v>
      </c>
      <c r="M1559" s="1" t="s">
        <v>3</v>
      </c>
      <c r="N1559" s="2" t="s">
        <v>3</v>
      </c>
      <c r="O1559" s="2" t="s">
        <v>3</v>
      </c>
      <c r="P1559" s="2" t="s">
        <v>3</v>
      </c>
      <c r="Q1559" s="1" t="s">
        <v>339</v>
      </c>
      <c r="R1559" s="2">
        <v>3</v>
      </c>
      <c r="S1559" s="2">
        <v>1</v>
      </c>
      <c r="T1559" s="2">
        <v>9</v>
      </c>
      <c r="U1559" s="2">
        <v>0</v>
      </c>
      <c r="V1559" s="2">
        <v>0</v>
      </c>
      <c r="W1559" s="2">
        <v>1</v>
      </c>
      <c r="X1559" s="2">
        <v>0</v>
      </c>
      <c r="Y1559" s="1" t="s">
        <v>1936</v>
      </c>
      <c r="Z1559" s="1">
        <v>0</v>
      </c>
      <c r="AA1559" s="1" t="s">
        <v>2</v>
      </c>
      <c r="AB1559" s="1" t="s">
        <v>1</v>
      </c>
      <c r="AC1559" s="3">
        <v>46106</v>
      </c>
      <c r="AD1559" s="2">
        <v>1</v>
      </c>
      <c r="AE1559" s="1" t="s">
        <v>377</v>
      </c>
    </row>
    <row r="1560" spans="1:31" ht="39.65" customHeight="1">
      <c r="A1560" s="1">
        <v>110</v>
      </c>
      <c r="B1560" s="1" t="s">
        <v>474</v>
      </c>
      <c r="C1560" s="1">
        <v>113</v>
      </c>
      <c r="D1560" s="1" t="s">
        <v>473</v>
      </c>
      <c r="E1560" s="1" t="s">
        <v>472</v>
      </c>
      <c r="F1560" s="2">
        <v>0</v>
      </c>
      <c r="G1560" s="2">
        <f>VLOOKUP(Tabla1[[#This Row],[NOMBRE DE SERIE]],CCD!$A$3:$D$181,2,0)</f>
        <v>18</v>
      </c>
      <c r="H1560" s="1" t="s">
        <v>2266</v>
      </c>
      <c r="I1560" s="2">
        <v>1</v>
      </c>
      <c r="J1560" s="2">
        <v>0</v>
      </c>
      <c r="K1560" s="2">
        <v>0</v>
      </c>
      <c r="L1560" s="2" t="e">
        <f>VLOOKUP(Tabla1[[#This Row],[NoMBRE DE SuBSERIE]],CCD!$C$3:$D$181,2,0)</f>
        <v>#N/A</v>
      </c>
      <c r="M1560" s="1" t="s">
        <v>3</v>
      </c>
      <c r="N1560" s="2" t="s">
        <v>3</v>
      </c>
      <c r="O1560" s="2" t="s">
        <v>3</v>
      </c>
      <c r="P1560" s="2" t="s">
        <v>3</v>
      </c>
      <c r="Q1560" s="1" t="s">
        <v>338</v>
      </c>
      <c r="R1560" s="2">
        <v>3</v>
      </c>
      <c r="S1560" s="2">
        <v>1</v>
      </c>
      <c r="T1560" s="2">
        <v>9</v>
      </c>
      <c r="U1560" s="2">
        <v>0</v>
      </c>
      <c r="V1560" s="2">
        <v>0</v>
      </c>
      <c r="W1560" s="2">
        <v>1</v>
      </c>
      <c r="X1560" s="2">
        <v>0</v>
      </c>
      <c r="Y1560" s="1" t="s">
        <v>1936</v>
      </c>
      <c r="Z1560" s="1">
        <v>0</v>
      </c>
      <c r="AA1560" s="1" t="s">
        <v>2</v>
      </c>
      <c r="AB1560" s="1" t="s">
        <v>1</v>
      </c>
      <c r="AC1560" s="3">
        <v>46106</v>
      </c>
      <c r="AD1560" s="2">
        <v>1</v>
      </c>
      <c r="AE1560" s="1" t="s">
        <v>377</v>
      </c>
    </row>
    <row r="1561" spans="1:31" ht="39.65" customHeight="1">
      <c r="A1561" s="1">
        <v>100</v>
      </c>
      <c r="B1561" s="1" t="s">
        <v>163</v>
      </c>
      <c r="C1561" s="1">
        <v>120</v>
      </c>
      <c r="D1561" s="1" t="s">
        <v>380</v>
      </c>
      <c r="E1561" s="1" t="s">
        <v>471</v>
      </c>
      <c r="F1561" s="2">
        <v>0</v>
      </c>
      <c r="G1561" s="2">
        <f>VLOOKUP(Tabla1[[#This Row],[NOMBRE DE SERIE]],CCD!$A$3:$D$181,2,0)</f>
        <v>18</v>
      </c>
      <c r="H1561" s="1" t="s">
        <v>2266</v>
      </c>
      <c r="I1561" s="2">
        <v>1</v>
      </c>
      <c r="J1561" s="2">
        <v>0</v>
      </c>
      <c r="K1561" s="2">
        <v>0</v>
      </c>
      <c r="L1561" s="2" t="e">
        <f>VLOOKUP(Tabla1[[#This Row],[NoMBRE DE SuBSERIE]],CCD!$C$3:$D$181,2,0)</f>
        <v>#N/A</v>
      </c>
      <c r="M1561" s="1" t="s">
        <v>3</v>
      </c>
      <c r="N1561" s="2" t="s">
        <v>3</v>
      </c>
      <c r="O1561" s="2" t="s">
        <v>3</v>
      </c>
      <c r="P1561" s="2" t="s">
        <v>3</v>
      </c>
      <c r="Q1561" s="1" t="s">
        <v>339</v>
      </c>
      <c r="R1561" s="2">
        <v>3</v>
      </c>
      <c r="S1561" s="2">
        <v>1</v>
      </c>
      <c r="T1561" s="2">
        <v>9</v>
      </c>
      <c r="U1561" s="2">
        <v>0</v>
      </c>
      <c r="V1561" s="2">
        <v>0</v>
      </c>
      <c r="W1561" s="2">
        <v>1</v>
      </c>
      <c r="X1561" s="2">
        <v>0</v>
      </c>
      <c r="Y1561" s="1" t="s">
        <v>1936</v>
      </c>
      <c r="Z1561" s="1">
        <v>0</v>
      </c>
      <c r="AA1561" s="1" t="s">
        <v>2</v>
      </c>
      <c r="AB1561" s="1" t="s">
        <v>1</v>
      </c>
      <c r="AC1561" s="3">
        <v>46106</v>
      </c>
      <c r="AD1561" s="2">
        <v>1</v>
      </c>
      <c r="AE1561" s="1" t="s">
        <v>377</v>
      </c>
    </row>
    <row r="1562" spans="1:31" ht="39.65" customHeight="1">
      <c r="A1562" s="1">
        <v>100</v>
      </c>
      <c r="B1562" s="1" t="s">
        <v>163</v>
      </c>
      <c r="C1562" s="1">
        <v>120</v>
      </c>
      <c r="D1562" s="1" t="s">
        <v>380</v>
      </c>
      <c r="E1562" s="1" t="s">
        <v>471</v>
      </c>
      <c r="F1562" s="2">
        <v>0</v>
      </c>
      <c r="G1562" s="2">
        <f>VLOOKUP(Tabla1[[#This Row],[NOMBRE DE SERIE]],CCD!$A$3:$D$181,2,0)</f>
        <v>18</v>
      </c>
      <c r="H1562" s="1" t="s">
        <v>2266</v>
      </c>
      <c r="I1562" s="2">
        <v>1</v>
      </c>
      <c r="J1562" s="2">
        <v>0</v>
      </c>
      <c r="K1562" s="2">
        <v>0</v>
      </c>
      <c r="L1562" s="2" t="e">
        <f>VLOOKUP(Tabla1[[#This Row],[NoMBRE DE SuBSERIE]],CCD!$C$3:$D$181,2,0)</f>
        <v>#N/A</v>
      </c>
      <c r="M1562" s="1" t="s">
        <v>3</v>
      </c>
      <c r="N1562" s="2" t="s">
        <v>3</v>
      </c>
      <c r="O1562" s="2" t="s">
        <v>3</v>
      </c>
      <c r="P1562" s="2" t="s">
        <v>3</v>
      </c>
      <c r="Q1562" s="1" t="s">
        <v>338</v>
      </c>
      <c r="R1562" s="2">
        <v>3</v>
      </c>
      <c r="S1562" s="2">
        <v>1</v>
      </c>
      <c r="T1562" s="2">
        <v>9</v>
      </c>
      <c r="U1562" s="2">
        <v>0</v>
      </c>
      <c r="V1562" s="2">
        <v>0</v>
      </c>
      <c r="W1562" s="2">
        <v>1</v>
      </c>
      <c r="X1562" s="2">
        <v>0</v>
      </c>
      <c r="Y1562" s="1" t="s">
        <v>1936</v>
      </c>
      <c r="Z1562" s="1">
        <v>0</v>
      </c>
      <c r="AA1562" s="1" t="s">
        <v>2</v>
      </c>
      <c r="AB1562" s="1" t="s">
        <v>1</v>
      </c>
      <c r="AC1562" s="3">
        <v>46106</v>
      </c>
      <c r="AD1562" s="2">
        <v>1</v>
      </c>
      <c r="AE1562" s="1" t="s">
        <v>377</v>
      </c>
    </row>
    <row r="1563" spans="1:31" ht="39.65" customHeight="1">
      <c r="A1563" s="1">
        <v>120</v>
      </c>
      <c r="B1563" s="1" t="s">
        <v>380</v>
      </c>
      <c r="C1563" s="1">
        <v>121</v>
      </c>
      <c r="D1563" s="1" t="s">
        <v>379</v>
      </c>
      <c r="E1563" s="1" t="s">
        <v>378</v>
      </c>
      <c r="F1563" s="2">
        <v>0</v>
      </c>
      <c r="G1563" s="2">
        <f>VLOOKUP(Tabla1[[#This Row],[NOMBRE DE SERIE]],CCD!$A$3:$D$181,2,0)</f>
        <v>18</v>
      </c>
      <c r="H1563" s="1" t="s">
        <v>2266</v>
      </c>
      <c r="I1563" s="2">
        <v>1</v>
      </c>
      <c r="J1563" s="2">
        <v>0</v>
      </c>
      <c r="K1563" s="2">
        <v>0</v>
      </c>
      <c r="L1563" s="2" t="e">
        <f>VLOOKUP(Tabla1[[#This Row],[NoMBRE DE SuBSERIE]],CCD!$C$3:$D$181,2,0)</f>
        <v>#N/A</v>
      </c>
      <c r="M1563" s="1" t="s">
        <v>3</v>
      </c>
      <c r="N1563" s="2" t="s">
        <v>3</v>
      </c>
      <c r="O1563" s="2" t="s">
        <v>3</v>
      </c>
      <c r="P1563" s="2" t="s">
        <v>3</v>
      </c>
      <c r="Q1563" s="1" t="s">
        <v>339</v>
      </c>
      <c r="R1563" s="2">
        <v>3</v>
      </c>
      <c r="S1563" s="2">
        <v>1</v>
      </c>
      <c r="T1563" s="2">
        <v>9</v>
      </c>
      <c r="U1563" s="2">
        <v>0</v>
      </c>
      <c r="V1563" s="2">
        <v>0</v>
      </c>
      <c r="W1563" s="2">
        <v>1</v>
      </c>
      <c r="X1563" s="2">
        <v>0</v>
      </c>
      <c r="Y1563" s="1" t="s">
        <v>1936</v>
      </c>
      <c r="Z1563" s="1">
        <v>0</v>
      </c>
      <c r="AA1563" s="1" t="s">
        <v>2</v>
      </c>
      <c r="AB1563" s="1" t="s">
        <v>1</v>
      </c>
      <c r="AC1563" s="3">
        <v>46106</v>
      </c>
      <c r="AD1563" s="2">
        <v>1</v>
      </c>
      <c r="AE1563" s="1" t="s">
        <v>377</v>
      </c>
    </row>
    <row r="1564" spans="1:31" ht="39.65" customHeight="1">
      <c r="A1564" s="1">
        <v>120</v>
      </c>
      <c r="B1564" s="1" t="s">
        <v>380</v>
      </c>
      <c r="C1564" s="1">
        <v>121</v>
      </c>
      <c r="D1564" s="1" t="s">
        <v>379</v>
      </c>
      <c r="E1564" s="1" t="s">
        <v>378</v>
      </c>
      <c r="F1564" s="2">
        <v>0</v>
      </c>
      <c r="G1564" s="2">
        <f>VLOOKUP(Tabla1[[#This Row],[NOMBRE DE SERIE]],CCD!$A$3:$D$181,2,0)</f>
        <v>18</v>
      </c>
      <c r="H1564" s="1" t="s">
        <v>2266</v>
      </c>
      <c r="I1564" s="2">
        <v>1</v>
      </c>
      <c r="J1564" s="2">
        <v>0</v>
      </c>
      <c r="K1564" s="2">
        <v>0</v>
      </c>
      <c r="L1564" s="2" t="e">
        <f>VLOOKUP(Tabla1[[#This Row],[NoMBRE DE SuBSERIE]],CCD!$C$3:$D$181,2,0)</f>
        <v>#N/A</v>
      </c>
      <c r="M1564" s="1" t="s">
        <v>3</v>
      </c>
      <c r="N1564" s="2" t="s">
        <v>3</v>
      </c>
      <c r="O1564" s="2" t="s">
        <v>3</v>
      </c>
      <c r="P1564" s="2" t="s">
        <v>3</v>
      </c>
      <c r="Q1564" s="1" t="s">
        <v>338</v>
      </c>
      <c r="R1564" s="2">
        <v>3</v>
      </c>
      <c r="S1564" s="2">
        <v>1</v>
      </c>
      <c r="T1564" s="2">
        <v>9</v>
      </c>
      <c r="U1564" s="2">
        <v>0</v>
      </c>
      <c r="V1564" s="2">
        <v>0</v>
      </c>
      <c r="W1564" s="2">
        <v>1</v>
      </c>
      <c r="X1564" s="2">
        <v>0</v>
      </c>
      <c r="Y1564" s="1" t="s">
        <v>1936</v>
      </c>
      <c r="Z1564" s="1">
        <v>0</v>
      </c>
      <c r="AA1564" s="1" t="s">
        <v>2</v>
      </c>
      <c r="AB1564" s="1" t="s">
        <v>1</v>
      </c>
      <c r="AC1564" s="3">
        <v>46106</v>
      </c>
      <c r="AD1564" s="2">
        <v>1</v>
      </c>
      <c r="AE1564" s="1" t="s">
        <v>377</v>
      </c>
    </row>
    <row r="1565" spans="1:31" ht="39.65" customHeight="1">
      <c r="A1565" s="1">
        <v>120</v>
      </c>
      <c r="B1565" s="1" t="s">
        <v>380</v>
      </c>
      <c r="C1565" s="1">
        <v>122</v>
      </c>
      <c r="D1565" s="1" t="s">
        <v>429</v>
      </c>
      <c r="E1565" s="1" t="s">
        <v>428</v>
      </c>
      <c r="F1565" s="2">
        <v>0</v>
      </c>
      <c r="G1565" s="2">
        <f>VLOOKUP(Tabla1[[#This Row],[NOMBRE DE SERIE]],CCD!$A$3:$D$181,2,0)</f>
        <v>18</v>
      </c>
      <c r="H1565" s="1" t="s">
        <v>2266</v>
      </c>
      <c r="I1565" s="2">
        <v>1</v>
      </c>
      <c r="J1565" s="2">
        <v>0</v>
      </c>
      <c r="K1565" s="2">
        <v>0</v>
      </c>
      <c r="L1565" s="2" t="e">
        <f>VLOOKUP(Tabla1[[#This Row],[NoMBRE DE SuBSERIE]],CCD!$C$3:$D$181,2,0)</f>
        <v>#N/A</v>
      </c>
      <c r="M1565" s="1" t="s">
        <v>3</v>
      </c>
      <c r="N1565" s="2" t="s">
        <v>3</v>
      </c>
      <c r="O1565" s="2" t="s">
        <v>3</v>
      </c>
      <c r="P1565" s="2" t="s">
        <v>3</v>
      </c>
      <c r="Q1565" s="1" t="s">
        <v>339</v>
      </c>
      <c r="R1565" s="2">
        <v>3</v>
      </c>
      <c r="S1565" s="2">
        <v>1</v>
      </c>
      <c r="T1565" s="2">
        <v>9</v>
      </c>
      <c r="U1565" s="2">
        <v>0</v>
      </c>
      <c r="V1565" s="2">
        <v>0</v>
      </c>
      <c r="W1565" s="2">
        <v>1</v>
      </c>
      <c r="X1565" s="2">
        <v>0</v>
      </c>
      <c r="Y1565" s="1" t="s">
        <v>1936</v>
      </c>
      <c r="Z1565" s="1">
        <v>0</v>
      </c>
      <c r="AA1565" s="1" t="s">
        <v>2</v>
      </c>
      <c r="AB1565" s="1" t="s">
        <v>1</v>
      </c>
      <c r="AC1565" s="3">
        <v>46106</v>
      </c>
      <c r="AD1565" s="2">
        <v>1</v>
      </c>
      <c r="AE1565" s="1" t="s">
        <v>377</v>
      </c>
    </row>
    <row r="1566" spans="1:31" ht="39.65" customHeight="1">
      <c r="A1566" s="1">
        <v>120</v>
      </c>
      <c r="B1566" s="1" t="s">
        <v>380</v>
      </c>
      <c r="C1566" s="1">
        <v>122</v>
      </c>
      <c r="D1566" s="1" t="s">
        <v>429</v>
      </c>
      <c r="E1566" s="1" t="s">
        <v>428</v>
      </c>
      <c r="F1566" s="2">
        <v>0</v>
      </c>
      <c r="G1566" s="2">
        <f>VLOOKUP(Tabla1[[#This Row],[NOMBRE DE SERIE]],CCD!$A$3:$D$181,2,0)</f>
        <v>18</v>
      </c>
      <c r="H1566" s="1" t="s">
        <v>2266</v>
      </c>
      <c r="I1566" s="2">
        <v>1</v>
      </c>
      <c r="J1566" s="2">
        <v>0</v>
      </c>
      <c r="K1566" s="2">
        <v>0</v>
      </c>
      <c r="L1566" s="2" t="e">
        <f>VLOOKUP(Tabla1[[#This Row],[NoMBRE DE SuBSERIE]],CCD!$C$3:$D$181,2,0)</f>
        <v>#N/A</v>
      </c>
      <c r="M1566" s="1" t="s">
        <v>3</v>
      </c>
      <c r="N1566" s="2" t="s">
        <v>3</v>
      </c>
      <c r="O1566" s="2" t="s">
        <v>3</v>
      </c>
      <c r="P1566" s="2" t="s">
        <v>3</v>
      </c>
      <c r="Q1566" s="1" t="s">
        <v>338</v>
      </c>
      <c r="R1566" s="2">
        <v>3</v>
      </c>
      <c r="S1566" s="2">
        <v>1</v>
      </c>
      <c r="T1566" s="2">
        <v>9</v>
      </c>
      <c r="U1566" s="2">
        <v>0</v>
      </c>
      <c r="V1566" s="2">
        <v>0</v>
      </c>
      <c r="W1566" s="2">
        <v>1</v>
      </c>
      <c r="X1566" s="2">
        <v>0</v>
      </c>
      <c r="Y1566" s="1" t="s">
        <v>1936</v>
      </c>
      <c r="Z1566" s="1">
        <v>0</v>
      </c>
      <c r="AA1566" s="1" t="s">
        <v>2</v>
      </c>
      <c r="AB1566" s="1" t="s">
        <v>1</v>
      </c>
      <c r="AC1566" s="3">
        <v>46106</v>
      </c>
      <c r="AD1566" s="2">
        <v>1</v>
      </c>
      <c r="AE1566" s="1" t="s">
        <v>377</v>
      </c>
    </row>
    <row r="1567" spans="1:31" ht="39.65" customHeight="1">
      <c r="A1567" s="1">
        <v>120</v>
      </c>
      <c r="B1567" s="1" t="s">
        <v>380</v>
      </c>
      <c r="C1567" s="1">
        <v>122</v>
      </c>
      <c r="D1567" s="1" t="s">
        <v>429</v>
      </c>
      <c r="E1567" s="1" t="s">
        <v>428</v>
      </c>
      <c r="F1567" s="2">
        <v>0</v>
      </c>
      <c r="G1567" s="2">
        <f>VLOOKUP(Tabla1[[#This Row],[NOMBRE DE SERIE]],CCD!$A$3:$D$181,2,0)</f>
        <v>40</v>
      </c>
      <c r="H1567" s="1" t="s">
        <v>2355</v>
      </c>
      <c r="I1567" s="2">
        <v>1</v>
      </c>
      <c r="J1567" s="2">
        <v>0</v>
      </c>
      <c r="K1567" s="2">
        <v>0</v>
      </c>
      <c r="L1567" s="2" t="e">
        <f>VLOOKUP(Tabla1[[#This Row],[NoMBRE DE SuBSERIE]],CCD!$C$3:$D$181,2,0)</f>
        <v>#N/A</v>
      </c>
      <c r="M1567" s="1" t="s">
        <v>3</v>
      </c>
      <c r="N1567" s="2" t="s">
        <v>3</v>
      </c>
      <c r="O1567" s="2" t="s">
        <v>3</v>
      </c>
      <c r="P1567" s="2" t="s">
        <v>3</v>
      </c>
      <c r="Q1567" s="1" t="s">
        <v>1997</v>
      </c>
      <c r="R1567" s="2">
        <v>3</v>
      </c>
      <c r="S1567" s="2">
        <v>1</v>
      </c>
      <c r="T1567" s="2">
        <v>9</v>
      </c>
      <c r="U1567" s="2">
        <v>0</v>
      </c>
      <c r="V1567" s="2">
        <v>0</v>
      </c>
      <c r="W1567" s="2">
        <v>1</v>
      </c>
      <c r="X1567" s="2">
        <v>0</v>
      </c>
      <c r="Y1567" s="1" t="s">
        <v>439</v>
      </c>
      <c r="Z1567" s="1">
        <v>0</v>
      </c>
      <c r="AA1567" s="1" t="s">
        <v>2</v>
      </c>
      <c r="AB1567" s="1" t="s">
        <v>1</v>
      </c>
      <c r="AC1567" s="3">
        <v>46106</v>
      </c>
      <c r="AD1567" s="2">
        <v>0</v>
      </c>
      <c r="AE1567" s="1" t="s">
        <v>377</v>
      </c>
    </row>
    <row r="1568" spans="1:31" ht="39.65" customHeight="1">
      <c r="A1568" s="1">
        <v>120</v>
      </c>
      <c r="B1568" s="1" t="s">
        <v>380</v>
      </c>
      <c r="C1568" s="1">
        <v>122</v>
      </c>
      <c r="D1568" s="1" t="s">
        <v>429</v>
      </c>
      <c r="E1568" s="1" t="s">
        <v>428</v>
      </c>
      <c r="F1568" s="2">
        <v>0</v>
      </c>
      <c r="G1568" s="2">
        <f>VLOOKUP(Tabla1[[#This Row],[NOMBRE DE SERIE]],CCD!$A$3:$D$181,2,0)</f>
        <v>40</v>
      </c>
      <c r="H1568" s="1" t="s">
        <v>2355</v>
      </c>
      <c r="I1568" s="2">
        <v>1</v>
      </c>
      <c r="J1568" s="2">
        <v>0</v>
      </c>
      <c r="K1568" s="2">
        <v>0</v>
      </c>
      <c r="L1568" s="2" t="e">
        <f>VLOOKUP(Tabla1[[#This Row],[NoMBRE DE SuBSERIE]],CCD!$C$3:$D$181,2,0)</f>
        <v>#N/A</v>
      </c>
      <c r="M1568" s="1" t="s">
        <v>3</v>
      </c>
      <c r="N1568" s="2" t="s">
        <v>3</v>
      </c>
      <c r="O1568" s="2" t="s">
        <v>3</v>
      </c>
      <c r="P1568" s="2" t="s">
        <v>3</v>
      </c>
      <c r="Q1568" s="1" t="s">
        <v>402</v>
      </c>
      <c r="R1568" s="2">
        <v>3</v>
      </c>
      <c r="S1568" s="2">
        <v>1</v>
      </c>
      <c r="T1568" s="2">
        <v>9</v>
      </c>
      <c r="U1568" s="2">
        <v>0</v>
      </c>
      <c r="V1568" s="2">
        <v>0</v>
      </c>
      <c r="W1568" s="2">
        <v>1</v>
      </c>
      <c r="X1568" s="2">
        <v>0</v>
      </c>
      <c r="Y1568" s="1" t="s">
        <v>439</v>
      </c>
      <c r="Z1568" s="1">
        <v>0</v>
      </c>
      <c r="AA1568" s="1" t="s">
        <v>2</v>
      </c>
      <c r="AB1568" s="1" t="s">
        <v>1</v>
      </c>
      <c r="AC1568" s="3">
        <v>46106</v>
      </c>
      <c r="AD1568" s="2">
        <v>0</v>
      </c>
      <c r="AE1568" s="1" t="s">
        <v>377</v>
      </c>
    </row>
    <row r="1569" spans="1:31" ht="39.65" customHeight="1">
      <c r="A1569" s="1">
        <v>120</v>
      </c>
      <c r="B1569" s="1" t="s">
        <v>380</v>
      </c>
      <c r="C1569" s="1">
        <v>122</v>
      </c>
      <c r="D1569" s="1" t="s">
        <v>429</v>
      </c>
      <c r="E1569" s="1" t="s">
        <v>428</v>
      </c>
      <c r="F1569" s="2">
        <v>0</v>
      </c>
      <c r="G1569" s="2">
        <f>VLOOKUP(Tabla1[[#This Row],[NOMBRE DE SERIE]],CCD!$A$3:$D$181,2,0)</f>
        <v>40</v>
      </c>
      <c r="H1569" s="1" t="s">
        <v>2355</v>
      </c>
      <c r="I1569" s="2">
        <v>1</v>
      </c>
      <c r="J1569" s="2">
        <v>0</v>
      </c>
      <c r="K1569" s="2">
        <v>0</v>
      </c>
      <c r="L1569" s="2" t="e">
        <f>VLOOKUP(Tabla1[[#This Row],[NoMBRE DE SuBSERIE]],CCD!$C$3:$D$181,2,0)</f>
        <v>#N/A</v>
      </c>
      <c r="M1569" s="1" t="s">
        <v>3</v>
      </c>
      <c r="N1569" s="2" t="s">
        <v>3</v>
      </c>
      <c r="O1569" s="2" t="s">
        <v>3</v>
      </c>
      <c r="P1569" s="2" t="s">
        <v>3</v>
      </c>
      <c r="Q1569" s="1" t="s">
        <v>2037</v>
      </c>
      <c r="R1569" s="2">
        <v>3</v>
      </c>
      <c r="S1569" s="2">
        <v>1</v>
      </c>
      <c r="T1569" s="2">
        <v>9</v>
      </c>
      <c r="U1569" s="2">
        <v>0</v>
      </c>
      <c r="V1569" s="2">
        <v>0</v>
      </c>
      <c r="W1569" s="2">
        <v>1</v>
      </c>
      <c r="X1569" s="2">
        <v>0</v>
      </c>
      <c r="Y1569" s="1" t="s">
        <v>439</v>
      </c>
      <c r="Z1569" s="1">
        <v>0</v>
      </c>
      <c r="AA1569" s="1" t="s">
        <v>2</v>
      </c>
      <c r="AB1569" s="1" t="s">
        <v>1</v>
      </c>
      <c r="AC1569" s="3">
        <v>46106</v>
      </c>
      <c r="AD1569" s="2">
        <v>0</v>
      </c>
      <c r="AE1569" s="1" t="s">
        <v>377</v>
      </c>
    </row>
    <row r="1570" spans="1:31" ht="39.65" customHeight="1">
      <c r="A1570" s="1">
        <v>120</v>
      </c>
      <c r="B1570" s="1" t="s">
        <v>380</v>
      </c>
      <c r="C1570" s="1">
        <v>122</v>
      </c>
      <c r="D1570" s="1" t="s">
        <v>429</v>
      </c>
      <c r="E1570" s="1" t="s">
        <v>428</v>
      </c>
      <c r="F1570" s="2">
        <v>0</v>
      </c>
      <c r="G1570" s="2">
        <f>VLOOKUP(Tabla1[[#This Row],[NOMBRE DE SERIE]],CCD!$A$3:$D$181,2,0)</f>
        <v>40</v>
      </c>
      <c r="H1570" s="1" t="s">
        <v>2355</v>
      </c>
      <c r="I1570" s="2">
        <v>1</v>
      </c>
      <c r="J1570" s="2">
        <v>0</v>
      </c>
      <c r="K1570" s="2">
        <v>0</v>
      </c>
      <c r="L1570" s="2" t="e">
        <f>VLOOKUP(Tabla1[[#This Row],[NoMBRE DE SuBSERIE]],CCD!$C$3:$D$181,2,0)</f>
        <v>#N/A</v>
      </c>
      <c r="M1570" s="1" t="s">
        <v>3</v>
      </c>
      <c r="N1570" s="2" t="s">
        <v>3</v>
      </c>
      <c r="O1570" s="2" t="s">
        <v>3</v>
      </c>
      <c r="P1570" s="2" t="s">
        <v>3</v>
      </c>
      <c r="Q1570" s="1" t="s">
        <v>447</v>
      </c>
      <c r="R1570" s="2">
        <v>3</v>
      </c>
      <c r="S1570" s="2">
        <v>1</v>
      </c>
      <c r="T1570" s="2">
        <v>9</v>
      </c>
      <c r="U1570" s="2">
        <v>0</v>
      </c>
      <c r="V1570" s="2">
        <v>0</v>
      </c>
      <c r="W1570" s="2">
        <v>1</v>
      </c>
      <c r="X1570" s="2">
        <v>0</v>
      </c>
      <c r="Y1570" s="1" t="s">
        <v>439</v>
      </c>
      <c r="Z1570" s="1">
        <v>0</v>
      </c>
      <c r="AA1570" s="1" t="s">
        <v>2</v>
      </c>
      <c r="AB1570" s="1" t="s">
        <v>1</v>
      </c>
      <c r="AC1570" s="3">
        <v>46106</v>
      </c>
      <c r="AD1570" s="2">
        <v>0</v>
      </c>
      <c r="AE1570" s="1" t="s">
        <v>377</v>
      </c>
    </row>
    <row r="1571" spans="1:31" ht="39.65" customHeight="1">
      <c r="A1571" s="1">
        <v>120</v>
      </c>
      <c r="B1571" s="1" t="s">
        <v>380</v>
      </c>
      <c r="C1571" s="1">
        <v>122</v>
      </c>
      <c r="D1571" s="1" t="s">
        <v>429</v>
      </c>
      <c r="E1571" s="1" t="s">
        <v>428</v>
      </c>
      <c r="F1571" s="2">
        <v>0</v>
      </c>
      <c r="G1571" s="2">
        <f>VLOOKUP(Tabla1[[#This Row],[NOMBRE DE SERIE]],CCD!$A$3:$D$181,2,0)</f>
        <v>40</v>
      </c>
      <c r="H1571" s="1" t="s">
        <v>2355</v>
      </c>
      <c r="I1571" s="2">
        <v>1</v>
      </c>
      <c r="J1571" s="2">
        <v>0</v>
      </c>
      <c r="K1571" s="2">
        <v>0</v>
      </c>
      <c r="L1571" s="2" t="e">
        <f>VLOOKUP(Tabla1[[#This Row],[NoMBRE DE SuBSERIE]],CCD!$C$3:$D$181,2,0)</f>
        <v>#N/A</v>
      </c>
      <c r="M1571" s="1" t="s">
        <v>3</v>
      </c>
      <c r="N1571" s="2" t="s">
        <v>3</v>
      </c>
      <c r="O1571" s="2" t="s">
        <v>3</v>
      </c>
      <c r="P1571" s="2" t="s">
        <v>3</v>
      </c>
      <c r="Q1571" s="1" t="s">
        <v>400</v>
      </c>
      <c r="R1571" s="2">
        <v>3</v>
      </c>
      <c r="S1571" s="2">
        <v>1</v>
      </c>
      <c r="T1571" s="2">
        <v>9</v>
      </c>
      <c r="U1571" s="2">
        <v>0</v>
      </c>
      <c r="V1571" s="2">
        <v>0</v>
      </c>
      <c r="W1571" s="2">
        <v>1</v>
      </c>
      <c r="X1571" s="2">
        <v>0</v>
      </c>
      <c r="Y1571" s="1" t="s">
        <v>439</v>
      </c>
      <c r="Z1571" s="1">
        <v>0</v>
      </c>
      <c r="AA1571" s="1" t="s">
        <v>2</v>
      </c>
      <c r="AB1571" s="1" t="s">
        <v>1</v>
      </c>
      <c r="AC1571" s="3">
        <v>46106</v>
      </c>
      <c r="AD1571" s="2">
        <v>0</v>
      </c>
      <c r="AE1571" s="1" t="s">
        <v>377</v>
      </c>
    </row>
    <row r="1572" spans="1:31" ht="39.65" customHeight="1">
      <c r="A1572" s="1">
        <v>120</v>
      </c>
      <c r="B1572" s="1" t="s">
        <v>380</v>
      </c>
      <c r="C1572" s="1">
        <v>122</v>
      </c>
      <c r="D1572" s="1" t="s">
        <v>429</v>
      </c>
      <c r="E1572" s="1" t="s">
        <v>428</v>
      </c>
      <c r="F1572" s="2">
        <v>0</v>
      </c>
      <c r="G1572" s="2">
        <f>VLOOKUP(Tabla1[[#This Row],[NOMBRE DE SERIE]],CCD!$A$3:$D$181,2,0)</f>
        <v>40</v>
      </c>
      <c r="H1572" s="1" t="s">
        <v>2355</v>
      </c>
      <c r="I1572" s="2">
        <v>1</v>
      </c>
      <c r="J1572" s="2">
        <v>0</v>
      </c>
      <c r="K1572" s="2">
        <v>0</v>
      </c>
      <c r="L1572" s="2" t="e">
        <f>VLOOKUP(Tabla1[[#This Row],[NoMBRE DE SuBSERIE]],CCD!$C$3:$D$181,2,0)</f>
        <v>#N/A</v>
      </c>
      <c r="M1572" s="1" t="s">
        <v>3</v>
      </c>
      <c r="N1572" s="2" t="s">
        <v>3</v>
      </c>
      <c r="O1572" s="2" t="s">
        <v>3</v>
      </c>
      <c r="P1572" s="2" t="s">
        <v>3</v>
      </c>
      <c r="Q1572" s="1" t="s">
        <v>446</v>
      </c>
      <c r="R1572" s="2">
        <v>3</v>
      </c>
      <c r="S1572" s="2">
        <v>1</v>
      </c>
      <c r="T1572" s="2">
        <v>9</v>
      </c>
      <c r="U1572" s="2">
        <v>0</v>
      </c>
      <c r="V1572" s="2">
        <v>0</v>
      </c>
      <c r="W1572" s="2">
        <v>1</v>
      </c>
      <c r="X1572" s="2">
        <v>0</v>
      </c>
      <c r="Y1572" s="1" t="s">
        <v>439</v>
      </c>
      <c r="Z1572" s="1">
        <v>0</v>
      </c>
      <c r="AA1572" s="1" t="s">
        <v>2</v>
      </c>
      <c r="AB1572" s="1" t="s">
        <v>1</v>
      </c>
      <c r="AC1572" s="3">
        <v>46106</v>
      </c>
      <c r="AD1572" s="2">
        <v>0</v>
      </c>
      <c r="AE1572" s="1" t="s">
        <v>377</v>
      </c>
    </row>
    <row r="1573" spans="1:31" ht="39.65" customHeight="1">
      <c r="A1573" s="1">
        <v>120</v>
      </c>
      <c r="B1573" s="1" t="s">
        <v>380</v>
      </c>
      <c r="C1573" s="1">
        <v>122</v>
      </c>
      <c r="D1573" s="1" t="s">
        <v>429</v>
      </c>
      <c r="E1573" s="1" t="s">
        <v>428</v>
      </c>
      <c r="F1573" s="2">
        <v>0</v>
      </c>
      <c r="G1573" s="2">
        <f>VLOOKUP(Tabla1[[#This Row],[NOMBRE DE SERIE]],CCD!$A$3:$D$181,2,0)</f>
        <v>40</v>
      </c>
      <c r="H1573" s="1" t="s">
        <v>2355</v>
      </c>
      <c r="I1573" s="2">
        <v>1</v>
      </c>
      <c r="J1573" s="2">
        <v>0</v>
      </c>
      <c r="K1573" s="2">
        <v>0</v>
      </c>
      <c r="L1573" s="2" t="e">
        <f>VLOOKUP(Tabla1[[#This Row],[NoMBRE DE SuBSERIE]],CCD!$C$3:$D$181,2,0)</f>
        <v>#N/A</v>
      </c>
      <c r="M1573" s="1" t="s">
        <v>3</v>
      </c>
      <c r="N1573" s="2" t="s">
        <v>3</v>
      </c>
      <c r="O1573" s="2" t="s">
        <v>3</v>
      </c>
      <c r="P1573" s="2" t="s">
        <v>3</v>
      </c>
      <c r="Q1573" s="1" t="s">
        <v>445</v>
      </c>
      <c r="R1573" s="2">
        <v>3</v>
      </c>
      <c r="S1573" s="2">
        <v>1</v>
      </c>
      <c r="T1573" s="2">
        <v>9</v>
      </c>
      <c r="U1573" s="2">
        <v>0</v>
      </c>
      <c r="V1573" s="2">
        <v>0</v>
      </c>
      <c r="W1573" s="2">
        <v>1</v>
      </c>
      <c r="X1573" s="2">
        <v>0</v>
      </c>
      <c r="Y1573" s="1" t="s">
        <v>439</v>
      </c>
      <c r="Z1573" s="1">
        <v>0</v>
      </c>
      <c r="AA1573" s="1" t="s">
        <v>2</v>
      </c>
      <c r="AB1573" s="1" t="s">
        <v>1</v>
      </c>
      <c r="AC1573" s="3">
        <v>46106</v>
      </c>
      <c r="AD1573" s="2">
        <v>0</v>
      </c>
      <c r="AE1573" s="1" t="s">
        <v>377</v>
      </c>
    </row>
    <row r="1574" spans="1:31" ht="39.65" customHeight="1">
      <c r="A1574" s="1">
        <v>120</v>
      </c>
      <c r="B1574" s="1" t="s">
        <v>380</v>
      </c>
      <c r="C1574" s="1">
        <v>122</v>
      </c>
      <c r="D1574" s="1" t="s">
        <v>429</v>
      </c>
      <c r="E1574" s="1" t="s">
        <v>428</v>
      </c>
      <c r="F1574" s="2">
        <v>0</v>
      </c>
      <c r="G1574" s="2">
        <f>VLOOKUP(Tabla1[[#This Row],[NOMBRE DE SERIE]],CCD!$A$3:$D$181,2,0)</f>
        <v>40</v>
      </c>
      <c r="H1574" s="1" t="s">
        <v>2355</v>
      </c>
      <c r="I1574" s="2">
        <v>1</v>
      </c>
      <c r="J1574" s="2">
        <v>0</v>
      </c>
      <c r="K1574" s="2">
        <v>0</v>
      </c>
      <c r="L1574" s="2" t="e">
        <f>VLOOKUP(Tabla1[[#This Row],[NoMBRE DE SuBSERIE]],CCD!$C$3:$D$181,2,0)</f>
        <v>#N/A</v>
      </c>
      <c r="M1574" s="1" t="s">
        <v>3</v>
      </c>
      <c r="N1574" s="2" t="s">
        <v>3</v>
      </c>
      <c r="O1574" s="2" t="s">
        <v>3</v>
      </c>
      <c r="P1574" s="2" t="s">
        <v>3</v>
      </c>
      <c r="Q1574" s="1" t="s">
        <v>444</v>
      </c>
      <c r="R1574" s="2">
        <v>3</v>
      </c>
      <c r="S1574" s="2">
        <v>1</v>
      </c>
      <c r="T1574" s="2">
        <v>9</v>
      </c>
      <c r="U1574" s="2">
        <v>0</v>
      </c>
      <c r="V1574" s="2">
        <v>0</v>
      </c>
      <c r="W1574" s="2">
        <v>1</v>
      </c>
      <c r="X1574" s="2">
        <v>0</v>
      </c>
      <c r="Y1574" s="1" t="s">
        <v>439</v>
      </c>
      <c r="Z1574" s="1">
        <v>0</v>
      </c>
      <c r="AA1574" s="1" t="s">
        <v>2</v>
      </c>
      <c r="AB1574" s="1" t="s">
        <v>1</v>
      </c>
      <c r="AC1574" s="3">
        <v>46106</v>
      </c>
      <c r="AD1574" s="2">
        <v>0</v>
      </c>
      <c r="AE1574" s="1" t="s">
        <v>377</v>
      </c>
    </row>
    <row r="1575" spans="1:31" ht="39.65" customHeight="1">
      <c r="A1575" s="1">
        <v>120</v>
      </c>
      <c r="B1575" s="1" t="s">
        <v>380</v>
      </c>
      <c r="C1575" s="1">
        <v>122</v>
      </c>
      <c r="D1575" s="1" t="s">
        <v>429</v>
      </c>
      <c r="E1575" s="1" t="s">
        <v>428</v>
      </c>
      <c r="F1575" s="2">
        <v>0</v>
      </c>
      <c r="G1575" s="2">
        <f>VLOOKUP(Tabla1[[#This Row],[NOMBRE DE SERIE]],CCD!$A$3:$D$181,2,0)</f>
        <v>40</v>
      </c>
      <c r="H1575" s="1" t="s">
        <v>2355</v>
      </c>
      <c r="I1575" s="2">
        <v>1</v>
      </c>
      <c r="J1575" s="2">
        <v>0</v>
      </c>
      <c r="K1575" s="2">
        <v>0</v>
      </c>
      <c r="L1575" s="2" t="e">
        <f>VLOOKUP(Tabla1[[#This Row],[NoMBRE DE SuBSERIE]],CCD!$C$3:$D$181,2,0)</f>
        <v>#N/A</v>
      </c>
      <c r="M1575" s="1" t="s">
        <v>3</v>
      </c>
      <c r="N1575" s="2" t="s">
        <v>3</v>
      </c>
      <c r="O1575" s="2" t="s">
        <v>3</v>
      </c>
      <c r="P1575" s="2" t="s">
        <v>3</v>
      </c>
      <c r="Q1575" s="1" t="s">
        <v>443</v>
      </c>
      <c r="R1575" s="2">
        <v>3</v>
      </c>
      <c r="S1575" s="2">
        <v>1</v>
      </c>
      <c r="T1575" s="2">
        <v>9</v>
      </c>
      <c r="U1575" s="2">
        <v>0</v>
      </c>
      <c r="V1575" s="2">
        <v>0</v>
      </c>
      <c r="W1575" s="2">
        <v>1</v>
      </c>
      <c r="X1575" s="2">
        <v>0</v>
      </c>
      <c r="Y1575" s="1" t="s">
        <v>439</v>
      </c>
      <c r="Z1575" s="1">
        <v>0</v>
      </c>
      <c r="AA1575" s="1" t="s">
        <v>2</v>
      </c>
      <c r="AB1575" s="1" t="s">
        <v>1</v>
      </c>
      <c r="AC1575" s="3">
        <v>46106</v>
      </c>
      <c r="AD1575" s="2">
        <v>0</v>
      </c>
      <c r="AE1575" s="1" t="s">
        <v>377</v>
      </c>
    </row>
    <row r="1576" spans="1:31" ht="39.65" customHeight="1">
      <c r="A1576" s="1">
        <v>120</v>
      </c>
      <c r="B1576" s="1" t="s">
        <v>380</v>
      </c>
      <c r="C1576" s="1">
        <v>122</v>
      </c>
      <c r="D1576" s="1" t="s">
        <v>429</v>
      </c>
      <c r="E1576" s="1" t="s">
        <v>428</v>
      </c>
      <c r="F1576" s="2">
        <v>0</v>
      </c>
      <c r="G1576" s="2">
        <f>VLOOKUP(Tabla1[[#This Row],[NOMBRE DE SERIE]],CCD!$A$3:$D$181,2,0)</f>
        <v>40</v>
      </c>
      <c r="H1576" s="1" t="s">
        <v>2355</v>
      </c>
      <c r="I1576" s="2">
        <v>1</v>
      </c>
      <c r="J1576" s="2">
        <v>0</v>
      </c>
      <c r="K1576" s="2">
        <v>0</v>
      </c>
      <c r="L1576" s="2" t="e">
        <f>VLOOKUP(Tabla1[[#This Row],[NoMBRE DE SuBSERIE]],CCD!$C$3:$D$181,2,0)</f>
        <v>#N/A</v>
      </c>
      <c r="M1576" s="1" t="s">
        <v>3</v>
      </c>
      <c r="N1576" s="2" t="s">
        <v>3</v>
      </c>
      <c r="O1576" s="2" t="s">
        <v>3</v>
      </c>
      <c r="P1576" s="2" t="s">
        <v>3</v>
      </c>
      <c r="Q1576" s="1" t="s">
        <v>442</v>
      </c>
      <c r="R1576" s="2">
        <v>3</v>
      </c>
      <c r="S1576" s="2">
        <v>1</v>
      </c>
      <c r="T1576" s="2">
        <v>9</v>
      </c>
      <c r="U1576" s="2">
        <v>0</v>
      </c>
      <c r="V1576" s="2">
        <v>0</v>
      </c>
      <c r="W1576" s="2">
        <v>1</v>
      </c>
      <c r="X1576" s="2">
        <v>0</v>
      </c>
      <c r="Y1576" s="1" t="s">
        <v>439</v>
      </c>
      <c r="Z1576" s="1">
        <v>0</v>
      </c>
      <c r="AA1576" s="1" t="s">
        <v>2</v>
      </c>
      <c r="AB1576" s="1" t="s">
        <v>1</v>
      </c>
      <c r="AC1576" s="3">
        <v>46106</v>
      </c>
      <c r="AD1576" s="2">
        <v>0</v>
      </c>
      <c r="AE1576" s="1" t="s">
        <v>377</v>
      </c>
    </row>
    <row r="1577" spans="1:31" ht="39.65" customHeight="1">
      <c r="A1577" s="1">
        <v>120</v>
      </c>
      <c r="B1577" s="1" t="s">
        <v>380</v>
      </c>
      <c r="C1577" s="1">
        <v>122</v>
      </c>
      <c r="D1577" s="1" t="s">
        <v>429</v>
      </c>
      <c r="E1577" s="1" t="s">
        <v>428</v>
      </c>
      <c r="F1577" s="2">
        <v>0</v>
      </c>
      <c r="G1577" s="2">
        <f>VLOOKUP(Tabla1[[#This Row],[NOMBRE DE SERIE]],CCD!$A$3:$D$181,2,0)</f>
        <v>40</v>
      </c>
      <c r="H1577" s="1" t="s">
        <v>2355</v>
      </c>
      <c r="I1577" s="2">
        <v>1</v>
      </c>
      <c r="J1577" s="2">
        <v>0</v>
      </c>
      <c r="K1577" s="2">
        <v>0</v>
      </c>
      <c r="L1577" s="2" t="e">
        <f>VLOOKUP(Tabla1[[#This Row],[NoMBRE DE SuBSERIE]],CCD!$C$3:$D$181,2,0)</f>
        <v>#N/A</v>
      </c>
      <c r="M1577" s="1" t="s">
        <v>3</v>
      </c>
      <c r="N1577" s="2" t="s">
        <v>3</v>
      </c>
      <c r="O1577" s="2" t="s">
        <v>3</v>
      </c>
      <c r="P1577" s="2" t="s">
        <v>3</v>
      </c>
      <c r="Q1577" s="1" t="s">
        <v>431</v>
      </c>
      <c r="R1577" s="2">
        <v>3</v>
      </c>
      <c r="S1577" s="2">
        <v>1</v>
      </c>
      <c r="T1577" s="2">
        <v>9</v>
      </c>
      <c r="U1577" s="2">
        <v>0</v>
      </c>
      <c r="V1577" s="2">
        <v>0</v>
      </c>
      <c r="W1577" s="2">
        <v>1</v>
      </c>
      <c r="X1577" s="2">
        <v>0</v>
      </c>
      <c r="Y1577" s="1" t="s">
        <v>439</v>
      </c>
      <c r="Z1577" s="1">
        <v>0</v>
      </c>
      <c r="AA1577" s="1" t="s">
        <v>2</v>
      </c>
      <c r="AB1577" s="1" t="s">
        <v>1</v>
      </c>
      <c r="AC1577" s="3">
        <v>46106</v>
      </c>
      <c r="AD1577" s="2">
        <v>0</v>
      </c>
      <c r="AE1577" s="1" t="s">
        <v>377</v>
      </c>
    </row>
    <row r="1578" spans="1:31" ht="39.65" customHeight="1">
      <c r="A1578" s="1">
        <v>120</v>
      </c>
      <c r="B1578" s="1" t="s">
        <v>380</v>
      </c>
      <c r="C1578" s="1">
        <v>122</v>
      </c>
      <c r="D1578" s="1" t="s">
        <v>429</v>
      </c>
      <c r="E1578" s="1" t="s">
        <v>428</v>
      </c>
      <c r="F1578" s="2">
        <v>0</v>
      </c>
      <c r="G1578" s="2">
        <f>VLOOKUP(Tabla1[[#This Row],[NOMBRE DE SERIE]],CCD!$A$3:$D$181,2,0)</f>
        <v>40</v>
      </c>
      <c r="H1578" s="1" t="s">
        <v>2355</v>
      </c>
      <c r="I1578" s="2">
        <v>1</v>
      </c>
      <c r="J1578" s="2">
        <v>0</v>
      </c>
      <c r="K1578" s="2">
        <v>0</v>
      </c>
      <c r="L1578" s="2" t="e">
        <f>VLOOKUP(Tabla1[[#This Row],[NoMBRE DE SuBSERIE]],CCD!$C$3:$D$181,2,0)</f>
        <v>#N/A</v>
      </c>
      <c r="M1578" s="1" t="s">
        <v>3</v>
      </c>
      <c r="N1578" s="2" t="s">
        <v>3</v>
      </c>
      <c r="O1578" s="2" t="s">
        <v>3</v>
      </c>
      <c r="P1578" s="2" t="s">
        <v>3</v>
      </c>
      <c r="Q1578" s="1" t="s">
        <v>441</v>
      </c>
      <c r="R1578" s="2">
        <v>3</v>
      </c>
      <c r="S1578" s="2">
        <v>1</v>
      </c>
      <c r="T1578" s="2">
        <v>9</v>
      </c>
      <c r="U1578" s="2">
        <v>0</v>
      </c>
      <c r="V1578" s="2">
        <v>0</v>
      </c>
      <c r="W1578" s="2">
        <v>1</v>
      </c>
      <c r="X1578" s="2">
        <v>0</v>
      </c>
      <c r="Y1578" s="1" t="s">
        <v>439</v>
      </c>
      <c r="Z1578" s="1">
        <v>0</v>
      </c>
      <c r="AA1578" s="1" t="s">
        <v>2</v>
      </c>
      <c r="AB1578" s="1" t="s">
        <v>1</v>
      </c>
      <c r="AC1578" s="3">
        <v>46106</v>
      </c>
      <c r="AD1578" s="2">
        <v>0</v>
      </c>
      <c r="AE1578" s="1" t="s">
        <v>377</v>
      </c>
    </row>
    <row r="1579" spans="1:31" ht="39.65" customHeight="1">
      <c r="A1579" s="1">
        <v>120</v>
      </c>
      <c r="B1579" s="1" t="s">
        <v>380</v>
      </c>
      <c r="C1579" s="1">
        <v>122</v>
      </c>
      <c r="D1579" s="1" t="s">
        <v>429</v>
      </c>
      <c r="E1579" s="1" t="s">
        <v>428</v>
      </c>
      <c r="F1579" s="2">
        <v>0</v>
      </c>
      <c r="G1579" s="2">
        <f>VLOOKUP(Tabla1[[#This Row],[NOMBRE DE SERIE]],CCD!$A$3:$D$181,2,0)</f>
        <v>40</v>
      </c>
      <c r="H1579" s="1" t="s">
        <v>2355</v>
      </c>
      <c r="I1579" s="2">
        <v>1</v>
      </c>
      <c r="J1579" s="2">
        <v>0</v>
      </c>
      <c r="K1579" s="2">
        <v>0</v>
      </c>
      <c r="L1579" s="2" t="e">
        <f>VLOOKUP(Tabla1[[#This Row],[NoMBRE DE SuBSERIE]],CCD!$C$3:$D$181,2,0)</f>
        <v>#N/A</v>
      </c>
      <c r="M1579" s="1" t="s">
        <v>3</v>
      </c>
      <c r="N1579" s="2" t="s">
        <v>3</v>
      </c>
      <c r="O1579" s="2" t="s">
        <v>3</v>
      </c>
      <c r="P1579" s="2" t="s">
        <v>3</v>
      </c>
      <c r="Q1579" s="1" t="s">
        <v>2103</v>
      </c>
      <c r="R1579" s="2">
        <v>3</v>
      </c>
      <c r="S1579" s="2">
        <v>1</v>
      </c>
      <c r="T1579" s="2">
        <v>9</v>
      </c>
      <c r="U1579" s="2">
        <v>0</v>
      </c>
      <c r="V1579" s="2">
        <v>0</v>
      </c>
      <c r="W1579" s="2">
        <v>1</v>
      </c>
      <c r="X1579" s="2">
        <v>0</v>
      </c>
      <c r="Y1579" s="1" t="s">
        <v>439</v>
      </c>
      <c r="Z1579" s="1">
        <v>0</v>
      </c>
      <c r="AA1579" s="1" t="s">
        <v>2</v>
      </c>
      <c r="AB1579" s="1" t="s">
        <v>1</v>
      </c>
      <c r="AC1579" s="3">
        <v>46106</v>
      </c>
      <c r="AD1579" s="2">
        <v>0</v>
      </c>
      <c r="AE1579" s="1" t="s">
        <v>377</v>
      </c>
    </row>
    <row r="1580" spans="1:31" ht="39.65" customHeight="1">
      <c r="A1580" s="1">
        <v>120</v>
      </c>
      <c r="B1580" s="1" t="s">
        <v>380</v>
      </c>
      <c r="C1580" s="1">
        <v>122</v>
      </c>
      <c r="D1580" s="1" t="s">
        <v>429</v>
      </c>
      <c r="E1580" s="1" t="s">
        <v>428</v>
      </c>
      <c r="F1580" s="2">
        <v>0</v>
      </c>
      <c r="G1580" s="2">
        <f>VLOOKUP(Tabla1[[#This Row],[NOMBRE DE SERIE]],CCD!$A$3:$D$181,2,0)</f>
        <v>40</v>
      </c>
      <c r="H1580" s="1" t="s">
        <v>2355</v>
      </c>
      <c r="I1580" s="2">
        <v>1</v>
      </c>
      <c r="J1580" s="2">
        <v>0</v>
      </c>
      <c r="K1580" s="2">
        <v>0</v>
      </c>
      <c r="L1580" s="2" t="e">
        <f>VLOOKUP(Tabla1[[#This Row],[NoMBRE DE SuBSERIE]],CCD!$C$3:$D$181,2,0)</f>
        <v>#N/A</v>
      </c>
      <c r="M1580" s="1" t="s">
        <v>3</v>
      </c>
      <c r="N1580" s="2" t="s">
        <v>3</v>
      </c>
      <c r="O1580" s="2" t="s">
        <v>3</v>
      </c>
      <c r="P1580" s="2" t="s">
        <v>3</v>
      </c>
      <c r="Q1580" s="1" t="s">
        <v>401</v>
      </c>
      <c r="R1580" s="2">
        <v>3</v>
      </c>
      <c r="S1580" s="2">
        <v>1</v>
      </c>
      <c r="T1580" s="2">
        <v>9</v>
      </c>
      <c r="U1580" s="2">
        <v>0</v>
      </c>
      <c r="V1580" s="2">
        <v>0</v>
      </c>
      <c r="W1580" s="2">
        <v>1</v>
      </c>
      <c r="X1580" s="2">
        <v>0</v>
      </c>
      <c r="Y1580" s="1" t="s">
        <v>439</v>
      </c>
      <c r="Z1580" s="1">
        <v>0</v>
      </c>
      <c r="AA1580" s="1" t="s">
        <v>2</v>
      </c>
      <c r="AB1580" s="1" t="s">
        <v>1</v>
      </c>
      <c r="AC1580" s="3">
        <v>46106</v>
      </c>
      <c r="AD1580" s="2">
        <v>0</v>
      </c>
      <c r="AE1580" s="1" t="s">
        <v>377</v>
      </c>
    </row>
    <row r="1581" spans="1:31" ht="39.65" customHeight="1">
      <c r="A1581" s="1">
        <v>120</v>
      </c>
      <c r="B1581" s="1" t="s">
        <v>380</v>
      </c>
      <c r="C1581" s="1">
        <v>122</v>
      </c>
      <c r="D1581" s="1" t="s">
        <v>429</v>
      </c>
      <c r="E1581" s="1" t="s">
        <v>428</v>
      </c>
      <c r="F1581" s="2">
        <v>0</v>
      </c>
      <c r="G1581" s="2">
        <f>VLOOKUP(Tabla1[[#This Row],[NOMBRE DE SERIE]],CCD!$A$3:$D$181,2,0)</f>
        <v>40</v>
      </c>
      <c r="H1581" s="1" t="s">
        <v>2355</v>
      </c>
      <c r="I1581" s="2">
        <v>1</v>
      </c>
      <c r="J1581" s="2">
        <v>0</v>
      </c>
      <c r="K1581" s="2">
        <v>0</v>
      </c>
      <c r="L1581" s="2" t="e">
        <f>VLOOKUP(Tabla1[[#This Row],[NoMBRE DE SuBSERIE]],CCD!$C$3:$D$181,2,0)</f>
        <v>#N/A</v>
      </c>
      <c r="M1581" s="1" t="s">
        <v>3</v>
      </c>
      <c r="N1581" s="2" t="s">
        <v>3</v>
      </c>
      <c r="O1581" s="2" t="s">
        <v>3</v>
      </c>
      <c r="P1581" s="2" t="s">
        <v>3</v>
      </c>
      <c r="Q1581" s="1" t="s">
        <v>440</v>
      </c>
      <c r="R1581" s="2">
        <v>3</v>
      </c>
      <c r="S1581" s="2">
        <v>1</v>
      </c>
      <c r="T1581" s="2">
        <v>9</v>
      </c>
      <c r="U1581" s="2">
        <v>0</v>
      </c>
      <c r="V1581" s="2">
        <v>0</v>
      </c>
      <c r="W1581" s="2">
        <v>1</v>
      </c>
      <c r="X1581" s="2">
        <v>0</v>
      </c>
      <c r="Y1581" s="1" t="s">
        <v>439</v>
      </c>
      <c r="Z1581" s="1">
        <v>0</v>
      </c>
      <c r="AA1581" s="1" t="s">
        <v>2</v>
      </c>
      <c r="AB1581" s="1" t="s">
        <v>1</v>
      </c>
      <c r="AC1581" s="3">
        <v>46106</v>
      </c>
      <c r="AD1581" s="2">
        <v>0</v>
      </c>
      <c r="AE1581" s="1" t="s">
        <v>377</v>
      </c>
    </row>
    <row r="1582" spans="1:31" ht="39.65" customHeight="1">
      <c r="A1582" s="1">
        <v>120</v>
      </c>
      <c r="B1582" s="1" t="s">
        <v>380</v>
      </c>
      <c r="C1582" s="1">
        <v>122</v>
      </c>
      <c r="D1582" s="1" t="s">
        <v>429</v>
      </c>
      <c r="E1582" s="1" t="s">
        <v>428</v>
      </c>
      <c r="F1582" s="2">
        <v>0</v>
      </c>
      <c r="G1582" s="2">
        <f>VLOOKUP(Tabla1[[#This Row],[NOMBRE DE SERIE]],CCD!$A$3:$D$181,2,0)</f>
        <v>40</v>
      </c>
      <c r="H1582" s="1" t="s">
        <v>2355</v>
      </c>
      <c r="I1582" s="2">
        <v>1</v>
      </c>
      <c r="J1582" s="2">
        <v>0</v>
      </c>
      <c r="K1582" s="2">
        <v>0</v>
      </c>
      <c r="L1582" s="2" t="e">
        <f>VLOOKUP(Tabla1[[#This Row],[NoMBRE DE SuBSERIE]],CCD!$C$3:$D$181,2,0)</f>
        <v>#N/A</v>
      </c>
      <c r="M1582" s="1" t="s">
        <v>3</v>
      </c>
      <c r="N1582" s="2" t="s">
        <v>3</v>
      </c>
      <c r="O1582" s="2" t="s">
        <v>3</v>
      </c>
      <c r="P1582" s="2" t="s">
        <v>3</v>
      </c>
      <c r="Q1582" s="1" t="s">
        <v>9</v>
      </c>
      <c r="R1582" s="2">
        <v>3</v>
      </c>
      <c r="S1582" s="2">
        <v>1</v>
      </c>
      <c r="T1582" s="2">
        <v>9</v>
      </c>
      <c r="U1582" s="2">
        <v>0</v>
      </c>
      <c r="V1582" s="2">
        <v>0</v>
      </c>
      <c r="W1582" s="2">
        <v>1</v>
      </c>
      <c r="X1582" s="2">
        <v>0</v>
      </c>
      <c r="Y1582" s="1" t="s">
        <v>439</v>
      </c>
      <c r="Z1582" s="1">
        <v>0</v>
      </c>
      <c r="AA1582" s="1" t="s">
        <v>2</v>
      </c>
      <c r="AB1582" s="1" t="s">
        <v>1</v>
      </c>
      <c r="AC1582" s="3">
        <v>46106</v>
      </c>
      <c r="AD1582" s="2">
        <v>0</v>
      </c>
      <c r="AE1582" s="1" t="s">
        <v>377</v>
      </c>
    </row>
    <row r="1583" spans="1:31" ht="39.65" customHeight="1">
      <c r="A1583" s="1">
        <v>120</v>
      </c>
      <c r="B1583" s="1" t="s">
        <v>380</v>
      </c>
      <c r="C1583" s="1">
        <v>122</v>
      </c>
      <c r="D1583" s="1" t="s">
        <v>429</v>
      </c>
      <c r="E1583" s="1" t="s">
        <v>428</v>
      </c>
      <c r="F1583" s="2">
        <v>0</v>
      </c>
      <c r="G1583" s="2">
        <f>VLOOKUP(Tabla1[[#This Row],[NOMBRE DE SERIE]],CCD!$A$3:$D$181,2,0)</f>
        <v>40</v>
      </c>
      <c r="H1583" s="1" t="s">
        <v>2355</v>
      </c>
      <c r="I1583" s="2">
        <v>1</v>
      </c>
      <c r="J1583" s="2">
        <v>0</v>
      </c>
      <c r="K1583" s="2">
        <v>0</v>
      </c>
      <c r="L1583" s="2" t="e">
        <f>VLOOKUP(Tabla1[[#This Row],[NoMBRE DE SuBSERIE]],CCD!$C$3:$D$181,2,0)</f>
        <v>#N/A</v>
      </c>
      <c r="M1583" s="1" t="s">
        <v>3</v>
      </c>
      <c r="N1583" s="2" t="s">
        <v>3</v>
      </c>
      <c r="O1583" s="2" t="s">
        <v>3</v>
      </c>
      <c r="P1583" s="2" t="s">
        <v>3</v>
      </c>
      <c r="Q1583" s="1" t="s">
        <v>423</v>
      </c>
      <c r="R1583" s="2">
        <v>3</v>
      </c>
      <c r="S1583" s="2">
        <v>1</v>
      </c>
      <c r="T1583" s="2">
        <v>9</v>
      </c>
      <c r="U1583" s="2">
        <v>0</v>
      </c>
      <c r="V1583" s="2">
        <v>0</v>
      </c>
      <c r="W1583" s="2">
        <v>1</v>
      </c>
      <c r="X1583" s="2">
        <v>0</v>
      </c>
      <c r="Y1583" s="1" t="s">
        <v>439</v>
      </c>
      <c r="Z1583" s="1">
        <v>0</v>
      </c>
      <c r="AA1583" s="1" t="s">
        <v>2</v>
      </c>
      <c r="AB1583" s="1" t="s">
        <v>1</v>
      </c>
      <c r="AC1583" s="3">
        <v>46106</v>
      </c>
      <c r="AD1583" s="2">
        <v>0</v>
      </c>
      <c r="AE1583" s="1" t="s">
        <v>377</v>
      </c>
    </row>
    <row r="1584" spans="1:31" ht="39.65" customHeight="1">
      <c r="A1584" s="1">
        <v>120</v>
      </c>
      <c r="B1584" s="1" t="s">
        <v>380</v>
      </c>
      <c r="C1584" s="1">
        <v>123</v>
      </c>
      <c r="D1584" s="1" t="s">
        <v>397</v>
      </c>
      <c r="E1584" s="1" t="s">
        <v>396</v>
      </c>
      <c r="F1584" s="2">
        <v>0</v>
      </c>
      <c r="G1584" s="2">
        <f>VLOOKUP(Tabla1[[#This Row],[NOMBRE DE SERIE]],CCD!$A$3:$D$181,2,0)</f>
        <v>18</v>
      </c>
      <c r="H1584" s="1" t="s">
        <v>2266</v>
      </c>
      <c r="I1584" s="2">
        <v>1</v>
      </c>
      <c r="J1584" s="2">
        <v>0</v>
      </c>
      <c r="K1584" s="2">
        <v>0</v>
      </c>
      <c r="L1584" s="2" t="e">
        <f>VLOOKUP(Tabla1[[#This Row],[NoMBRE DE SuBSERIE]],CCD!$C$3:$D$181,2,0)</f>
        <v>#N/A</v>
      </c>
      <c r="M1584" s="1" t="s">
        <v>3</v>
      </c>
      <c r="N1584" s="2" t="s">
        <v>3</v>
      </c>
      <c r="O1584" s="2" t="s">
        <v>3</v>
      </c>
      <c r="P1584" s="2" t="s">
        <v>3</v>
      </c>
      <c r="Q1584" s="1" t="s">
        <v>339</v>
      </c>
      <c r="R1584" s="2">
        <v>3</v>
      </c>
      <c r="S1584" s="2">
        <v>1</v>
      </c>
      <c r="T1584" s="2">
        <v>9</v>
      </c>
      <c r="U1584" s="2">
        <v>0</v>
      </c>
      <c r="V1584" s="2">
        <v>0</v>
      </c>
      <c r="W1584" s="2">
        <v>1</v>
      </c>
      <c r="X1584" s="2">
        <v>0</v>
      </c>
      <c r="Y1584" s="1" t="s">
        <v>1936</v>
      </c>
      <c r="Z1584" s="1">
        <v>0</v>
      </c>
      <c r="AA1584" s="1" t="s">
        <v>2</v>
      </c>
      <c r="AB1584" s="1" t="s">
        <v>1</v>
      </c>
      <c r="AC1584" s="3">
        <v>46106</v>
      </c>
      <c r="AD1584" s="2">
        <v>1</v>
      </c>
      <c r="AE1584" s="1" t="s">
        <v>377</v>
      </c>
    </row>
    <row r="1585" spans="1:31" ht="39.65" customHeight="1">
      <c r="A1585" s="1">
        <v>120</v>
      </c>
      <c r="B1585" s="1" t="s">
        <v>380</v>
      </c>
      <c r="C1585" s="1">
        <v>123</v>
      </c>
      <c r="D1585" s="1" t="s">
        <v>397</v>
      </c>
      <c r="E1585" s="1" t="s">
        <v>396</v>
      </c>
      <c r="F1585" s="2">
        <v>0</v>
      </c>
      <c r="G1585" s="2">
        <f>VLOOKUP(Tabla1[[#This Row],[NOMBRE DE SERIE]],CCD!$A$3:$D$181,2,0)</f>
        <v>18</v>
      </c>
      <c r="H1585" s="1" t="s">
        <v>2266</v>
      </c>
      <c r="I1585" s="2">
        <v>1</v>
      </c>
      <c r="J1585" s="2">
        <v>0</v>
      </c>
      <c r="K1585" s="2">
        <v>0</v>
      </c>
      <c r="L1585" s="2" t="e">
        <f>VLOOKUP(Tabla1[[#This Row],[NoMBRE DE SuBSERIE]],CCD!$C$3:$D$181,2,0)</f>
        <v>#N/A</v>
      </c>
      <c r="M1585" s="1" t="s">
        <v>3</v>
      </c>
      <c r="N1585" s="2" t="s">
        <v>3</v>
      </c>
      <c r="O1585" s="2" t="s">
        <v>3</v>
      </c>
      <c r="P1585" s="2" t="s">
        <v>3</v>
      </c>
      <c r="Q1585" s="1" t="s">
        <v>338</v>
      </c>
      <c r="R1585" s="2">
        <v>3</v>
      </c>
      <c r="S1585" s="2">
        <v>1</v>
      </c>
      <c r="T1585" s="2">
        <v>9</v>
      </c>
      <c r="U1585" s="2">
        <v>0</v>
      </c>
      <c r="V1585" s="2">
        <v>0</v>
      </c>
      <c r="W1585" s="2">
        <v>1</v>
      </c>
      <c r="X1585" s="2">
        <v>0</v>
      </c>
      <c r="Y1585" s="1" t="s">
        <v>1936</v>
      </c>
      <c r="Z1585" s="1">
        <v>0</v>
      </c>
      <c r="AA1585" s="1" t="s">
        <v>2</v>
      </c>
      <c r="AB1585" s="1" t="s">
        <v>1</v>
      </c>
      <c r="AC1585" s="3">
        <v>46106</v>
      </c>
      <c r="AD1585" s="2">
        <v>1</v>
      </c>
      <c r="AE1585" s="1" t="s">
        <v>377</v>
      </c>
    </row>
    <row r="1586" spans="1:31" ht="39.65" customHeight="1">
      <c r="A1586" s="1">
        <v>120</v>
      </c>
      <c r="B1586" s="1" t="s">
        <v>380</v>
      </c>
      <c r="C1586" s="1">
        <v>123</v>
      </c>
      <c r="D1586" s="1" t="s">
        <v>397</v>
      </c>
      <c r="E1586" s="1" t="s">
        <v>396</v>
      </c>
      <c r="F1586" s="2">
        <v>0</v>
      </c>
      <c r="G1586" s="2">
        <f>VLOOKUP(Tabla1[[#This Row],[NOMBRE DE SERIE]],CCD!$A$3:$D$181,2,0)</f>
        <v>35</v>
      </c>
      <c r="H1586" s="1" t="s">
        <v>409</v>
      </c>
      <c r="I1586" s="2">
        <v>1</v>
      </c>
      <c r="J1586" s="2">
        <v>0</v>
      </c>
      <c r="K1586" s="2">
        <v>0</v>
      </c>
      <c r="L1586" s="2" t="e">
        <f>VLOOKUP(Tabla1[[#This Row],[NoMBRE DE SuBSERIE]],CCD!$C$3:$D$181,2,0)</f>
        <v>#N/A</v>
      </c>
      <c r="M1586" s="1" t="s">
        <v>3</v>
      </c>
      <c r="N1586" s="2" t="s">
        <v>3</v>
      </c>
      <c r="O1586" s="2" t="s">
        <v>3</v>
      </c>
      <c r="P1586" s="2" t="s">
        <v>3</v>
      </c>
      <c r="Q1586" s="1" t="s">
        <v>421</v>
      </c>
      <c r="R1586" s="2">
        <v>3</v>
      </c>
      <c r="S1586" s="2">
        <v>2</v>
      </c>
      <c r="T1586" s="2">
        <v>8</v>
      </c>
      <c r="U1586" s="2">
        <v>0</v>
      </c>
      <c r="V1586" s="2">
        <v>0</v>
      </c>
      <c r="W1586" s="2">
        <v>1</v>
      </c>
      <c r="X1586" s="2">
        <v>0</v>
      </c>
      <c r="Y1586" s="1" t="s">
        <v>1937</v>
      </c>
      <c r="Z1586" s="1">
        <v>0</v>
      </c>
      <c r="AA1586" s="1" t="s">
        <v>2</v>
      </c>
      <c r="AB1586" s="1" t="s">
        <v>1</v>
      </c>
      <c r="AC1586" s="3">
        <v>46106</v>
      </c>
      <c r="AD1586" s="2">
        <v>1</v>
      </c>
      <c r="AE1586" s="1" t="s">
        <v>377</v>
      </c>
    </row>
    <row r="1587" spans="1:31" ht="39.65" customHeight="1">
      <c r="A1587" s="1">
        <v>120</v>
      </c>
      <c r="B1587" s="1" t="s">
        <v>380</v>
      </c>
      <c r="C1587" s="1">
        <v>123</v>
      </c>
      <c r="D1587" s="1" t="s">
        <v>397</v>
      </c>
      <c r="E1587" s="1" t="s">
        <v>396</v>
      </c>
      <c r="F1587" s="2">
        <v>0</v>
      </c>
      <c r="G1587" s="2">
        <f>VLOOKUP(Tabla1[[#This Row],[NOMBRE DE SERIE]],CCD!$A$3:$D$181,2,0)</f>
        <v>35</v>
      </c>
      <c r="H1587" s="1" t="s">
        <v>409</v>
      </c>
      <c r="I1587" s="2">
        <v>1</v>
      </c>
      <c r="J1587" s="2">
        <v>0</v>
      </c>
      <c r="K1587" s="2">
        <v>0</v>
      </c>
      <c r="L1587" s="2" t="e">
        <f>VLOOKUP(Tabla1[[#This Row],[NoMBRE DE SuBSERIE]],CCD!$C$3:$D$181,2,0)</f>
        <v>#N/A</v>
      </c>
      <c r="M1587" s="1" t="s">
        <v>3</v>
      </c>
      <c r="N1587" s="2" t="s">
        <v>3</v>
      </c>
      <c r="O1587" s="2" t="s">
        <v>3</v>
      </c>
      <c r="P1587" s="2" t="s">
        <v>3</v>
      </c>
      <c r="Q1587" s="1" t="s">
        <v>2088</v>
      </c>
      <c r="R1587" s="2">
        <v>3</v>
      </c>
      <c r="S1587" s="2">
        <v>2</v>
      </c>
      <c r="T1587" s="2">
        <v>8</v>
      </c>
      <c r="U1587" s="2">
        <v>0</v>
      </c>
      <c r="V1587" s="2">
        <v>0</v>
      </c>
      <c r="W1587" s="2">
        <v>1</v>
      </c>
      <c r="X1587" s="2">
        <v>0</v>
      </c>
      <c r="Y1587" s="1" t="s">
        <v>1937</v>
      </c>
      <c r="Z1587" s="1">
        <v>0</v>
      </c>
      <c r="AA1587" s="1" t="s">
        <v>2</v>
      </c>
      <c r="AB1587" s="1" t="s">
        <v>1</v>
      </c>
      <c r="AC1587" s="3">
        <v>46106</v>
      </c>
      <c r="AD1587" s="2">
        <v>1</v>
      </c>
      <c r="AE1587" s="1" t="s">
        <v>377</v>
      </c>
    </row>
    <row r="1588" spans="1:31" ht="39.65" customHeight="1">
      <c r="A1588" s="1">
        <v>120</v>
      </c>
      <c r="B1588" s="1" t="s">
        <v>380</v>
      </c>
      <c r="C1588" s="1">
        <v>123</v>
      </c>
      <c r="D1588" s="1" t="s">
        <v>397</v>
      </c>
      <c r="E1588" s="1" t="s">
        <v>396</v>
      </c>
      <c r="F1588" s="2">
        <v>0</v>
      </c>
      <c r="G1588" s="2">
        <f>VLOOKUP(Tabla1[[#This Row],[NOMBRE DE SERIE]],CCD!$A$3:$D$181,2,0)</f>
        <v>35</v>
      </c>
      <c r="H1588" s="1" t="s">
        <v>409</v>
      </c>
      <c r="I1588" s="2">
        <v>1</v>
      </c>
      <c r="J1588" s="2">
        <v>0</v>
      </c>
      <c r="K1588" s="2">
        <v>0</v>
      </c>
      <c r="L1588" s="2" t="e">
        <f>VLOOKUP(Tabla1[[#This Row],[NoMBRE DE SuBSERIE]],CCD!$C$3:$D$181,2,0)</f>
        <v>#N/A</v>
      </c>
      <c r="M1588" s="1" t="s">
        <v>3</v>
      </c>
      <c r="N1588" s="2" t="s">
        <v>3</v>
      </c>
      <c r="O1588" s="2" t="s">
        <v>3</v>
      </c>
      <c r="P1588" s="2" t="s">
        <v>3</v>
      </c>
      <c r="Q1588" s="1" t="s">
        <v>420</v>
      </c>
      <c r="R1588" s="2">
        <v>3</v>
      </c>
      <c r="S1588" s="2">
        <v>2</v>
      </c>
      <c r="T1588" s="2">
        <v>8</v>
      </c>
      <c r="U1588" s="2">
        <v>0</v>
      </c>
      <c r="V1588" s="2">
        <v>0</v>
      </c>
      <c r="W1588" s="2">
        <v>1</v>
      </c>
      <c r="X1588" s="2">
        <v>0</v>
      </c>
      <c r="Y1588" s="1" t="s">
        <v>1937</v>
      </c>
      <c r="Z1588" s="1">
        <v>0</v>
      </c>
      <c r="AA1588" s="1" t="s">
        <v>2</v>
      </c>
      <c r="AB1588" s="1" t="s">
        <v>1</v>
      </c>
      <c r="AC1588" s="3">
        <v>46106</v>
      </c>
      <c r="AD1588" s="2">
        <v>1</v>
      </c>
      <c r="AE1588" s="1" t="s">
        <v>377</v>
      </c>
    </row>
    <row r="1589" spans="1:31" ht="39.65" customHeight="1">
      <c r="A1589" s="1">
        <v>120</v>
      </c>
      <c r="B1589" s="1" t="s">
        <v>380</v>
      </c>
      <c r="C1589" s="1">
        <v>123</v>
      </c>
      <c r="D1589" s="1" t="s">
        <v>397</v>
      </c>
      <c r="E1589" s="1" t="s">
        <v>396</v>
      </c>
      <c r="F1589" s="2">
        <v>0</v>
      </c>
      <c r="G1589" s="2">
        <f>VLOOKUP(Tabla1[[#This Row],[NOMBRE DE SERIE]],CCD!$A$3:$D$181,2,0)</f>
        <v>35</v>
      </c>
      <c r="H1589" s="1" t="s">
        <v>409</v>
      </c>
      <c r="I1589" s="2">
        <v>1</v>
      </c>
      <c r="J1589" s="2">
        <v>0</v>
      </c>
      <c r="K1589" s="2">
        <v>0</v>
      </c>
      <c r="L1589" s="2" t="e">
        <f>VLOOKUP(Tabla1[[#This Row],[NoMBRE DE SuBSERIE]],CCD!$C$3:$D$181,2,0)</f>
        <v>#N/A</v>
      </c>
      <c r="M1589" s="1" t="s">
        <v>3</v>
      </c>
      <c r="N1589" s="2" t="s">
        <v>3</v>
      </c>
      <c r="O1589" s="2" t="s">
        <v>3</v>
      </c>
      <c r="P1589" s="2" t="s">
        <v>3</v>
      </c>
      <c r="Q1589" s="1" t="s">
        <v>401</v>
      </c>
      <c r="R1589" s="2">
        <v>3</v>
      </c>
      <c r="S1589" s="2">
        <v>2</v>
      </c>
      <c r="T1589" s="2">
        <v>8</v>
      </c>
      <c r="U1589" s="2">
        <v>0</v>
      </c>
      <c r="V1589" s="2">
        <v>0</v>
      </c>
      <c r="W1589" s="2">
        <v>1</v>
      </c>
      <c r="X1589" s="2">
        <v>0</v>
      </c>
      <c r="Y1589" s="1" t="s">
        <v>1937</v>
      </c>
      <c r="Z1589" s="1">
        <v>0</v>
      </c>
      <c r="AA1589" s="1" t="s">
        <v>2</v>
      </c>
      <c r="AB1589" s="1" t="s">
        <v>1</v>
      </c>
      <c r="AC1589" s="3">
        <v>46106</v>
      </c>
      <c r="AD1589" s="2">
        <v>1</v>
      </c>
      <c r="AE1589" s="1" t="s">
        <v>377</v>
      </c>
    </row>
    <row r="1590" spans="1:31" ht="39.65" customHeight="1">
      <c r="A1590" s="1">
        <v>120</v>
      </c>
      <c r="B1590" s="1" t="s">
        <v>380</v>
      </c>
      <c r="C1590" s="1">
        <v>123</v>
      </c>
      <c r="D1590" s="1" t="s">
        <v>397</v>
      </c>
      <c r="E1590" s="1" t="s">
        <v>396</v>
      </c>
      <c r="F1590" s="2">
        <v>0</v>
      </c>
      <c r="G1590" s="2">
        <f>VLOOKUP(Tabla1[[#This Row],[NOMBRE DE SERIE]],CCD!$A$3:$D$181,2,0)</f>
        <v>35</v>
      </c>
      <c r="H1590" s="1" t="s">
        <v>409</v>
      </c>
      <c r="I1590" s="2">
        <v>1</v>
      </c>
      <c r="J1590" s="2">
        <v>0</v>
      </c>
      <c r="K1590" s="2">
        <v>0</v>
      </c>
      <c r="L1590" s="2" t="e">
        <f>VLOOKUP(Tabla1[[#This Row],[NoMBRE DE SuBSERIE]],CCD!$C$3:$D$181,2,0)</f>
        <v>#N/A</v>
      </c>
      <c r="M1590" s="1" t="s">
        <v>3</v>
      </c>
      <c r="N1590" s="2" t="s">
        <v>3</v>
      </c>
      <c r="O1590" s="2" t="s">
        <v>3</v>
      </c>
      <c r="P1590" s="2" t="s">
        <v>3</v>
      </c>
      <c r="Q1590" s="1" t="s">
        <v>419</v>
      </c>
      <c r="R1590" s="2">
        <v>3</v>
      </c>
      <c r="S1590" s="2">
        <v>2</v>
      </c>
      <c r="T1590" s="2">
        <v>8</v>
      </c>
      <c r="U1590" s="2">
        <v>0</v>
      </c>
      <c r="V1590" s="2">
        <v>0</v>
      </c>
      <c r="W1590" s="2">
        <v>1</v>
      </c>
      <c r="X1590" s="2">
        <v>0</v>
      </c>
      <c r="Y1590" s="1" t="s">
        <v>1937</v>
      </c>
      <c r="Z1590" s="1">
        <v>0</v>
      </c>
      <c r="AA1590" s="1" t="s">
        <v>2</v>
      </c>
      <c r="AB1590" s="1" t="s">
        <v>1</v>
      </c>
      <c r="AC1590" s="3">
        <v>46106</v>
      </c>
      <c r="AD1590" s="2">
        <v>1</v>
      </c>
      <c r="AE1590" s="1" t="s">
        <v>377</v>
      </c>
    </row>
    <row r="1591" spans="1:31" ht="39.65" customHeight="1">
      <c r="A1591" s="1">
        <v>120</v>
      </c>
      <c r="B1591" s="1" t="s">
        <v>380</v>
      </c>
      <c r="C1591" s="1">
        <v>123</v>
      </c>
      <c r="D1591" s="1" t="s">
        <v>397</v>
      </c>
      <c r="E1591" s="1" t="s">
        <v>396</v>
      </c>
      <c r="F1591" s="2">
        <v>0</v>
      </c>
      <c r="G1591" s="2">
        <f>VLOOKUP(Tabla1[[#This Row],[NOMBRE DE SERIE]],CCD!$A$3:$D$181,2,0)</f>
        <v>35</v>
      </c>
      <c r="H1591" s="1" t="s">
        <v>409</v>
      </c>
      <c r="I1591" s="2">
        <v>1</v>
      </c>
      <c r="J1591" s="2">
        <v>0</v>
      </c>
      <c r="K1591" s="2">
        <v>0</v>
      </c>
      <c r="L1591" s="2" t="e">
        <f>VLOOKUP(Tabla1[[#This Row],[NoMBRE DE SuBSERIE]],CCD!$C$3:$D$181,2,0)</f>
        <v>#N/A</v>
      </c>
      <c r="M1591" s="1" t="s">
        <v>3</v>
      </c>
      <c r="N1591" s="2" t="s">
        <v>3</v>
      </c>
      <c r="O1591" s="2" t="s">
        <v>3</v>
      </c>
      <c r="P1591" s="2" t="s">
        <v>3</v>
      </c>
      <c r="Q1591" s="1" t="s">
        <v>405</v>
      </c>
      <c r="R1591" s="2">
        <v>3</v>
      </c>
      <c r="S1591" s="2">
        <v>2</v>
      </c>
      <c r="T1591" s="2">
        <v>8</v>
      </c>
      <c r="U1591" s="2">
        <v>0</v>
      </c>
      <c r="V1591" s="2">
        <v>0</v>
      </c>
      <c r="W1591" s="2">
        <v>1</v>
      </c>
      <c r="X1591" s="2">
        <v>0</v>
      </c>
      <c r="Y1591" s="1" t="s">
        <v>1937</v>
      </c>
      <c r="Z1591" s="1">
        <v>0</v>
      </c>
      <c r="AA1591" s="1" t="s">
        <v>2</v>
      </c>
      <c r="AB1591" s="1" t="s">
        <v>1</v>
      </c>
      <c r="AC1591" s="3">
        <v>46106</v>
      </c>
      <c r="AD1591" s="2">
        <v>1</v>
      </c>
      <c r="AE1591" s="1" t="s">
        <v>377</v>
      </c>
    </row>
    <row r="1592" spans="1:31" ht="39.65" customHeight="1">
      <c r="A1592" s="1">
        <v>120</v>
      </c>
      <c r="B1592" s="1" t="s">
        <v>380</v>
      </c>
      <c r="C1592" s="1">
        <v>123</v>
      </c>
      <c r="D1592" s="1" t="s">
        <v>397</v>
      </c>
      <c r="E1592" s="1" t="s">
        <v>396</v>
      </c>
      <c r="F1592" s="2">
        <v>0</v>
      </c>
      <c r="G1592" s="2">
        <f>VLOOKUP(Tabla1[[#This Row],[NOMBRE DE SERIE]],CCD!$A$3:$D$181,2,0)</f>
        <v>35</v>
      </c>
      <c r="H1592" s="1" t="s">
        <v>409</v>
      </c>
      <c r="I1592" s="2">
        <v>1</v>
      </c>
      <c r="J1592" s="2">
        <v>0</v>
      </c>
      <c r="K1592" s="2">
        <v>0</v>
      </c>
      <c r="L1592" s="2" t="e">
        <f>VLOOKUP(Tabla1[[#This Row],[NoMBRE DE SuBSERIE]],CCD!$C$3:$D$181,2,0)</f>
        <v>#N/A</v>
      </c>
      <c r="M1592" s="1" t="s">
        <v>3</v>
      </c>
      <c r="N1592" s="2" t="s">
        <v>3</v>
      </c>
      <c r="O1592" s="2" t="s">
        <v>3</v>
      </c>
      <c r="P1592" s="2" t="s">
        <v>3</v>
      </c>
      <c r="Q1592" s="1" t="s">
        <v>404</v>
      </c>
      <c r="R1592" s="2">
        <v>3</v>
      </c>
      <c r="S1592" s="2">
        <v>2</v>
      </c>
      <c r="T1592" s="2">
        <v>8</v>
      </c>
      <c r="U1592" s="2">
        <v>0</v>
      </c>
      <c r="V1592" s="2">
        <v>0</v>
      </c>
      <c r="W1592" s="2">
        <v>1</v>
      </c>
      <c r="X1592" s="2">
        <v>0</v>
      </c>
      <c r="Y1592" s="1" t="s">
        <v>1937</v>
      </c>
      <c r="Z1592" s="1">
        <v>0</v>
      </c>
      <c r="AA1592" s="1" t="s">
        <v>2</v>
      </c>
      <c r="AB1592" s="1" t="s">
        <v>1</v>
      </c>
      <c r="AC1592" s="3">
        <v>46106</v>
      </c>
      <c r="AD1592" s="2">
        <v>1</v>
      </c>
      <c r="AE1592" s="1" t="s">
        <v>377</v>
      </c>
    </row>
    <row r="1593" spans="1:31" ht="39.65" customHeight="1">
      <c r="A1593" s="1">
        <v>120</v>
      </c>
      <c r="B1593" s="1" t="s">
        <v>380</v>
      </c>
      <c r="C1593" s="1">
        <v>123</v>
      </c>
      <c r="D1593" s="1" t="s">
        <v>397</v>
      </c>
      <c r="E1593" s="1" t="s">
        <v>396</v>
      </c>
      <c r="F1593" s="2">
        <v>0</v>
      </c>
      <c r="G1593" s="2">
        <f>VLOOKUP(Tabla1[[#This Row],[NOMBRE DE SERIE]],CCD!$A$3:$D$181,2,0)</f>
        <v>35</v>
      </c>
      <c r="H1593" s="1" t="s">
        <v>409</v>
      </c>
      <c r="I1593" s="2">
        <v>1</v>
      </c>
      <c r="J1593" s="2">
        <v>0</v>
      </c>
      <c r="K1593" s="2">
        <v>0</v>
      </c>
      <c r="L1593" s="2" t="e">
        <f>VLOOKUP(Tabla1[[#This Row],[NoMBRE DE SuBSERIE]],CCD!$C$3:$D$181,2,0)</f>
        <v>#N/A</v>
      </c>
      <c r="M1593" s="1" t="s">
        <v>3</v>
      </c>
      <c r="N1593" s="2" t="s">
        <v>3</v>
      </c>
      <c r="O1593" s="2" t="s">
        <v>3</v>
      </c>
      <c r="P1593" s="2" t="s">
        <v>3</v>
      </c>
      <c r="Q1593" s="1" t="s">
        <v>418</v>
      </c>
      <c r="R1593" s="2">
        <v>3</v>
      </c>
      <c r="S1593" s="2">
        <v>2</v>
      </c>
      <c r="T1593" s="2">
        <v>8</v>
      </c>
      <c r="U1593" s="2">
        <v>0</v>
      </c>
      <c r="V1593" s="2">
        <v>0</v>
      </c>
      <c r="W1593" s="2">
        <v>1</v>
      </c>
      <c r="X1593" s="2">
        <v>0</v>
      </c>
      <c r="Y1593" s="1" t="s">
        <v>1937</v>
      </c>
      <c r="Z1593" s="1">
        <v>0</v>
      </c>
      <c r="AA1593" s="1" t="s">
        <v>2</v>
      </c>
      <c r="AB1593" s="1" t="s">
        <v>1</v>
      </c>
      <c r="AC1593" s="3">
        <v>46106</v>
      </c>
      <c r="AD1593" s="2">
        <v>1</v>
      </c>
      <c r="AE1593" s="1" t="s">
        <v>377</v>
      </c>
    </row>
    <row r="1594" spans="1:31" ht="39.65" customHeight="1">
      <c r="A1594" s="1">
        <v>120</v>
      </c>
      <c r="B1594" s="1" t="s">
        <v>380</v>
      </c>
      <c r="C1594" s="1">
        <v>123</v>
      </c>
      <c r="D1594" s="1" t="s">
        <v>397</v>
      </c>
      <c r="E1594" s="1" t="s">
        <v>396</v>
      </c>
      <c r="F1594" s="2">
        <v>0</v>
      </c>
      <c r="G1594" s="2">
        <f>VLOOKUP(Tabla1[[#This Row],[NOMBRE DE SERIE]],CCD!$A$3:$D$181,2,0)</f>
        <v>35</v>
      </c>
      <c r="H1594" s="1" t="s">
        <v>409</v>
      </c>
      <c r="I1594" s="2">
        <v>1</v>
      </c>
      <c r="J1594" s="2">
        <v>0</v>
      </c>
      <c r="K1594" s="2">
        <v>0</v>
      </c>
      <c r="L1594" s="2" t="e">
        <f>VLOOKUP(Tabla1[[#This Row],[NoMBRE DE SuBSERIE]],CCD!$C$3:$D$181,2,0)</f>
        <v>#N/A</v>
      </c>
      <c r="M1594" s="1" t="s">
        <v>3</v>
      </c>
      <c r="N1594" s="2" t="s">
        <v>3</v>
      </c>
      <c r="O1594" s="2" t="s">
        <v>3</v>
      </c>
      <c r="P1594" s="2" t="s">
        <v>3</v>
      </c>
      <c r="Q1594" s="1" t="s">
        <v>417</v>
      </c>
      <c r="R1594" s="2">
        <v>3</v>
      </c>
      <c r="S1594" s="2">
        <v>2</v>
      </c>
      <c r="T1594" s="2">
        <v>8</v>
      </c>
      <c r="U1594" s="2">
        <v>0</v>
      </c>
      <c r="V1594" s="2">
        <v>0</v>
      </c>
      <c r="W1594" s="2">
        <v>1</v>
      </c>
      <c r="X1594" s="2">
        <v>0</v>
      </c>
      <c r="Y1594" s="1" t="s">
        <v>1937</v>
      </c>
      <c r="Z1594" s="1">
        <v>0</v>
      </c>
      <c r="AA1594" s="1" t="s">
        <v>2</v>
      </c>
      <c r="AB1594" s="1" t="s">
        <v>1</v>
      </c>
      <c r="AC1594" s="3">
        <v>46106</v>
      </c>
      <c r="AD1594" s="2">
        <v>1</v>
      </c>
      <c r="AE1594" s="1" t="s">
        <v>377</v>
      </c>
    </row>
    <row r="1595" spans="1:31" ht="39.65" customHeight="1">
      <c r="A1595" s="1">
        <v>120</v>
      </c>
      <c r="B1595" s="1" t="s">
        <v>380</v>
      </c>
      <c r="C1595" s="1">
        <v>123</v>
      </c>
      <c r="D1595" s="1" t="s">
        <v>397</v>
      </c>
      <c r="E1595" s="1" t="s">
        <v>396</v>
      </c>
      <c r="F1595" s="2">
        <v>0</v>
      </c>
      <c r="G1595" s="2">
        <f>VLOOKUP(Tabla1[[#This Row],[NOMBRE DE SERIE]],CCD!$A$3:$D$181,2,0)</f>
        <v>35</v>
      </c>
      <c r="H1595" s="1" t="s">
        <v>409</v>
      </c>
      <c r="I1595" s="2">
        <v>1</v>
      </c>
      <c r="J1595" s="2">
        <v>0</v>
      </c>
      <c r="K1595" s="2">
        <v>0</v>
      </c>
      <c r="L1595" s="2" t="e">
        <f>VLOOKUP(Tabla1[[#This Row],[NoMBRE DE SuBSERIE]],CCD!$C$3:$D$181,2,0)</f>
        <v>#N/A</v>
      </c>
      <c r="M1595" s="1" t="s">
        <v>3</v>
      </c>
      <c r="N1595" s="2" t="s">
        <v>3</v>
      </c>
      <c r="O1595" s="2" t="s">
        <v>3</v>
      </c>
      <c r="P1595" s="2" t="s">
        <v>3</v>
      </c>
      <c r="Q1595" s="1" t="s">
        <v>416</v>
      </c>
      <c r="R1595" s="2">
        <v>3</v>
      </c>
      <c r="S1595" s="2">
        <v>2</v>
      </c>
      <c r="T1595" s="2">
        <v>8</v>
      </c>
      <c r="U1595" s="2">
        <v>0</v>
      </c>
      <c r="V1595" s="2">
        <v>0</v>
      </c>
      <c r="W1595" s="2">
        <v>1</v>
      </c>
      <c r="X1595" s="2">
        <v>0</v>
      </c>
      <c r="Y1595" s="1" t="s">
        <v>1937</v>
      </c>
      <c r="Z1595" s="1">
        <v>0</v>
      </c>
      <c r="AA1595" s="1" t="s">
        <v>2</v>
      </c>
      <c r="AB1595" s="1" t="s">
        <v>1</v>
      </c>
      <c r="AC1595" s="3">
        <v>46106</v>
      </c>
      <c r="AD1595" s="2">
        <v>1</v>
      </c>
      <c r="AE1595" s="1" t="s">
        <v>377</v>
      </c>
    </row>
    <row r="1596" spans="1:31" ht="39.65" customHeight="1">
      <c r="A1596" s="1">
        <v>120</v>
      </c>
      <c r="B1596" s="1" t="s">
        <v>380</v>
      </c>
      <c r="C1596" s="1">
        <v>123</v>
      </c>
      <c r="D1596" s="1" t="s">
        <v>397</v>
      </c>
      <c r="E1596" s="1" t="s">
        <v>396</v>
      </c>
      <c r="F1596" s="2">
        <v>0</v>
      </c>
      <c r="G1596" s="2">
        <f>VLOOKUP(Tabla1[[#This Row],[NOMBRE DE SERIE]],CCD!$A$3:$D$181,2,0)</f>
        <v>35</v>
      </c>
      <c r="H1596" s="1" t="s">
        <v>409</v>
      </c>
      <c r="I1596" s="2">
        <v>1</v>
      </c>
      <c r="J1596" s="2">
        <v>0</v>
      </c>
      <c r="K1596" s="2">
        <v>0</v>
      </c>
      <c r="L1596" s="2" t="e">
        <f>VLOOKUP(Tabla1[[#This Row],[NoMBRE DE SuBSERIE]],CCD!$C$3:$D$181,2,0)</f>
        <v>#N/A</v>
      </c>
      <c r="M1596" s="1" t="s">
        <v>3</v>
      </c>
      <c r="N1596" s="2" t="s">
        <v>3</v>
      </c>
      <c r="O1596" s="2" t="s">
        <v>3</v>
      </c>
      <c r="P1596" s="2" t="s">
        <v>3</v>
      </c>
      <c r="Q1596" s="1" t="s">
        <v>415</v>
      </c>
      <c r="R1596" s="2">
        <v>3</v>
      </c>
      <c r="S1596" s="2">
        <v>2</v>
      </c>
      <c r="T1596" s="2">
        <v>8</v>
      </c>
      <c r="U1596" s="2">
        <v>0</v>
      </c>
      <c r="V1596" s="2">
        <v>0</v>
      </c>
      <c r="W1596" s="2">
        <v>1</v>
      </c>
      <c r="X1596" s="2">
        <v>0</v>
      </c>
      <c r="Y1596" s="1" t="s">
        <v>1937</v>
      </c>
      <c r="Z1596" s="1">
        <v>0</v>
      </c>
      <c r="AA1596" s="1" t="s">
        <v>2</v>
      </c>
      <c r="AB1596" s="1" t="s">
        <v>1</v>
      </c>
      <c r="AC1596" s="3">
        <v>46106</v>
      </c>
      <c r="AD1596" s="2">
        <v>1</v>
      </c>
      <c r="AE1596" s="1" t="s">
        <v>377</v>
      </c>
    </row>
    <row r="1597" spans="1:31" ht="39.65" customHeight="1">
      <c r="A1597" s="1">
        <v>120</v>
      </c>
      <c r="B1597" s="1" t="s">
        <v>380</v>
      </c>
      <c r="C1597" s="1">
        <v>123</v>
      </c>
      <c r="D1597" s="1" t="s">
        <v>397</v>
      </c>
      <c r="E1597" s="1" t="s">
        <v>396</v>
      </c>
      <c r="F1597" s="2">
        <v>0</v>
      </c>
      <c r="G1597" s="2">
        <f>VLOOKUP(Tabla1[[#This Row],[NOMBRE DE SERIE]],CCD!$A$3:$D$181,2,0)</f>
        <v>35</v>
      </c>
      <c r="H1597" s="1" t="s">
        <v>409</v>
      </c>
      <c r="I1597" s="2">
        <v>1</v>
      </c>
      <c r="J1597" s="2">
        <v>0</v>
      </c>
      <c r="K1597" s="2">
        <v>0</v>
      </c>
      <c r="L1597" s="2" t="e">
        <f>VLOOKUP(Tabla1[[#This Row],[NoMBRE DE SuBSERIE]],CCD!$C$3:$D$181,2,0)</f>
        <v>#N/A</v>
      </c>
      <c r="M1597" s="1" t="s">
        <v>3</v>
      </c>
      <c r="N1597" s="2" t="s">
        <v>3</v>
      </c>
      <c r="O1597" s="2" t="s">
        <v>3</v>
      </c>
      <c r="P1597" s="2" t="s">
        <v>3</v>
      </c>
      <c r="Q1597" s="1" t="s">
        <v>414</v>
      </c>
      <c r="R1597" s="2">
        <v>3</v>
      </c>
      <c r="S1597" s="2">
        <v>2</v>
      </c>
      <c r="T1597" s="2">
        <v>8</v>
      </c>
      <c r="U1597" s="2">
        <v>0</v>
      </c>
      <c r="V1597" s="2">
        <v>0</v>
      </c>
      <c r="W1597" s="2">
        <v>1</v>
      </c>
      <c r="X1597" s="2">
        <v>0</v>
      </c>
      <c r="Y1597" s="1" t="s">
        <v>1937</v>
      </c>
      <c r="Z1597" s="1">
        <v>0</v>
      </c>
      <c r="AA1597" s="1" t="s">
        <v>2</v>
      </c>
      <c r="AB1597" s="1" t="s">
        <v>1</v>
      </c>
      <c r="AC1597" s="3">
        <v>46106</v>
      </c>
      <c r="AD1597" s="2">
        <v>1</v>
      </c>
      <c r="AE1597" s="1" t="s">
        <v>377</v>
      </c>
    </row>
    <row r="1598" spans="1:31" ht="39.65" customHeight="1">
      <c r="A1598" s="1">
        <v>120</v>
      </c>
      <c r="B1598" s="1" t="s">
        <v>380</v>
      </c>
      <c r="C1598" s="1">
        <v>123</v>
      </c>
      <c r="D1598" s="1" t="s">
        <v>397</v>
      </c>
      <c r="E1598" s="1" t="s">
        <v>396</v>
      </c>
      <c r="F1598" s="2">
        <v>0</v>
      </c>
      <c r="G1598" s="2">
        <f>VLOOKUP(Tabla1[[#This Row],[NOMBRE DE SERIE]],CCD!$A$3:$D$181,2,0)</f>
        <v>35</v>
      </c>
      <c r="H1598" s="1" t="s">
        <v>409</v>
      </c>
      <c r="I1598" s="2">
        <v>1</v>
      </c>
      <c r="J1598" s="2">
        <v>0</v>
      </c>
      <c r="K1598" s="2">
        <v>0</v>
      </c>
      <c r="L1598" s="2" t="e">
        <f>VLOOKUP(Tabla1[[#This Row],[NoMBRE DE SuBSERIE]],CCD!$C$3:$D$181,2,0)</f>
        <v>#N/A</v>
      </c>
      <c r="M1598" s="1" t="s">
        <v>3</v>
      </c>
      <c r="N1598" s="2" t="s">
        <v>3</v>
      </c>
      <c r="O1598" s="2" t="s">
        <v>3</v>
      </c>
      <c r="P1598" s="2" t="s">
        <v>3</v>
      </c>
      <c r="Q1598" s="1" t="s">
        <v>2140</v>
      </c>
      <c r="R1598" s="2">
        <v>3</v>
      </c>
      <c r="S1598" s="2">
        <v>2</v>
      </c>
      <c r="T1598" s="2">
        <v>8</v>
      </c>
      <c r="U1598" s="2">
        <v>0</v>
      </c>
      <c r="V1598" s="2">
        <v>0</v>
      </c>
      <c r="W1598" s="2">
        <v>1</v>
      </c>
      <c r="X1598" s="2">
        <v>0</v>
      </c>
      <c r="Y1598" s="1" t="s">
        <v>1937</v>
      </c>
      <c r="Z1598" s="1">
        <v>0</v>
      </c>
      <c r="AA1598" s="1" t="s">
        <v>2</v>
      </c>
      <c r="AB1598" s="1" t="s">
        <v>1</v>
      </c>
      <c r="AC1598" s="3">
        <v>46106</v>
      </c>
      <c r="AD1598" s="2">
        <v>1</v>
      </c>
      <c r="AE1598" s="1" t="s">
        <v>377</v>
      </c>
    </row>
    <row r="1599" spans="1:31" ht="39.65" customHeight="1">
      <c r="A1599" s="1">
        <v>120</v>
      </c>
      <c r="B1599" s="1" t="s">
        <v>380</v>
      </c>
      <c r="C1599" s="1">
        <v>123</v>
      </c>
      <c r="D1599" s="1" t="s">
        <v>397</v>
      </c>
      <c r="E1599" s="1" t="s">
        <v>396</v>
      </c>
      <c r="F1599" s="2">
        <v>0</v>
      </c>
      <c r="G1599" s="2">
        <f>VLOOKUP(Tabla1[[#This Row],[NOMBRE DE SERIE]],CCD!$A$3:$D$181,2,0)</f>
        <v>35</v>
      </c>
      <c r="H1599" s="1" t="s">
        <v>409</v>
      </c>
      <c r="I1599" s="2">
        <v>1</v>
      </c>
      <c r="J1599" s="2">
        <v>0</v>
      </c>
      <c r="K1599" s="2">
        <v>0</v>
      </c>
      <c r="L1599" s="2" t="e">
        <f>VLOOKUP(Tabla1[[#This Row],[NoMBRE DE SuBSERIE]],CCD!$C$3:$D$181,2,0)</f>
        <v>#N/A</v>
      </c>
      <c r="M1599" s="1" t="s">
        <v>3</v>
      </c>
      <c r="N1599" s="2" t="s">
        <v>3</v>
      </c>
      <c r="O1599" s="2" t="s">
        <v>3</v>
      </c>
      <c r="P1599" s="2" t="s">
        <v>3</v>
      </c>
      <c r="Q1599" s="1" t="s">
        <v>2142</v>
      </c>
      <c r="R1599" s="2">
        <v>3</v>
      </c>
      <c r="S1599" s="2">
        <v>2</v>
      </c>
      <c r="T1599" s="2">
        <v>8</v>
      </c>
      <c r="U1599" s="2">
        <v>0</v>
      </c>
      <c r="V1599" s="2">
        <v>0</v>
      </c>
      <c r="W1599" s="2">
        <v>1</v>
      </c>
      <c r="X1599" s="2">
        <v>0</v>
      </c>
      <c r="Y1599" s="1" t="s">
        <v>1937</v>
      </c>
      <c r="Z1599" s="1">
        <v>0</v>
      </c>
      <c r="AA1599" s="1" t="s">
        <v>2</v>
      </c>
      <c r="AB1599" s="1" t="s">
        <v>1</v>
      </c>
      <c r="AC1599" s="3">
        <v>46106</v>
      </c>
      <c r="AD1599" s="2">
        <v>1</v>
      </c>
      <c r="AE1599" s="1" t="s">
        <v>377</v>
      </c>
    </row>
    <row r="1600" spans="1:31" ht="39.65" customHeight="1">
      <c r="A1600" s="1">
        <v>120</v>
      </c>
      <c r="B1600" s="1" t="s">
        <v>380</v>
      </c>
      <c r="C1600" s="1">
        <v>123</v>
      </c>
      <c r="D1600" s="1" t="s">
        <v>397</v>
      </c>
      <c r="E1600" s="1" t="s">
        <v>396</v>
      </c>
      <c r="F1600" s="2">
        <v>0</v>
      </c>
      <c r="G1600" s="2">
        <f>VLOOKUP(Tabla1[[#This Row],[NOMBRE DE SERIE]],CCD!$A$3:$D$181,2,0)</f>
        <v>35</v>
      </c>
      <c r="H1600" s="1" t="s">
        <v>409</v>
      </c>
      <c r="I1600" s="2">
        <v>1</v>
      </c>
      <c r="J1600" s="2">
        <v>0</v>
      </c>
      <c r="K1600" s="2">
        <v>0</v>
      </c>
      <c r="L1600" s="2" t="e">
        <f>VLOOKUP(Tabla1[[#This Row],[NoMBRE DE SuBSERIE]],CCD!$C$3:$D$181,2,0)</f>
        <v>#N/A</v>
      </c>
      <c r="M1600" s="1" t="s">
        <v>3</v>
      </c>
      <c r="N1600" s="2" t="s">
        <v>3</v>
      </c>
      <c r="O1600" s="2" t="s">
        <v>3</v>
      </c>
      <c r="P1600" s="2" t="s">
        <v>3</v>
      </c>
      <c r="Q1600" s="1" t="s">
        <v>1805</v>
      </c>
      <c r="R1600" s="2">
        <v>3</v>
      </c>
      <c r="S1600" s="2">
        <v>2</v>
      </c>
      <c r="T1600" s="2">
        <v>8</v>
      </c>
      <c r="U1600" s="2">
        <v>0</v>
      </c>
      <c r="V1600" s="2">
        <v>0</v>
      </c>
      <c r="W1600" s="2">
        <v>1</v>
      </c>
      <c r="X1600" s="2">
        <v>0</v>
      </c>
      <c r="Y1600" s="1" t="s">
        <v>1937</v>
      </c>
      <c r="Z1600" s="1">
        <v>0</v>
      </c>
      <c r="AA1600" s="1" t="s">
        <v>2</v>
      </c>
      <c r="AB1600" s="1" t="s">
        <v>1</v>
      </c>
      <c r="AC1600" s="3">
        <v>46106</v>
      </c>
      <c r="AD1600" s="2">
        <v>1</v>
      </c>
      <c r="AE1600" s="1" t="s">
        <v>377</v>
      </c>
    </row>
    <row r="1601" spans="1:31" ht="39.65" customHeight="1">
      <c r="A1601" s="1">
        <v>120</v>
      </c>
      <c r="B1601" s="1" t="s">
        <v>380</v>
      </c>
      <c r="C1601" s="1">
        <v>123</v>
      </c>
      <c r="D1601" s="1" t="s">
        <v>397</v>
      </c>
      <c r="E1601" s="1" t="s">
        <v>396</v>
      </c>
      <c r="F1601" s="2">
        <v>0</v>
      </c>
      <c r="G1601" s="2">
        <f>VLOOKUP(Tabla1[[#This Row],[NOMBRE DE SERIE]],CCD!$A$3:$D$181,2,0)</f>
        <v>35</v>
      </c>
      <c r="H1601" s="1" t="s">
        <v>409</v>
      </c>
      <c r="I1601" s="2">
        <v>1</v>
      </c>
      <c r="J1601" s="2">
        <v>0</v>
      </c>
      <c r="K1601" s="2">
        <v>0</v>
      </c>
      <c r="L1601" s="2" t="e">
        <f>VLOOKUP(Tabla1[[#This Row],[NoMBRE DE SuBSERIE]],CCD!$C$3:$D$181,2,0)</f>
        <v>#N/A</v>
      </c>
      <c r="M1601" s="1" t="s">
        <v>3</v>
      </c>
      <c r="N1601" s="2" t="s">
        <v>3</v>
      </c>
      <c r="O1601" s="2" t="s">
        <v>3</v>
      </c>
      <c r="P1601" s="2" t="s">
        <v>3</v>
      </c>
      <c r="Q1601" s="1" t="s">
        <v>413</v>
      </c>
      <c r="R1601" s="2">
        <v>3</v>
      </c>
      <c r="S1601" s="2">
        <v>2</v>
      </c>
      <c r="T1601" s="2">
        <v>8</v>
      </c>
      <c r="U1601" s="2">
        <v>0</v>
      </c>
      <c r="V1601" s="2">
        <v>0</v>
      </c>
      <c r="W1601" s="2">
        <v>1</v>
      </c>
      <c r="X1601" s="2">
        <v>0</v>
      </c>
      <c r="Y1601" s="1" t="s">
        <v>1937</v>
      </c>
      <c r="Z1601" s="1">
        <v>0</v>
      </c>
      <c r="AA1601" s="1" t="s">
        <v>2</v>
      </c>
      <c r="AB1601" s="1" t="s">
        <v>1</v>
      </c>
      <c r="AC1601" s="3">
        <v>46106</v>
      </c>
      <c r="AD1601" s="2">
        <v>1</v>
      </c>
      <c r="AE1601" s="1" t="s">
        <v>377</v>
      </c>
    </row>
    <row r="1602" spans="1:31" ht="39.65" customHeight="1">
      <c r="A1602" s="1">
        <v>120</v>
      </c>
      <c r="B1602" s="1" t="s">
        <v>380</v>
      </c>
      <c r="C1602" s="1">
        <v>123</v>
      </c>
      <c r="D1602" s="1" t="s">
        <v>397</v>
      </c>
      <c r="E1602" s="1" t="s">
        <v>396</v>
      </c>
      <c r="F1602" s="2">
        <v>0</v>
      </c>
      <c r="G1602" s="2">
        <f>VLOOKUP(Tabla1[[#This Row],[NOMBRE DE SERIE]],CCD!$A$3:$D$181,2,0)</f>
        <v>35</v>
      </c>
      <c r="H1602" s="1" t="s">
        <v>409</v>
      </c>
      <c r="I1602" s="2">
        <v>1</v>
      </c>
      <c r="J1602" s="2">
        <v>0</v>
      </c>
      <c r="K1602" s="2">
        <v>0</v>
      </c>
      <c r="L1602" s="2" t="e">
        <f>VLOOKUP(Tabla1[[#This Row],[NoMBRE DE SuBSERIE]],CCD!$C$3:$D$181,2,0)</f>
        <v>#N/A</v>
      </c>
      <c r="M1602" s="1" t="s">
        <v>3</v>
      </c>
      <c r="N1602" s="2" t="s">
        <v>3</v>
      </c>
      <c r="O1602" s="2" t="s">
        <v>3</v>
      </c>
      <c r="P1602" s="2" t="s">
        <v>3</v>
      </c>
      <c r="Q1602" s="1" t="s">
        <v>412</v>
      </c>
      <c r="R1602" s="2">
        <v>3</v>
      </c>
      <c r="S1602" s="2">
        <v>2</v>
      </c>
      <c r="T1602" s="2">
        <v>8</v>
      </c>
      <c r="U1602" s="2">
        <v>0</v>
      </c>
      <c r="V1602" s="2">
        <v>0</v>
      </c>
      <c r="W1602" s="2">
        <v>1</v>
      </c>
      <c r="X1602" s="2">
        <v>0</v>
      </c>
      <c r="Y1602" s="1" t="s">
        <v>1937</v>
      </c>
      <c r="Z1602" s="1">
        <v>0</v>
      </c>
      <c r="AA1602" s="1" t="s">
        <v>2</v>
      </c>
      <c r="AB1602" s="1" t="s">
        <v>1</v>
      </c>
      <c r="AC1602" s="3">
        <v>46106</v>
      </c>
      <c r="AD1602" s="2">
        <v>1</v>
      </c>
      <c r="AE1602" s="1" t="s">
        <v>377</v>
      </c>
    </row>
    <row r="1603" spans="1:31" ht="39.65" customHeight="1">
      <c r="A1603" s="1">
        <v>120</v>
      </c>
      <c r="B1603" s="1" t="s">
        <v>380</v>
      </c>
      <c r="C1603" s="1">
        <v>123</v>
      </c>
      <c r="D1603" s="1" t="s">
        <v>397</v>
      </c>
      <c r="E1603" s="1" t="s">
        <v>396</v>
      </c>
      <c r="F1603" s="2">
        <v>0</v>
      </c>
      <c r="G1603" s="2">
        <f>VLOOKUP(Tabla1[[#This Row],[NOMBRE DE SERIE]],CCD!$A$3:$D$181,2,0)</f>
        <v>35</v>
      </c>
      <c r="H1603" s="1" t="s">
        <v>409</v>
      </c>
      <c r="I1603" s="2">
        <v>1</v>
      </c>
      <c r="J1603" s="2">
        <v>0</v>
      </c>
      <c r="K1603" s="2">
        <v>0</v>
      </c>
      <c r="L1603" s="2" t="e">
        <f>VLOOKUP(Tabla1[[#This Row],[NoMBRE DE SuBSERIE]],CCD!$C$3:$D$181,2,0)</f>
        <v>#N/A</v>
      </c>
      <c r="M1603" s="1" t="s">
        <v>3</v>
      </c>
      <c r="N1603" s="2" t="s">
        <v>3</v>
      </c>
      <c r="O1603" s="2" t="s">
        <v>3</v>
      </c>
      <c r="P1603" s="2" t="s">
        <v>3</v>
      </c>
      <c r="Q1603" s="1" t="s">
        <v>2077</v>
      </c>
      <c r="R1603" s="2">
        <v>3</v>
      </c>
      <c r="S1603" s="2">
        <v>2</v>
      </c>
      <c r="T1603" s="2">
        <v>8</v>
      </c>
      <c r="U1603" s="2">
        <v>0</v>
      </c>
      <c r="V1603" s="2">
        <v>0</v>
      </c>
      <c r="W1603" s="2">
        <v>1</v>
      </c>
      <c r="X1603" s="2">
        <v>0</v>
      </c>
      <c r="Y1603" s="1" t="s">
        <v>1937</v>
      </c>
      <c r="Z1603" s="1">
        <v>0</v>
      </c>
      <c r="AA1603" s="1" t="s">
        <v>2</v>
      </c>
      <c r="AB1603" s="1" t="s">
        <v>1</v>
      </c>
      <c r="AC1603" s="3">
        <v>46106</v>
      </c>
      <c r="AD1603" s="2">
        <v>1</v>
      </c>
      <c r="AE1603" s="1" t="s">
        <v>377</v>
      </c>
    </row>
    <row r="1604" spans="1:31" ht="39.65" customHeight="1">
      <c r="A1604" s="1">
        <v>120</v>
      </c>
      <c r="B1604" s="1" t="s">
        <v>380</v>
      </c>
      <c r="C1604" s="1">
        <v>123</v>
      </c>
      <c r="D1604" s="1" t="s">
        <v>397</v>
      </c>
      <c r="E1604" s="1" t="s">
        <v>396</v>
      </c>
      <c r="F1604" s="2">
        <v>0</v>
      </c>
      <c r="G1604" s="2">
        <f>VLOOKUP(Tabla1[[#This Row],[NOMBRE DE SERIE]],CCD!$A$3:$D$181,2,0)</f>
        <v>35</v>
      </c>
      <c r="H1604" s="1" t="s">
        <v>409</v>
      </c>
      <c r="I1604" s="2">
        <v>1</v>
      </c>
      <c r="J1604" s="2">
        <v>0</v>
      </c>
      <c r="K1604" s="2">
        <v>0</v>
      </c>
      <c r="L1604" s="2" t="e">
        <f>VLOOKUP(Tabla1[[#This Row],[NoMBRE DE SuBSERIE]],CCD!$C$3:$D$181,2,0)</f>
        <v>#N/A</v>
      </c>
      <c r="M1604" s="1" t="s">
        <v>3</v>
      </c>
      <c r="N1604" s="2" t="s">
        <v>3</v>
      </c>
      <c r="O1604" s="2" t="s">
        <v>3</v>
      </c>
      <c r="P1604" s="2" t="s">
        <v>3</v>
      </c>
      <c r="Q1604" s="1" t="s">
        <v>115</v>
      </c>
      <c r="R1604" s="2">
        <v>3</v>
      </c>
      <c r="S1604" s="2">
        <v>2</v>
      </c>
      <c r="T1604" s="2">
        <v>8</v>
      </c>
      <c r="U1604" s="2">
        <v>0</v>
      </c>
      <c r="V1604" s="2">
        <v>0</v>
      </c>
      <c r="W1604" s="2">
        <v>1</v>
      </c>
      <c r="X1604" s="2">
        <v>0</v>
      </c>
      <c r="Y1604" s="1" t="s">
        <v>1937</v>
      </c>
      <c r="Z1604" s="1">
        <v>0</v>
      </c>
      <c r="AA1604" s="1" t="s">
        <v>2</v>
      </c>
      <c r="AB1604" s="1" t="s">
        <v>1</v>
      </c>
      <c r="AC1604" s="3">
        <v>46106</v>
      </c>
      <c r="AD1604" s="2">
        <v>1</v>
      </c>
      <c r="AE1604" s="1" t="s">
        <v>377</v>
      </c>
    </row>
    <row r="1605" spans="1:31" ht="39.65" customHeight="1">
      <c r="A1605" s="1">
        <v>120</v>
      </c>
      <c r="B1605" s="1" t="s">
        <v>380</v>
      </c>
      <c r="C1605" s="1">
        <v>123</v>
      </c>
      <c r="D1605" s="1" t="s">
        <v>397</v>
      </c>
      <c r="E1605" s="1" t="s">
        <v>396</v>
      </c>
      <c r="F1605" s="2">
        <v>0</v>
      </c>
      <c r="G1605" s="2">
        <f>VLOOKUP(Tabla1[[#This Row],[NOMBRE DE SERIE]],CCD!$A$3:$D$181,2,0)</f>
        <v>35</v>
      </c>
      <c r="H1605" s="1" t="s">
        <v>409</v>
      </c>
      <c r="I1605" s="2">
        <v>1</v>
      </c>
      <c r="J1605" s="2">
        <v>0</v>
      </c>
      <c r="K1605" s="2">
        <v>0</v>
      </c>
      <c r="L1605" s="2" t="e">
        <f>VLOOKUP(Tabla1[[#This Row],[NoMBRE DE SuBSERIE]],CCD!$C$3:$D$181,2,0)</f>
        <v>#N/A</v>
      </c>
      <c r="M1605" s="1" t="s">
        <v>3</v>
      </c>
      <c r="N1605" s="2" t="s">
        <v>3</v>
      </c>
      <c r="O1605" s="2" t="s">
        <v>3</v>
      </c>
      <c r="P1605" s="2" t="s">
        <v>3</v>
      </c>
      <c r="Q1605" s="1" t="s">
        <v>402</v>
      </c>
      <c r="R1605" s="2">
        <v>3</v>
      </c>
      <c r="S1605" s="2">
        <v>2</v>
      </c>
      <c r="T1605" s="2">
        <v>8</v>
      </c>
      <c r="U1605" s="2">
        <v>0</v>
      </c>
      <c r="V1605" s="2">
        <v>0</v>
      </c>
      <c r="W1605" s="2">
        <v>1</v>
      </c>
      <c r="X1605" s="2">
        <v>0</v>
      </c>
      <c r="Y1605" s="1" t="s">
        <v>1937</v>
      </c>
      <c r="Z1605" s="1">
        <v>0</v>
      </c>
      <c r="AA1605" s="1" t="s">
        <v>2</v>
      </c>
      <c r="AB1605" s="1" t="s">
        <v>1</v>
      </c>
      <c r="AC1605" s="3">
        <v>46106</v>
      </c>
      <c r="AD1605" s="2">
        <v>1</v>
      </c>
      <c r="AE1605" s="1" t="s">
        <v>377</v>
      </c>
    </row>
    <row r="1606" spans="1:31" ht="39.65" customHeight="1">
      <c r="A1606" s="1">
        <v>120</v>
      </c>
      <c r="B1606" s="1" t="s">
        <v>380</v>
      </c>
      <c r="C1606" s="1">
        <v>123</v>
      </c>
      <c r="D1606" s="1" t="s">
        <v>397</v>
      </c>
      <c r="E1606" s="1" t="s">
        <v>396</v>
      </c>
      <c r="F1606" s="2">
        <v>0</v>
      </c>
      <c r="G1606" s="2">
        <f>VLOOKUP(Tabla1[[#This Row],[NOMBRE DE SERIE]],CCD!$A$3:$D$181,2,0)</f>
        <v>35</v>
      </c>
      <c r="H1606" s="1" t="s">
        <v>409</v>
      </c>
      <c r="I1606" s="2">
        <v>1</v>
      </c>
      <c r="J1606" s="2">
        <v>0</v>
      </c>
      <c r="K1606" s="2">
        <v>0</v>
      </c>
      <c r="L1606" s="2" t="e">
        <f>VLOOKUP(Tabla1[[#This Row],[NoMBRE DE SuBSERIE]],CCD!$C$3:$D$181,2,0)</f>
        <v>#N/A</v>
      </c>
      <c r="M1606" s="1" t="s">
        <v>3</v>
      </c>
      <c r="N1606" s="2" t="s">
        <v>3</v>
      </c>
      <c r="O1606" s="2" t="s">
        <v>3</v>
      </c>
      <c r="P1606" s="2" t="s">
        <v>3</v>
      </c>
      <c r="Q1606" s="1" t="s">
        <v>411</v>
      </c>
      <c r="R1606" s="2">
        <v>3</v>
      </c>
      <c r="S1606" s="2">
        <v>2</v>
      </c>
      <c r="T1606" s="2">
        <v>8</v>
      </c>
      <c r="U1606" s="2">
        <v>0</v>
      </c>
      <c r="V1606" s="2">
        <v>0</v>
      </c>
      <c r="W1606" s="2">
        <v>1</v>
      </c>
      <c r="X1606" s="2">
        <v>0</v>
      </c>
      <c r="Y1606" s="1" t="s">
        <v>1937</v>
      </c>
      <c r="Z1606" s="1">
        <v>0</v>
      </c>
      <c r="AA1606" s="1" t="s">
        <v>2</v>
      </c>
      <c r="AB1606" s="1" t="s">
        <v>1</v>
      </c>
      <c r="AC1606" s="3">
        <v>46106</v>
      </c>
      <c r="AD1606" s="2">
        <v>1</v>
      </c>
      <c r="AE1606" s="1" t="s">
        <v>377</v>
      </c>
    </row>
    <row r="1607" spans="1:31" ht="39.65" customHeight="1">
      <c r="A1607" s="1">
        <v>120</v>
      </c>
      <c r="B1607" s="1" t="s">
        <v>380</v>
      </c>
      <c r="C1607" s="1">
        <v>123</v>
      </c>
      <c r="D1607" s="1" t="s">
        <v>397</v>
      </c>
      <c r="E1607" s="1" t="s">
        <v>396</v>
      </c>
      <c r="F1607" s="2">
        <v>0</v>
      </c>
      <c r="G1607" s="2">
        <f>VLOOKUP(Tabla1[[#This Row],[NOMBRE DE SERIE]],CCD!$A$3:$D$181,2,0)</f>
        <v>35</v>
      </c>
      <c r="H1607" s="1" t="s">
        <v>409</v>
      </c>
      <c r="I1607" s="2">
        <v>1</v>
      </c>
      <c r="J1607" s="2">
        <v>0</v>
      </c>
      <c r="K1607" s="2">
        <v>0</v>
      </c>
      <c r="L1607" s="2" t="e">
        <f>VLOOKUP(Tabla1[[#This Row],[NoMBRE DE SuBSERIE]],CCD!$C$3:$D$181,2,0)</f>
        <v>#N/A</v>
      </c>
      <c r="M1607" s="1" t="s">
        <v>3</v>
      </c>
      <c r="N1607" s="2" t="s">
        <v>3</v>
      </c>
      <c r="O1607" s="2" t="s">
        <v>3</v>
      </c>
      <c r="P1607" s="2" t="s">
        <v>3</v>
      </c>
      <c r="Q1607" s="1" t="s">
        <v>410</v>
      </c>
      <c r="R1607" s="2">
        <v>3</v>
      </c>
      <c r="S1607" s="2">
        <v>2</v>
      </c>
      <c r="T1607" s="2">
        <v>8</v>
      </c>
      <c r="U1607" s="2">
        <v>0</v>
      </c>
      <c r="V1607" s="2">
        <v>0</v>
      </c>
      <c r="W1607" s="2">
        <v>1</v>
      </c>
      <c r="X1607" s="2">
        <v>0</v>
      </c>
      <c r="Y1607" s="1" t="s">
        <v>1937</v>
      </c>
      <c r="Z1607" s="1">
        <v>0</v>
      </c>
      <c r="AA1607" s="1" t="s">
        <v>2</v>
      </c>
      <c r="AB1607" s="1" t="s">
        <v>1</v>
      </c>
      <c r="AC1607" s="3">
        <v>46106</v>
      </c>
      <c r="AD1607" s="2">
        <v>1</v>
      </c>
      <c r="AE1607" s="1" t="s">
        <v>377</v>
      </c>
    </row>
    <row r="1608" spans="1:31" ht="39.65" customHeight="1">
      <c r="A1608" s="1">
        <v>120</v>
      </c>
      <c r="B1608" s="1" t="s">
        <v>380</v>
      </c>
      <c r="C1608" s="1">
        <v>123</v>
      </c>
      <c r="D1608" s="1" t="s">
        <v>397</v>
      </c>
      <c r="E1608" s="1" t="s">
        <v>396</v>
      </c>
      <c r="F1608" s="2">
        <v>0</v>
      </c>
      <c r="G1608" s="2">
        <f>VLOOKUP(Tabla1[[#This Row],[NOMBRE DE SERIE]],CCD!$A$3:$D$181,2,0)</f>
        <v>35</v>
      </c>
      <c r="H1608" s="1" t="s">
        <v>409</v>
      </c>
      <c r="I1608" s="2">
        <v>1</v>
      </c>
      <c r="J1608" s="2">
        <v>0</v>
      </c>
      <c r="K1608" s="2">
        <v>0</v>
      </c>
      <c r="L1608" s="2" t="e">
        <f>VLOOKUP(Tabla1[[#This Row],[NoMBRE DE SuBSERIE]],CCD!$C$3:$D$181,2,0)</f>
        <v>#N/A</v>
      </c>
      <c r="M1608" s="1" t="s">
        <v>3</v>
      </c>
      <c r="N1608" s="2" t="s">
        <v>3</v>
      </c>
      <c r="O1608" s="2" t="s">
        <v>3</v>
      </c>
      <c r="P1608" s="2" t="s">
        <v>3</v>
      </c>
      <c r="Q1608" s="1" t="s">
        <v>734</v>
      </c>
      <c r="R1608" s="2">
        <v>3</v>
      </c>
      <c r="S1608" s="2">
        <v>2</v>
      </c>
      <c r="T1608" s="2">
        <v>8</v>
      </c>
      <c r="U1608" s="2">
        <v>0</v>
      </c>
      <c r="V1608" s="2">
        <v>0</v>
      </c>
      <c r="W1608" s="2">
        <v>1</v>
      </c>
      <c r="X1608" s="2">
        <v>0</v>
      </c>
      <c r="Y1608" s="1" t="s">
        <v>1937</v>
      </c>
      <c r="Z1608" s="1">
        <v>0</v>
      </c>
      <c r="AA1608" s="1" t="s">
        <v>2</v>
      </c>
      <c r="AB1608" s="1" t="s">
        <v>1</v>
      </c>
      <c r="AC1608" s="3">
        <v>46106</v>
      </c>
      <c r="AD1608" s="2">
        <v>1</v>
      </c>
      <c r="AE1608" s="1" t="s">
        <v>377</v>
      </c>
    </row>
    <row r="1609" spans="1:31" ht="39.65" customHeight="1">
      <c r="A1609" s="1">
        <v>120</v>
      </c>
      <c r="B1609" s="1" t="s">
        <v>380</v>
      </c>
      <c r="C1609" s="1">
        <v>124</v>
      </c>
      <c r="D1609" s="1" t="s">
        <v>379</v>
      </c>
      <c r="E1609" s="1" t="s">
        <v>378</v>
      </c>
      <c r="F1609" s="2">
        <v>0</v>
      </c>
      <c r="G1609" s="2">
        <f>VLOOKUP(Tabla1[[#This Row],[NOMBRE DE SERIE]],CCD!$A$3:$D$181,2,0)</f>
        <v>4</v>
      </c>
      <c r="H1609" s="1" t="s">
        <v>382</v>
      </c>
      <c r="I1609" s="2">
        <v>1</v>
      </c>
      <c r="J1609" s="2">
        <v>0</v>
      </c>
      <c r="K1609" s="2">
        <v>0</v>
      </c>
      <c r="L1609" s="2" t="e">
        <f>VLOOKUP(Tabla1[[#This Row],[NoMBRE DE SuBSERIE]],CCD!$C$3:$D$181,2,0)</f>
        <v>#N/A</v>
      </c>
      <c r="M1609" s="1" t="s">
        <v>3</v>
      </c>
      <c r="N1609" s="2" t="s">
        <v>3</v>
      </c>
      <c r="O1609" s="2" t="s">
        <v>3</v>
      </c>
      <c r="P1609" s="2" t="s">
        <v>3</v>
      </c>
      <c r="Q1609" s="1" t="s">
        <v>2082</v>
      </c>
      <c r="R1609" s="2">
        <v>3</v>
      </c>
      <c r="S1609" s="2">
        <v>1</v>
      </c>
      <c r="T1609" s="2">
        <v>9</v>
      </c>
      <c r="U1609" s="2">
        <v>0</v>
      </c>
      <c r="V1609" s="2">
        <v>1</v>
      </c>
      <c r="W1609" s="2">
        <v>0</v>
      </c>
      <c r="X1609" s="2">
        <v>0</v>
      </c>
      <c r="Y1609" s="1" t="s">
        <v>575</v>
      </c>
      <c r="Z1609" s="1">
        <v>0</v>
      </c>
      <c r="AA1609" s="1" t="s">
        <v>2</v>
      </c>
      <c r="AB1609" s="1" t="s">
        <v>1</v>
      </c>
      <c r="AC1609" s="3">
        <v>46106</v>
      </c>
      <c r="AD1609" s="2">
        <v>1</v>
      </c>
      <c r="AE1609" s="1" t="s">
        <v>377</v>
      </c>
    </row>
    <row r="1610" spans="1:31" ht="39.65" customHeight="1">
      <c r="A1610" s="1">
        <v>120</v>
      </c>
      <c r="B1610" s="1" t="s">
        <v>380</v>
      </c>
      <c r="C1610" s="1">
        <v>124</v>
      </c>
      <c r="D1610" s="1" t="s">
        <v>379</v>
      </c>
      <c r="E1610" s="1" t="s">
        <v>378</v>
      </c>
      <c r="F1610" s="2">
        <v>0</v>
      </c>
      <c r="G1610" s="2">
        <f>VLOOKUP(Tabla1[[#This Row],[NOMBRE DE SERIE]],CCD!$A$3:$D$181,2,0)</f>
        <v>4</v>
      </c>
      <c r="H1610" s="1" t="s">
        <v>382</v>
      </c>
      <c r="I1610" s="2">
        <v>1</v>
      </c>
      <c r="J1610" s="2">
        <v>0</v>
      </c>
      <c r="K1610" s="2">
        <v>0</v>
      </c>
      <c r="L1610" s="2" t="e">
        <f>VLOOKUP(Tabla1[[#This Row],[NoMBRE DE SuBSERIE]],CCD!$C$3:$D$181,2,0)</f>
        <v>#N/A</v>
      </c>
      <c r="M1610" s="1" t="s">
        <v>3</v>
      </c>
      <c r="N1610" s="2" t="s">
        <v>3</v>
      </c>
      <c r="O1610" s="2" t="s">
        <v>3</v>
      </c>
      <c r="P1610" s="2" t="s">
        <v>3</v>
      </c>
      <c r="Q1610" s="1" t="s">
        <v>390</v>
      </c>
      <c r="R1610" s="2">
        <v>3</v>
      </c>
      <c r="S1610" s="2">
        <v>1</v>
      </c>
      <c r="T1610" s="2">
        <v>9</v>
      </c>
      <c r="U1610" s="2">
        <v>0</v>
      </c>
      <c r="V1610" s="2">
        <v>1</v>
      </c>
      <c r="W1610" s="2">
        <v>0</v>
      </c>
      <c r="X1610" s="2">
        <v>0</v>
      </c>
      <c r="Y1610" s="1" t="s">
        <v>575</v>
      </c>
      <c r="Z1610" s="1">
        <v>0</v>
      </c>
      <c r="AA1610" s="1" t="s">
        <v>2</v>
      </c>
      <c r="AB1610" s="1" t="s">
        <v>1</v>
      </c>
      <c r="AC1610" s="3">
        <v>46106</v>
      </c>
      <c r="AD1610" s="2">
        <v>1</v>
      </c>
      <c r="AE1610" s="1" t="s">
        <v>377</v>
      </c>
    </row>
    <row r="1611" spans="1:31" ht="39.65" customHeight="1">
      <c r="A1611" s="1">
        <v>120</v>
      </c>
      <c r="B1611" s="1" t="s">
        <v>380</v>
      </c>
      <c r="C1611" s="1">
        <v>124</v>
      </c>
      <c r="D1611" s="1" t="s">
        <v>379</v>
      </c>
      <c r="E1611" s="1" t="s">
        <v>378</v>
      </c>
      <c r="F1611" s="2">
        <v>0</v>
      </c>
      <c r="G1611" s="2">
        <f>VLOOKUP(Tabla1[[#This Row],[NOMBRE DE SERIE]],CCD!$A$3:$D$181,2,0)</f>
        <v>4</v>
      </c>
      <c r="H1611" s="1" t="s">
        <v>382</v>
      </c>
      <c r="I1611" s="2">
        <v>1</v>
      </c>
      <c r="J1611" s="2">
        <v>0</v>
      </c>
      <c r="K1611" s="2">
        <v>0</v>
      </c>
      <c r="L1611" s="2" t="e">
        <f>VLOOKUP(Tabla1[[#This Row],[NoMBRE DE SuBSERIE]],CCD!$C$3:$D$181,2,0)</f>
        <v>#N/A</v>
      </c>
      <c r="M1611" s="1" t="s">
        <v>3</v>
      </c>
      <c r="N1611" s="2" t="s">
        <v>3</v>
      </c>
      <c r="O1611" s="2" t="s">
        <v>3</v>
      </c>
      <c r="P1611" s="2" t="s">
        <v>3</v>
      </c>
      <c r="Q1611" s="1" t="s">
        <v>389</v>
      </c>
      <c r="R1611" s="2">
        <v>3</v>
      </c>
      <c r="S1611" s="2">
        <v>1</v>
      </c>
      <c r="T1611" s="2">
        <v>9</v>
      </c>
      <c r="U1611" s="2">
        <v>0</v>
      </c>
      <c r="V1611" s="2">
        <v>1</v>
      </c>
      <c r="W1611" s="2">
        <v>0</v>
      </c>
      <c r="X1611" s="2">
        <v>0</v>
      </c>
      <c r="Y1611" s="1" t="s">
        <v>575</v>
      </c>
      <c r="Z1611" s="1">
        <v>0</v>
      </c>
      <c r="AA1611" s="1" t="s">
        <v>2</v>
      </c>
      <c r="AB1611" s="1" t="s">
        <v>1</v>
      </c>
      <c r="AC1611" s="3">
        <v>46106</v>
      </c>
      <c r="AD1611" s="2">
        <v>1</v>
      </c>
      <c r="AE1611" s="1" t="s">
        <v>377</v>
      </c>
    </row>
    <row r="1612" spans="1:31" ht="39.65" customHeight="1">
      <c r="A1612" s="1">
        <v>120</v>
      </c>
      <c r="B1612" s="1" t="s">
        <v>380</v>
      </c>
      <c r="C1612" s="1">
        <v>124</v>
      </c>
      <c r="D1612" s="1" t="s">
        <v>379</v>
      </c>
      <c r="E1612" s="1" t="s">
        <v>378</v>
      </c>
      <c r="F1612" s="2">
        <v>0</v>
      </c>
      <c r="G1612" s="2">
        <f>VLOOKUP(Tabla1[[#This Row],[NOMBRE DE SERIE]],CCD!$A$3:$D$181,2,0)</f>
        <v>4</v>
      </c>
      <c r="H1612" s="1" t="s">
        <v>382</v>
      </c>
      <c r="I1612" s="2">
        <v>1</v>
      </c>
      <c r="J1612" s="2">
        <v>0</v>
      </c>
      <c r="K1612" s="2">
        <v>0</v>
      </c>
      <c r="L1612" s="2" t="e">
        <f>VLOOKUP(Tabla1[[#This Row],[NoMBRE DE SuBSERIE]],CCD!$C$3:$D$181,2,0)</f>
        <v>#N/A</v>
      </c>
      <c r="M1612" s="1" t="s">
        <v>3</v>
      </c>
      <c r="N1612" s="2" t="s">
        <v>3</v>
      </c>
      <c r="O1612" s="2" t="s">
        <v>3</v>
      </c>
      <c r="P1612" s="2" t="s">
        <v>3</v>
      </c>
      <c r="Q1612" s="1" t="s">
        <v>115</v>
      </c>
      <c r="R1612" s="2">
        <v>3</v>
      </c>
      <c r="S1612" s="2">
        <v>1</v>
      </c>
      <c r="T1612" s="2">
        <v>9</v>
      </c>
      <c r="U1612" s="2">
        <v>0</v>
      </c>
      <c r="V1612" s="2">
        <v>1</v>
      </c>
      <c r="W1612" s="2">
        <v>0</v>
      </c>
      <c r="X1612" s="2">
        <v>0</v>
      </c>
      <c r="Y1612" s="1" t="s">
        <v>575</v>
      </c>
      <c r="Z1612" s="1">
        <v>0</v>
      </c>
      <c r="AA1612" s="1" t="s">
        <v>2</v>
      </c>
      <c r="AB1612" s="1" t="s">
        <v>1</v>
      </c>
      <c r="AC1612" s="3">
        <v>46106</v>
      </c>
      <c r="AD1612" s="2">
        <v>1</v>
      </c>
      <c r="AE1612" s="1" t="s">
        <v>377</v>
      </c>
    </row>
    <row r="1613" spans="1:31" ht="39.65" customHeight="1">
      <c r="A1613" s="1">
        <v>120</v>
      </c>
      <c r="B1613" s="1" t="s">
        <v>380</v>
      </c>
      <c r="C1613" s="1">
        <v>124</v>
      </c>
      <c r="D1613" s="1" t="s">
        <v>379</v>
      </c>
      <c r="E1613" s="1" t="s">
        <v>378</v>
      </c>
      <c r="F1613" s="2">
        <v>0</v>
      </c>
      <c r="G1613" s="2">
        <f>VLOOKUP(Tabla1[[#This Row],[NOMBRE DE SERIE]],CCD!$A$3:$D$181,2,0)</f>
        <v>4</v>
      </c>
      <c r="H1613" s="1" t="s">
        <v>382</v>
      </c>
      <c r="I1613" s="2">
        <v>1</v>
      </c>
      <c r="J1613" s="2">
        <v>0</v>
      </c>
      <c r="K1613" s="2">
        <v>0</v>
      </c>
      <c r="L1613" s="2" t="e">
        <f>VLOOKUP(Tabla1[[#This Row],[NoMBRE DE SuBSERIE]],CCD!$C$3:$D$181,2,0)</f>
        <v>#N/A</v>
      </c>
      <c r="M1613" s="1" t="s">
        <v>3</v>
      </c>
      <c r="N1613" s="2" t="s">
        <v>3</v>
      </c>
      <c r="O1613" s="2" t="s">
        <v>3</v>
      </c>
      <c r="P1613" s="2" t="s">
        <v>3</v>
      </c>
      <c r="Q1613" s="1" t="s">
        <v>388</v>
      </c>
      <c r="R1613" s="2">
        <v>3</v>
      </c>
      <c r="S1613" s="2">
        <v>1</v>
      </c>
      <c r="T1613" s="2">
        <v>9</v>
      </c>
      <c r="U1613" s="2">
        <v>0</v>
      </c>
      <c r="V1613" s="2">
        <v>1</v>
      </c>
      <c r="W1613" s="2">
        <v>0</v>
      </c>
      <c r="X1613" s="2">
        <v>0</v>
      </c>
      <c r="Y1613" s="1" t="s">
        <v>575</v>
      </c>
      <c r="Z1613" s="1">
        <v>0</v>
      </c>
      <c r="AA1613" s="1" t="s">
        <v>2</v>
      </c>
      <c r="AB1613" s="1" t="s">
        <v>1</v>
      </c>
      <c r="AC1613" s="3">
        <v>46106</v>
      </c>
      <c r="AD1613" s="2">
        <v>1</v>
      </c>
      <c r="AE1613" s="1" t="s">
        <v>377</v>
      </c>
    </row>
    <row r="1614" spans="1:31" ht="39.65" customHeight="1">
      <c r="A1614" s="1">
        <v>120</v>
      </c>
      <c r="B1614" s="1" t="s">
        <v>380</v>
      </c>
      <c r="C1614" s="1">
        <v>124</v>
      </c>
      <c r="D1614" s="1" t="s">
        <v>379</v>
      </c>
      <c r="E1614" s="1" t="s">
        <v>378</v>
      </c>
      <c r="F1614" s="2">
        <v>0</v>
      </c>
      <c r="G1614" s="2">
        <f>VLOOKUP(Tabla1[[#This Row],[NOMBRE DE SERIE]],CCD!$A$3:$D$181,2,0)</f>
        <v>4</v>
      </c>
      <c r="H1614" s="1" t="s">
        <v>382</v>
      </c>
      <c r="I1614" s="2">
        <v>1</v>
      </c>
      <c r="J1614" s="2">
        <v>0</v>
      </c>
      <c r="K1614" s="2">
        <v>0</v>
      </c>
      <c r="L1614" s="2" t="e">
        <f>VLOOKUP(Tabla1[[#This Row],[NoMBRE DE SuBSERIE]],CCD!$C$3:$D$181,2,0)</f>
        <v>#N/A</v>
      </c>
      <c r="M1614" s="1" t="s">
        <v>3</v>
      </c>
      <c r="N1614" s="2" t="s">
        <v>3</v>
      </c>
      <c r="O1614" s="2" t="s">
        <v>3</v>
      </c>
      <c r="P1614" s="2" t="s">
        <v>3</v>
      </c>
      <c r="Q1614" s="1" t="s">
        <v>387</v>
      </c>
      <c r="R1614" s="2">
        <v>3</v>
      </c>
      <c r="S1614" s="2">
        <v>1</v>
      </c>
      <c r="T1614" s="2">
        <v>9</v>
      </c>
      <c r="U1614" s="2">
        <v>0</v>
      </c>
      <c r="V1614" s="2">
        <v>1</v>
      </c>
      <c r="W1614" s="2">
        <v>0</v>
      </c>
      <c r="X1614" s="2">
        <v>0</v>
      </c>
      <c r="Y1614" s="1" t="s">
        <v>575</v>
      </c>
      <c r="Z1614" s="1">
        <v>0</v>
      </c>
      <c r="AA1614" s="1" t="s">
        <v>2</v>
      </c>
      <c r="AB1614" s="1" t="s">
        <v>1</v>
      </c>
      <c r="AC1614" s="3">
        <v>46106</v>
      </c>
      <c r="AD1614" s="2">
        <v>1</v>
      </c>
      <c r="AE1614" s="1" t="s">
        <v>377</v>
      </c>
    </row>
    <row r="1615" spans="1:31" ht="39.65" customHeight="1">
      <c r="A1615" s="1">
        <v>120</v>
      </c>
      <c r="B1615" s="1" t="s">
        <v>380</v>
      </c>
      <c r="C1615" s="1">
        <v>124</v>
      </c>
      <c r="D1615" s="1" t="s">
        <v>379</v>
      </c>
      <c r="E1615" s="1" t="s">
        <v>378</v>
      </c>
      <c r="F1615" s="2">
        <v>0</v>
      </c>
      <c r="G1615" s="2">
        <f>VLOOKUP(Tabla1[[#This Row],[NOMBRE DE SERIE]],CCD!$A$3:$D$181,2,0)</f>
        <v>4</v>
      </c>
      <c r="H1615" s="1" t="s">
        <v>382</v>
      </c>
      <c r="I1615" s="2">
        <v>1</v>
      </c>
      <c r="J1615" s="2">
        <v>0</v>
      </c>
      <c r="K1615" s="2">
        <v>0</v>
      </c>
      <c r="L1615" s="2" t="e">
        <f>VLOOKUP(Tabla1[[#This Row],[NoMBRE DE SuBSERIE]],CCD!$C$3:$D$181,2,0)</f>
        <v>#N/A</v>
      </c>
      <c r="M1615" s="1" t="s">
        <v>3</v>
      </c>
      <c r="N1615" s="2" t="s">
        <v>3</v>
      </c>
      <c r="O1615" s="2" t="s">
        <v>3</v>
      </c>
      <c r="P1615" s="2" t="s">
        <v>3</v>
      </c>
      <c r="Q1615" s="1" t="s">
        <v>386</v>
      </c>
      <c r="R1615" s="2">
        <v>3</v>
      </c>
      <c r="S1615" s="2">
        <v>1</v>
      </c>
      <c r="T1615" s="2">
        <v>9</v>
      </c>
      <c r="U1615" s="2">
        <v>0</v>
      </c>
      <c r="V1615" s="2">
        <v>1</v>
      </c>
      <c r="W1615" s="2">
        <v>0</v>
      </c>
      <c r="X1615" s="2">
        <v>0</v>
      </c>
      <c r="Y1615" s="1" t="s">
        <v>575</v>
      </c>
      <c r="Z1615" s="1">
        <v>0</v>
      </c>
      <c r="AA1615" s="1" t="s">
        <v>2</v>
      </c>
      <c r="AB1615" s="1" t="s">
        <v>1</v>
      </c>
      <c r="AC1615" s="3">
        <v>46106</v>
      </c>
      <c r="AD1615" s="2">
        <v>1</v>
      </c>
      <c r="AE1615" s="1" t="s">
        <v>377</v>
      </c>
    </row>
    <row r="1616" spans="1:31" ht="39.65" customHeight="1">
      <c r="A1616" s="1">
        <v>120</v>
      </c>
      <c r="B1616" s="1" t="s">
        <v>380</v>
      </c>
      <c r="C1616" s="1">
        <v>124</v>
      </c>
      <c r="D1616" s="1" t="s">
        <v>379</v>
      </c>
      <c r="E1616" s="1" t="s">
        <v>378</v>
      </c>
      <c r="F1616" s="2">
        <v>0</v>
      </c>
      <c r="G1616" s="2">
        <f>VLOOKUP(Tabla1[[#This Row],[NOMBRE DE SERIE]],CCD!$A$3:$D$181,2,0)</f>
        <v>4</v>
      </c>
      <c r="H1616" s="1" t="s">
        <v>382</v>
      </c>
      <c r="I1616" s="2">
        <v>1</v>
      </c>
      <c r="J1616" s="2">
        <v>0</v>
      </c>
      <c r="K1616" s="2">
        <v>0</v>
      </c>
      <c r="L1616" s="2" t="e">
        <f>VLOOKUP(Tabla1[[#This Row],[NoMBRE DE SuBSERIE]],CCD!$C$3:$D$181,2,0)</f>
        <v>#N/A</v>
      </c>
      <c r="M1616" s="1" t="s">
        <v>3</v>
      </c>
      <c r="N1616" s="2" t="s">
        <v>3</v>
      </c>
      <c r="O1616" s="2" t="s">
        <v>3</v>
      </c>
      <c r="P1616" s="2" t="s">
        <v>3</v>
      </c>
      <c r="Q1616" s="1" t="s">
        <v>385</v>
      </c>
      <c r="R1616" s="2">
        <v>3</v>
      </c>
      <c r="S1616" s="2">
        <v>1</v>
      </c>
      <c r="T1616" s="2">
        <v>9</v>
      </c>
      <c r="U1616" s="2">
        <v>0</v>
      </c>
      <c r="V1616" s="2">
        <v>1</v>
      </c>
      <c r="W1616" s="2">
        <v>0</v>
      </c>
      <c r="X1616" s="2">
        <v>0</v>
      </c>
      <c r="Y1616" s="1" t="s">
        <v>575</v>
      </c>
      <c r="Z1616" s="1">
        <v>0</v>
      </c>
      <c r="AA1616" s="1" t="s">
        <v>2</v>
      </c>
      <c r="AB1616" s="1" t="s">
        <v>1</v>
      </c>
      <c r="AC1616" s="3">
        <v>46106</v>
      </c>
      <c r="AD1616" s="2">
        <v>1</v>
      </c>
      <c r="AE1616" s="1" t="s">
        <v>377</v>
      </c>
    </row>
    <row r="1617" spans="1:31" ht="39.65" customHeight="1">
      <c r="A1617" s="1">
        <v>120</v>
      </c>
      <c r="B1617" s="1" t="s">
        <v>380</v>
      </c>
      <c r="C1617" s="1">
        <v>124</v>
      </c>
      <c r="D1617" s="1" t="s">
        <v>379</v>
      </c>
      <c r="E1617" s="1" t="s">
        <v>378</v>
      </c>
      <c r="F1617" s="2">
        <v>0</v>
      </c>
      <c r="G1617" s="2">
        <f>VLOOKUP(Tabla1[[#This Row],[NOMBRE DE SERIE]],CCD!$A$3:$D$181,2,0)</f>
        <v>4</v>
      </c>
      <c r="H1617" s="1" t="s">
        <v>382</v>
      </c>
      <c r="I1617" s="2">
        <v>1</v>
      </c>
      <c r="J1617" s="2">
        <v>0</v>
      </c>
      <c r="K1617" s="2">
        <v>0</v>
      </c>
      <c r="L1617" s="2" t="e">
        <f>VLOOKUP(Tabla1[[#This Row],[NoMBRE DE SuBSERIE]],CCD!$C$3:$D$181,2,0)</f>
        <v>#N/A</v>
      </c>
      <c r="M1617" s="1" t="s">
        <v>3</v>
      </c>
      <c r="N1617" s="2" t="s">
        <v>3</v>
      </c>
      <c r="O1617" s="2" t="s">
        <v>3</v>
      </c>
      <c r="P1617" s="2" t="s">
        <v>3</v>
      </c>
      <c r="Q1617" s="1" t="s">
        <v>384</v>
      </c>
      <c r="R1617" s="2">
        <v>3</v>
      </c>
      <c r="S1617" s="2">
        <v>1</v>
      </c>
      <c r="T1617" s="2">
        <v>9</v>
      </c>
      <c r="U1617" s="2">
        <v>0</v>
      </c>
      <c r="V1617" s="2">
        <v>1</v>
      </c>
      <c r="W1617" s="2">
        <v>0</v>
      </c>
      <c r="X1617" s="2">
        <v>0</v>
      </c>
      <c r="Y1617" s="1" t="s">
        <v>575</v>
      </c>
      <c r="Z1617" s="1">
        <v>0</v>
      </c>
      <c r="AA1617" s="1" t="s">
        <v>2</v>
      </c>
      <c r="AB1617" s="1" t="s">
        <v>1</v>
      </c>
      <c r="AC1617" s="3">
        <v>46106</v>
      </c>
      <c r="AD1617" s="2">
        <v>1</v>
      </c>
      <c r="AE1617" s="1" t="s">
        <v>377</v>
      </c>
    </row>
    <row r="1618" spans="1:31" ht="39.65" customHeight="1">
      <c r="A1618" s="1">
        <v>120</v>
      </c>
      <c r="B1618" s="1" t="s">
        <v>380</v>
      </c>
      <c r="C1618" s="1">
        <v>124</v>
      </c>
      <c r="D1618" s="1" t="s">
        <v>379</v>
      </c>
      <c r="E1618" s="1" t="s">
        <v>378</v>
      </c>
      <c r="F1618" s="2">
        <v>0</v>
      </c>
      <c r="G1618" s="2">
        <f>VLOOKUP(Tabla1[[#This Row],[NOMBRE DE SERIE]],CCD!$A$3:$D$181,2,0)</f>
        <v>4</v>
      </c>
      <c r="H1618" s="1" t="s">
        <v>382</v>
      </c>
      <c r="I1618" s="2">
        <v>1</v>
      </c>
      <c r="J1618" s="2">
        <v>0</v>
      </c>
      <c r="K1618" s="2">
        <v>0</v>
      </c>
      <c r="L1618" s="2" t="e">
        <f>VLOOKUP(Tabla1[[#This Row],[NoMBRE DE SuBSERIE]],CCD!$C$3:$D$181,2,0)</f>
        <v>#N/A</v>
      </c>
      <c r="M1618" s="1" t="s">
        <v>3</v>
      </c>
      <c r="N1618" s="2" t="s">
        <v>3</v>
      </c>
      <c r="O1618" s="2" t="s">
        <v>3</v>
      </c>
      <c r="P1618" s="2" t="s">
        <v>3</v>
      </c>
      <c r="Q1618" s="1" t="s">
        <v>127</v>
      </c>
      <c r="R1618" s="2">
        <v>3</v>
      </c>
      <c r="S1618" s="2">
        <v>1</v>
      </c>
      <c r="T1618" s="2">
        <v>9</v>
      </c>
      <c r="U1618" s="2">
        <v>0</v>
      </c>
      <c r="V1618" s="2">
        <v>1</v>
      </c>
      <c r="W1618" s="2">
        <v>0</v>
      </c>
      <c r="X1618" s="2">
        <v>0</v>
      </c>
      <c r="Y1618" s="1" t="s">
        <v>575</v>
      </c>
      <c r="Z1618" s="1">
        <v>0</v>
      </c>
      <c r="AA1618" s="1" t="s">
        <v>2</v>
      </c>
      <c r="AB1618" s="1" t="s">
        <v>1</v>
      </c>
      <c r="AC1618" s="3">
        <v>46106</v>
      </c>
      <c r="AD1618" s="2">
        <v>1</v>
      </c>
      <c r="AE1618" s="1" t="s">
        <v>377</v>
      </c>
    </row>
    <row r="1619" spans="1:31" ht="39.65" customHeight="1">
      <c r="A1619" s="1">
        <v>120</v>
      </c>
      <c r="B1619" s="1" t="s">
        <v>380</v>
      </c>
      <c r="C1619" s="1">
        <v>124</v>
      </c>
      <c r="D1619" s="1" t="s">
        <v>379</v>
      </c>
      <c r="E1619" s="1" t="s">
        <v>378</v>
      </c>
      <c r="F1619" s="2">
        <v>0</v>
      </c>
      <c r="G1619" s="2">
        <f>VLOOKUP(Tabla1[[#This Row],[NOMBRE DE SERIE]],CCD!$A$3:$D$181,2,0)</f>
        <v>4</v>
      </c>
      <c r="H1619" s="1" t="s">
        <v>382</v>
      </c>
      <c r="I1619" s="2">
        <v>1</v>
      </c>
      <c r="J1619" s="2">
        <v>0</v>
      </c>
      <c r="K1619" s="2">
        <v>0</v>
      </c>
      <c r="L1619" s="2" t="e">
        <f>VLOOKUP(Tabla1[[#This Row],[NoMBRE DE SuBSERIE]],CCD!$C$3:$D$181,2,0)</f>
        <v>#N/A</v>
      </c>
      <c r="M1619" s="1" t="s">
        <v>3</v>
      </c>
      <c r="N1619" s="2" t="s">
        <v>3</v>
      </c>
      <c r="O1619" s="2" t="s">
        <v>3</v>
      </c>
      <c r="P1619" s="2" t="s">
        <v>3</v>
      </c>
      <c r="Q1619" s="1" t="s">
        <v>734</v>
      </c>
      <c r="R1619" s="2">
        <v>3</v>
      </c>
      <c r="S1619" s="2">
        <v>1</v>
      </c>
      <c r="T1619" s="2">
        <v>9</v>
      </c>
      <c r="U1619" s="2">
        <v>0</v>
      </c>
      <c r="V1619" s="2">
        <v>1</v>
      </c>
      <c r="W1619" s="2">
        <v>0</v>
      </c>
      <c r="X1619" s="2">
        <v>0</v>
      </c>
      <c r="Y1619" s="1" t="s">
        <v>575</v>
      </c>
      <c r="Z1619" s="1">
        <v>0</v>
      </c>
      <c r="AA1619" s="1" t="s">
        <v>2</v>
      </c>
      <c r="AB1619" s="1" t="s">
        <v>1</v>
      </c>
      <c r="AC1619" s="3">
        <v>46106</v>
      </c>
      <c r="AD1619" s="2">
        <v>1</v>
      </c>
      <c r="AE1619" s="1" t="s">
        <v>377</v>
      </c>
    </row>
    <row r="1620" spans="1:31" ht="39.65" customHeight="1">
      <c r="A1620" s="1">
        <v>120</v>
      </c>
      <c r="B1620" s="1" t="s">
        <v>380</v>
      </c>
      <c r="C1620" s="1">
        <v>124</v>
      </c>
      <c r="D1620" s="1" t="s">
        <v>379</v>
      </c>
      <c r="E1620" s="1" t="s">
        <v>378</v>
      </c>
      <c r="F1620" s="2">
        <v>0</v>
      </c>
      <c r="G1620" s="2">
        <f>VLOOKUP(Tabla1[[#This Row],[NOMBRE DE SERIE]],CCD!$A$3:$D$181,2,0)</f>
        <v>4</v>
      </c>
      <c r="H1620" s="1" t="s">
        <v>382</v>
      </c>
      <c r="I1620" s="2">
        <v>1</v>
      </c>
      <c r="J1620" s="2">
        <v>0</v>
      </c>
      <c r="K1620" s="2">
        <v>0</v>
      </c>
      <c r="L1620" s="2" t="e">
        <f>VLOOKUP(Tabla1[[#This Row],[NoMBRE DE SuBSERIE]],CCD!$C$3:$D$181,2,0)</f>
        <v>#N/A</v>
      </c>
      <c r="M1620" s="1" t="s">
        <v>3</v>
      </c>
      <c r="N1620" s="2" t="s">
        <v>3</v>
      </c>
      <c r="O1620" s="2" t="s">
        <v>3</v>
      </c>
      <c r="P1620" s="2" t="s">
        <v>3</v>
      </c>
      <c r="Q1620" s="1" t="s">
        <v>383</v>
      </c>
      <c r="R1620" s="2">
        <v>3</v>
      </c>
      <c r="S1620" s="2">
        <v>1</v>
      </c>
      <c r="T1620" s="2">
        <v>9</v>
      </c>
      <c r="U1620" s="2">
        <v>0</v>
      </c>
      <c r="V1620" s="2">
        <v>1</v>
      </c>
      <c r="W1620" s="2">
        <v>0</v>
      </c>
      <c r="X1620" s="2">
        <v>0</v>
      </c>
      <c r="Y1620" s="1" t="s">
        <v>575</v>
      </c>
      <c r="Z1620" s="1">
        <v>0</v>
      </c>
      <c r="AA1620" s="1" t="s">
        <v>2</v>
      </c>
      <c r="AB1620" s="1" t="s">
        <v>1</v>
      </c>
      <c r="AC1620" s="3">
        <v>46106</v>
      </c>
      <c r="AD1620" s="2">
        <v>1</v>
      </c>
      <c r="AE1620" s="1" t="s">
        <v>377</v>
      </c>
    </row>
    <row r="1621" spans="1:31" ht="39.65" customHeight="1">
      <c r="A1621" s="1">
        <v>120</v>
      </c>
      <c r="B1621" s="1" t="s">
        <v>380</v>
      </c>
      <c r="C1621" s="1">
        <v>124</v>
      </c>
      <c r="D1621" s="1" t="s">
        <v>379</v>
      </c>
      <c r="E1621" s="1" t="s">
        <v>378</v>
      </c>
      <c r="F1621" s="2">
        <v>0</v>
      </c>
      <c r="G1621" s="2">
        <f>VLOOKUP(Tabla1[[#This Row],[NOMBRE DE SERIE]],CCD!$A$3:$D$181,2,0)</f>
        <v>4</v>
      </c>
      <c r="H1621" s="1" t="s">
        <v>382</v>
      </c>
      <c r="I1621" s="2">
        <v>1</v>
      </c>
      <c r="J1621" s="2">
        <v>0</v>
      </c>
      <c r="K1621" s="2">
        <v>0</v>
      </c>
      <c r="L1621" s="2" t="e">
        <f>VLOOKUP(Tabla1[[#This Row],[NoMBRE DE SuBSERIE]],CCD!$C$3:$D$181,2,0)</f>
        <v>#N/A</v>
      </c>
      <c r="M1621" s="1" t="s">
        <v>3</v>
      </c>
      <c r="N1621" s="2" t="s">
        <v>3</v>
      </c>
      <c r="O1621" s="2" t="s">
        <v>3</v>
      </c>
      <c r="P1621" s="2" t="s">
        <v>3</v>
      </c>
      <c r="Q1621" s="1" t="s">
        <v>381</v>
      </c>
      <c r="R1621" s="2">
        <v>3</v>
      </c>
      <c r="S1621" s="2">
        <v>1</v>
      </c>
      <c r="T1621" s="2">
        <v>9</v>
      </c>
      <c r="U1621" s="2">
        <v>0</v>
      </c>
      <c r="V1621" s="2">
        <v>1</v>
      </c>
      <c r="W1621" s="2">
        <v>0</v>
      </c>
      <c r="X1621" s="2">
        <v>0</v>
      </c>
      <c r="Y1621" s="1" t="s">
        <v>575</v>
      </c>
      <c r="Z1621" s="1">
        <v>0</v>
      </c>
      <c r="AA1621" s="1" t="s">
        <v>2</v>
      </c>
      <c r="AB1621" s="1" t="s">
        <v>1</v>
      </c>
      <c r="AC1621" s="3">
        <v>46106</v>
      </c>
      <c r="AD1621" s="2">
        <v>1</v>
      </c>
      <c r="AE1621" s="1" t="s">
        <v>377</v>
      </c>
    </row>
    <row r="1622" spans="1:31" ht="39.65" customHeight="1">
      <c r="A1622" s="1">
        <v>120</v>
      </c>
      <c r="B1622" s="1" t="s">
        <v>380</v>
      </c>
      <c r="C1622" s="1">
        <v>124</v>
      </c>
      <c r="D1622" s="1" t="s">
        <v>379</v>
      </c>
      <c r="E1622" s="1" t="s">
        <v>378</v>
      </c>
      <c r="F1622" s="2">
        <v>0</v>
      </c>
      <c r="G1622" s="2">
        <f>VLOOKUP(Tabla1[[#This Row],[NOMBRE DE SERIE]],CCD!$A$3:$D$181,2,0)</f>
        <v>18</v>
      </c>
      <c r="H1622" s="1" t="s">
        <v>2266</v>
      </c>
      <c r="I1622" s="2">
        <v>1</v>
      </c>
      <c r="J1622" s="2">
        <v>0</v>
      </c>
      <c r="K1622" s="2">
        <v>0</v>
      </c>
      <c r="L1622" s="2" t="e">
        <f>VLOOKUP(Tabla1[[#This Row],[NoMBRE DE SuBSERIE]],CCD!$C$3:$D$181,2,0)</f>
        <v>#N/A</v>
      </c>
      <c r="M1622" s="1" t="s">
        <v>3</v>
      </c>
      <c r="N1622" s="2" t="s">
        <v>3</v>
      </c>
      <c r="O1622" s="2" t="s">
        <v>3</v>
      </c>
      <c r="P1622" s="2" t="s">
        <v>3</v>
      </c>
      <c r="Q1622" s="1" t="s">
        <v>339</v>
      </c>
      <c r="R1622" s="2">
        <v>3</v>
      </c>
      <c r="S1622" s="2">
        <v>1</v>
      </c>
      <c r="T1622" s="2">
        <v>9</v>
      </c>
      <c r="U1622" s="2">
        <v>0</v>
      </c>
      <c r="V1622" s="2">
        <v>0</v>
      </c>
      <c r="W1622" s="2">
        <v>1</v>
      </c>
      <c r="X1622" s="2">
        <v>0</v>
      </c>
      <c r="Y1622" s="1" t="s">
        <v>1936</v>
      </c>
      <c r="Z1622" s="1">
        <v>0</v>
      </c>
      <c r="AA1622" s="1" t="s">
        <v>2</v>
      </c>
      <c r="AB1622" s="1" t="s">
        <v>1</v>
      </c>
      <c r="AC1622" s="3">
        <v>46106</v>
      </c>
      <c r="AD1622" s="2">
        <v>1</v>
      </c>
      <c r="AE1622" s="1" t="s">
        <v>377</v>
      </c>
    </row>
    <row r="1623" spans="1:31" ht="39.65" customHeight="1">
      <c r="A1623" s="1">
        <v>120</v>
      </c>
      <c r="B1623" s="1" t="s">
        <v>380</v>
      </c>
      <c r="C1623" s="1">
        <v>124</v>
      </c>
      <c r="D1623" s="1" t="s">
        <v>379</v>
      </c>
      <c r="E1623" s="1" t="s">
        <v>378</v>
      </c>
      <c r="F1623" s="2">
        <v>0</v>
      </c>
      <c r="G1623" s="2">
        <f>VLOOKUP(Tabla1[[#This Row],[NOMBRE DE SERIE]],CCD!$A$3:$D$181,2,0)</f>
        <v>18</v>
      </c>
      <c r="H1623" s="1" t="s">
        <v>2266</v>
      </c>
      <c r="I1623" s="2">
        <v>1</v>
      </c>
      <c r="J1623" s="2">
        <v>0</v>
      </c>
      <c r="K1623" s="2">
        <v>0</v>
      </c>
      <c r="L1623" s="2" t="e">
        <f>VLOOKUP(Tabla1[[#This Row],[NoMBRE DE SuBSERIE]],CCD!$C$3:$D$181,2,0)</f>
        <v>#N/A</v>
      </c>
      <c r="M1623" s="1" t="s">
        <v>3</v>
      </c>
      <c r="N1623" s="2" t="s">
        <v>3</v>
      </c>
      <c r="O1623" s="2" t="s">
        <v>3</v>
      </c>
      <c r="P1623" s="2" t="s">
        <v>3</v>
      </c>
      <c r="Q1623" s="1" t="s">
        <v>338</v>
      </c>
      <c r="R1623" s="2">
        <v>3</v>
      </c>
      <c r="S1623" s="2">
        <v>1</v>
      </c>
      <c r="T1623" s="2">
        <v>9</v>
      </c>
      <c r="U1623" s="2">
        <v>0</v>
      </c>
      <c r="V1623" s="2">
        <v>0</v>
      </c>
      <c r="W1623" s="2">
        <v>1</v>
      </c>
      <c r="X1623" s="2">
        <v>0</v>
      </c>
      <c r="Y1623" s="1" t="s">
        <v>1936</v>
      </c>
      <c r="Z1623" s="1">
        <v>0</v>
      </c>
      <c r="AA1623" s="1" t="s">
        <v>2</v>
      </c>
      <c r="AB1623" s="1" t="s">
        <v>1</v>
      </c>
      <c r="AC1623" s="3">
        <v>46106</v>
      </c>
      <c r="AD1623" s="2">
        <v>1</v>
      </c>
      <c r="AE1623" s="1" t="s">
        <v>377</v>
      </c>
    </row>
    <row r="1624" spans="1:31" ht="39.65" customHeight="1">
      <c r="A1624" s="1">
        <v>320</v>
      </c>
      <c r="B1624" s="1" t="s">
        <v>73</v>
      </c>
      <c r="C1624" s="1">
        <v>322</v>
      </c>
      <c r="D1624" s="1" t="s">
        <v>375</v>
      </c>
      <c r="E1624" s="1" t="s">
        <v>61</v>
      </c>
      <c r="F1624" s="2">
        <v>0</v>
      </c>
      <c r="G1624" s="2">
        <f>VLOOKUP(Tabla1[[#This Row],[NOMBRE DE SERIE]],CCD!$A$3:$D$181,2,0)</f>
        <v>18</v>
      </c>
      <c r="H1624" s="1" t="s">
        <v>2266</v>
      </c>
      <c r="I1624" s="2">
        <v>1</v>
      </c>
      <c r="J1624" s="2">
        <v>0</v>
      </c>
      <c r="K1624" s="2">
        <v>0</v>
      </c>
      <c r="L1624" s="2" t="e">
        <f>VLOOKUP(Tabla1[[#This Row],[NoMBRE DE SuBSERIE]],CCD!$C$3:$D$181,2,0)</f>
        <v>#N/A</v>
      </c>
      <c r="M1624" s="1" t="s">
        <v>3</v>
      </c>
      <c r="N1624" s="2" t="s">
        <v>3</v>
      </c>
      <c r="O1624" s="2" t="s">
        <v>3</v>
      </c>
      <c r="P1624" s="2" t="s">
        <v>3</v>
      </c>
      <c r="Q1624" s="1" t="s">
        <v>339</v>
      </c>
      <c r="R1624" s="2">
        <v>1</v>
      </c>
      <c r="S1624" s="2">
        <v>1</v>
      </c>
      <c r="T1624" s="2">
        <v>9</v>
      </c>
      <c r="U1624" s="2">
        <v>0</v>
      </c>
      <c r="V1624" s="2">
        <v>0</v>
      </c>
      <c r="W1624" s="2">
        <v>1</v>
      </c>
      <c r="X1624" s="2">
        <v>0</v>
      </c>
      <c r="Y1624" s="1" t="s">
        <v>1939</v>
      </c>
      <c r="Z1624" s="1">
        <v>0</v>
      </c>
      <c r="AA1624" s="1" t="s">
        <v>2</v>
      </c>
      <c r="AB1624" s="1" t="s">
        <v>1</v>
      </c>
      <c r="AC1624" s="3">
        <v>46106</v>
      </c>
      <c r="AD1624" s="2">
        <v>1</v>
      </c>
      <c r="AE1624" s="1" t="s">
        <v>365</v>
      </c>
    </row>
    <row r="1625" spans="1:31" ht="39.65" customHeight="1">
      <c r="A1625" s="1">
        <v>320</v>
      </c>
      <c r="B1625" s="1" t="s">
        <v>73</v>
      </c>
      <c r="C1625" s="1">
        <v>322</v>
      </c>
      <c r="D1625" s="1" t="s">
        <v>375</v>
      </c>
      <c r="E1625" s="1" t="s">
        <v>61</v>
      </c>
      <c r="F1625" s="2">
        <v>0</v>
      </c>
      <c r="G1625" s="2">
        <f>VLOOKUP(Tabla1[[#This Row],[NOMBRE DE SERIE]],CCD!$A$3:$D$181,2,0)</f>
        <v>18</v>
      </c>
      <c r="H1625" s="1" t="s">
        <v>2266</v>
      </c>
      <c r="I1625" s="2">
        <v>1</v>
      </c>
      <c r="J1625" s="2">
        <v>0</v>
      </c>
      <c r="K1625" s="2">
        <v>0</v>
      </c>
      <c r="L1625" s="2" t="e">
        <f>VLOOKUP(Tabla1[[#This Row],[NoMBRE DE SuBSERIE]],CCD!$C$3:$D$181,2,0)</f>
        <v>#N/A</v>
      </c>
      <c r="M1625" s="1" t="s">
        <v>3</v>
      </c>
      <c r="N1625" s="2" t="s">
        <v>3</v>
      </c>
      <c r="O1625" s="2" t="s">
        <v>3</v>
      </c>
      <c r="P1625" s="2" t="s">
        <v>3</v>
      </c>
      <c r="Q1625" s="1" t="s">
        <v>338</v>
      </c>
      <c r="R1625" s="2">
        <v>1</v>
      </c>
      <c r="S1625" s="2">
        <v>1</v>
      </c>
      <c r="T1625" s="2">
        <v>9</v>
      </c>
      <c r="U1625" s="2">
        <v>0</v>
      </c>
      <c r="V1625" s="2">
        <v>0</v>
      </c>
      <c r="W1625" s="2">
        <v>1</v>
      </c>
      <c r="X1625" s="2">
        <v>0</v>
      </c>
      <c r="Y1625" s="1" t="s">
        <v>1939</v>
      </c>
      <c r="Z1625" s="1">
        <v>0</v>
      </c>
      <c r="AA1625" s="1" t="s">
        <v>2</v>
      </c>
      <c r="AB1625" s="1" t="s">
        <v>1</v>
      </c>
      <c r="AC1625" s="3">
        <v>46106</v>
      </c>
      <c r="AD1625" s="2">
        <v>1</v>
      </c>
      <c r="AE1625" s="1" t="s">
        <v>365</v>
      </c>
    </row>
    <row r="1626" spans="1:31" ht="39.65" customHeight="1">
      <c r="A1626" s="1">
        <v>300</v>
      </c>
      <c r="B1626" s="1" t="s">
        <v>367</v>
      </c>
      <c r="C1626" s="1">
        <v>330</v>
      </c>
      <c r="D1626" s="1" t="s">
        <v>371</v>
      </c>
      <c r="E1626" s="1" t="s">
        <v>374</v>
      </c>
      <c r="F1626" s="2">
        <v>0</v>
      </c>
      <c r="G1626" s="2">
        <f>VLOOKUP(Tabla1[[#This Row],[NOMBRE DE SERIE]],CCD!$A$3:$D$181,2,0)</f>
        <v>18</v>
      </c>
      <c r="H1626" s="1" t="s">
        <v>2266</v>
      </c>
      <c r="I1626" s="2">
        <v>1</v>
      </c>
      <c r="J1626" s="2">
        <v>0</v>
      </c>
      <c r="K1626" s="2">
        <v>0</v>
      </c>
      <c r="L1626" s="2" t="e">
        <f>VLOOKUP(Tabla1[[#This Row],[NoMBRE DE SuBSERIE]],CCD!$C$3:$D$181,2,0)</f>
        <v>#N/A</v>
      </c>
      <c r="M1626" s="1" t="s">
        <v>3</v>
      </c>
      <c r="N1626" s="2" t="s">
        <v>3</v>
      </c>
      <c r="O1626" s="2" t="s">
        <v>3</v>
      </c>
      <c r="P1626" s="2" t="s">
        <v>3</v>
      </c>
      <c r="Q1626" s="1" t="s">
        <v>339</v>
      </c>
      <c r="R1626" s="2">
        <v>1</v>
      </c>
      <c r="S1626" s="2">
        <v>1</v>
      </c>
      <c r="T1626" s="2">
        <v>9</v>
      </c>
      <c r="U1626" s="2">
        <v>0</v>
      </c>
      <c r="V1626" s="2">
        <v>0</v>
      </c>
      <c r="W1626" s="2">
        <v>1</v>
      </c>
      <c r="X1626" s="2">
        <v>0</v>
      </c>
      <c r="Y1626" s="1" t="s">
        <v>1940</v>
      </c>
      <c r="Z1626" s="1">
        <v>0</v>
      </c>
      <c r="AA1626" s="1" t="s">
        <v>2</v>
      </c>
      <c r="AB1626" s="1" t="s">
        <v>1</v>
      </c>
      <c r="AC1626" s="3">
        <v>46106</v>
      </c>
      <c r="AD1626" s="2">
        <v>1</v>
      </c>
      <c r="AE1626" s="1" t="s">
        <v>365</v>
      </c>
    </row>
    <row r="1627" spans="1:31" ht="39.65" customHeight="1">
      <c r="A1627" s="1">
        <v>300</v>
      </c>
      <c r="B1627" s="1" t="s">
        <v>367</v>
      </c>
      <c r="C1627" s="1">
        <v>330</v>
      </c>
      <c r="D1627" s="1" t="s">
        <v>371</v>
      </c>
      <c r="E1627" s="1" t="s">
        <v>374</v>
      </c>
      <c r="F1627" s="2">
        <v>0</v>
      </c>
      <c r="G1627" s="2">
        <f>VLOOKUP(Tabla1[[#This Row],[NOMBRE DE SERIE]],CCD!$A$3:$D$181,2,0)</f>
        <v>18</v>
      </c>
      <c r="H1627" s="1" t="s">
        <v>2266</v>
      </c>
      <c r="I1627" s="2">
        <v>1</v>
      </c>
      <c r="J1627" s="2">
        <v>0</v>
      </c>
      <c r="K1627" s="2">
        <v>0</v>
      </c>
      <c r="L1627" s="2" t="e">
        <f>VLOOKUP(Tabla1[[#This Row],[NoMBRE DE SuBSERIE]],CCD!$C$3:$D$181,2,0)</f>
        <v>#N/A</v>
      </c>
      <c r="M1627" s="1" t="s">
        <v>3</v>
      </c>
      <c r="N1627" s="2" t="s">
        <v>3</v>
      </c>
      <c r="O1627" s="2" t="s">
        <v>3</v>
      </c>
      <c r="P1627" s="2" t="s">
        <v>3</v>
      </c>
      <c r="Q1627" s="1" t="s">
        <v>338</v>
      </c>
      <c r="R1627" s="2">
        <v>1</v>
      </c>
      <c r="S1627" s="2">
        <v>1</v>
      </c>
      <c r="T1627" s="2">
        <v>9</v>
      </c>
      <c r="U1627" s="2">
        <v>0</v>
      </c>
      <c r="V1627" s="2">
        <v>0</v>
      </c>
      <c r="W1627" s="2">
        <v>1</v>
      </c>
      <c r="X1627" s="2">
        <v>0</v>
      </c>
      <c r="Y1627" s="1" t="s">
        <v>1940</v>
      </c>
      <c r="Z1627" s="1">
        <v>0</v>
      </c>
      <c r="AA1627" s="1" t="s">
        <v>2</v>
      </c>
      <c r="AB1627" s="1" t="s">
        <v>1</v>
      </c>
      <c r="AC1627" s="3">
        <v>46106</v>
      </c>
      <c r="AD1627" s="2">
        <v>1</v>
      </c>
      <c r="AE1627" s="1" t="s">
        <v>365</v>
      </c>
    </row>
    <row r="1628" spans="1:31" ht="39.65" customHeight="1">
      <c r="A1628" s="1">
        <v>300</v>
      </c>
      <c r="B1628" s="1" t="s">
        <v>367</v>
      </c>
      <c r="C1628" s="1">
        <v>340</v>
      </c>
      <c r="D1628" s="1" t="s">
        <v>6</v>
      </c>
      <c r="E1628" s="1" t="s">
        <v>366</v>
      </c>
      <c r="F1628" s="2">
        <v>0</v>
      </c>
      <c r="G1628" s="2">
        <f>VLOOKUP(Tabla1[[#This Row],[NOMBRE DE SERIE]],CCD!$A$3:$D$181,2,0)</f>
        <v>18</v>
      </c>
      <c r="H1628" s="1" t="s">
        <v>2266</v>
      </c>
      <c r="I1628" s="2">
        <v>1</v>
      </c>
      <c r="J1628" s="2">
        <v>0</v>
      </c>
      <c r="K1628" s="2">
        <v>0</v>
      </c>
      <c r="L1628" s="2" t="e">
        <f>VLOOKUP(Tabla1[[#This Row],[NoMBRE DE SuBSERIE]],CCD!$C$3:$D$181,2,0)</f>
        <v>#N/A</v>
      </c>
      <c r="M1628" s="1" t="s">
        <v>3</v>
      </c>
      <c r="N1628" s="2" t="s">
        <v>3</v>
      </c>
      <c r="O1628" s="2" t="s">
        <v>3</v>
      </c>
      <c r="P1628" s="2" t="s">
        <v>3</v>
      </c>
      <c r="Q1628" s="1" t="s">
        <v>339</v>
      </c>
      <c r="R1628" s="2">
        <v>1</v>
      </c>
      <c r="S1628" s="2">
        <v>1</v>
      </c>
      <c r="T1628" s="2">
        <v>9</v>
      </c>
      <c r="U1628" s="2">
        <v>0</v>
      </c>
      <c r="V1628" s="2">
        <v>0</v>
      </c>
      <c r="W1628" s="2">
        <v>1</v>
      </c>
      <c r="X1628" s="2">
        <v>0</v>
      </c>
      <c r="Y1628" s="1" t="s">
        <v>1941</v>
      </c>
      <c r="Z1628" s="1">
        <v>0</v>
      </c>
      <c r="AA1628" s="1" t="s">
        <v>2</v>
      </c>
      <c r="AB1628" s="1" t="s">
        <v>1</v>
      </c>
      <c r="AC1628" s="3">
        <v>46106</v>
      </c>
      <c r="AD1628" s="2">
        <v>1</v>
      </c>
      <c r="AE1628" s="1" t="s">
        <v>365</v>
      </c>
    </row>
    <row r="1629" spans="1:31" ht="39.65" customHeight="1">
      <c r="A1629" s="1">
        <v>300</v>
      </c>
      <c r="B1629" s="1" t="s">
        <v>367</v>
      </c>
      <c r="C1629" s="1">
        <v>340</v>
      </c>
      <c r="D1629" s="1" t="s">
        <v>6</v>
      </c>
      <c r="E1629" s="1" t="s">
        <v>366</v>
      </c>
      <c r="F1629" s="2">
        <v>0</v>
      </c>
      <c r="G1629" s="2">
        <f>VLOOKUP(Tabla1[[#This Row],[NOMBRE DE SERIE]],CCD!$A$3:$D$181,2,0)</f>
        <v>18</v>
      </c>
      <c r="H1629" s="1" t="s">
        <v>2266</v>
      </c>
      <c r="I1629" s="2">
        <v>1</v>
      </c>
      <c r="J1629" s="2">
        <v>0</v>
      </c>
      <c r="K1629" s="2">
        <v>0</v>
      </c>
      <c r="L1629" s="2" t="e">
        <f>VLOOKUP(Tabla1[[#This Row],[NoMBRE DE SuBSERIE]],CCD!$C$3:$D$181,2,0)</f>
        <v>#N/A</v>
      </c>
      <c r="M1629" s="1" t="s">
        <v>3</v>
      </c>
      <c r="N1629" s="2" t="s">
        <v>3</v>
      </c>
      <c r="O1629" s="2" t="s">
        <v>3</v>
      </c>
      <c r="P1629" s="2" t="s">
        <v>3</v>
      </c>
      <c r="Q1629" s="1" t="s">
        <v>338</v>
      </c>
      <c r="R1629" s="2">
        <v>1</v>
      </c>
      <c r="S1629" s="2">
        <v>1</v>
      </c>
      <c r="T1629" s="2">
        <v>9</v>
      </c>
      <c r="U1629" s="2">
        <v>0</v>
      </c>
      <c r="V1629" s="2">
        <v>0</v>
      </c>
      <c r="W1629" s="2">
        <v>1</v>
      </c>
      <c r="X1629" s="2">
        <v>0</v>
      </c>
      <c r="Y1629" s="1" t="s">
        <v>1941</v>
      </c>
      <c r="Z1629" s="1">
        <v>0</v>
      </c>
      <c r="AA1629" s="1" t="s">
        <v>2</v>
      </c>
      <c r="AB1629" s="1" t="s">
        <v>1</v>
      </c>
      <c r="AC1629" s="3">
        <v>46106</v>
      </c>
      <c r="AD1629" s="2">
        <v>1</v>
      </c>
      <c r="AE1629" s="1" t="s">
        <v>365</v>
      </c>
    </row>
    <row r="1630" spans="1:31" ht="39.65" customHeight="1">
      <c r="A1630" s="1">
        <v>100</v>
      </c>
      <c r="B1630" s="1" t="s">
        <v>364</v>
      </c>
      <c r="C1630" s="1">
        <v>130</v>
      </c>
      <c r="D1630" s="1" t="s">
        <v>347</v>
      </c>
      <c r="E1630" s="1" t="s">
        <v>363</v>
      </c>
      <c r="F1630" s="2">
        <v>0</v>
      </c>
      <c r="G1630" s="2">
        <f>VLOOKUP(Tabla1[[#This Row],[NOMBRE DE SERIE]],CCD!$A$3:$D$181,2,0)</f>
        <v>18</v>
      </c>
      <c r="H1630" s="1" t="s">
        <v>2266</v>
      </c>
      <c r="I1630" s="2">
        <v>1</v>
      </c>
      <c r="J1630" s="2">
        <v>0</v>
      </c>
      <c r="K1630" s="2">
        <v>0</v>
      </c>
      <c r="L1630" s="2" t="e">
        <f>VLOOKUP(Tabla1[[#This Row],[NoMBRE DE SuBSERIE]],CCD!$C$3:$D$181,2,0)</f>
        <v>#N/A</v>
      </c>
      <c r="M1630" s="1" t="s">
        <v>3</v>
      </c>
      <c r="N1630" s="2" t="s">
        <v>3</v>
      </c>
      <c r="O1630" s="2" t="s">
        <v>3</v>
      </c>
      <c r="P1630" s="2" t="s">
        <v>3</v>
      </c>
      <c r="Q1630" s="1" t="s">
        <v>339</v>
      </c>
      <c r="R1630" s="2">
        <v>1</v>
      </c>
      <c r="S1630" s="2">
        <v>1</v>
      </c>
      <c r="T1630" s="2">
        <v>9</v>
      </c>
      <c r="U1630" s="2">
        <v>0</v>
      </c>
      <c r="V1630" s="2">
        <v>0</v>
      </c>
      <c r="W1630" s="2">
        <v>1</v>
      </c>
      <c r="X1630" s="2">
        <v>0</v>
      </c>
      <c r="Y1630" s="1" t="s">
        <v>1943</v>
      </c>
      <c r="Z1630" s="1">
        <v>0</v>
      </c>
      <c r="AA1630" s="1" t="s">
        <v>2</v>
      </c>
      <c r="AB1630" s="1" t="s">
        <v>1</v>
      </c>
      <c r="AC1630" s="3">
        <v>46106</v>
      </c>
      <c r="AD1630" s="2">
        <v>1</v>
      </c>
      <c r="AE1630" s="1" t="s">
        <v>231</v>
      </c>
    </row>
    <row r="1631" spans="1:31" ht="39.65" customHeight="1">
      <c r="A1631" s="1">
        <v>100</v>
      </c>
      <c r="B1631" s="1" t="s">
        <v>364</v>
      </c>
      <c r="C1631" s="1">
        <v>130</v>
      </c>
      <c r="D1631" s="1" t="s">
        <v>347</v>
      </c>
      <c r="E1631" s="1" t="s">
        <v>363</v>
      </c>
      <c r="F1631" s="2">
        <v>0</v>
      </c>
      <c r="G1631" s="2">
        <f>VLOOKUP(Tabla1[[#This Row],[NOMBRE DE SERIE]],CCD!$A$3:$D$181,2,0)</f>
        <v>18</v>
      </c>
      <c r="H1631" s="1" t="s">
        <v>2266</v>
      </c>
      <c r="I1631" s="2">
        <v>1</v>
      </c>
      <c r="J1631" s="2">
        <v>0</v>
      </c>
      <c r="K1631" s="2">
        <v>0</v>
      </c>
      <c r="L1631" s="2" t="e">
        <f>VLOOKUP(Tabla1[[#This Row],[NoMBRE DE SuBSERIE]],CCD!$C$3:$D$181,2,0)</f>
        <v>#N/A</v>
      </c>
      <c r="M1631" s="1" t="s">
        <v>3</v>
      </c>
      <c r="N1631" s="2" t="s">
        <v>3</v>
      </c>
      <c r="O1631" s="2" t="s">
        <v>3</v>
      </c>
      <c r="P1631" s="2" t="s">
        <v>3</v>
      </c>
      <c r="Q1631" s="1" t="s">
        <v>338</v>
      </c>
      <c r="R1631" s="2">
        <v>1</v>
      </c>
      <c r="S1631" s="2">
        <v>1</v>
      </c>
      <c r="T1631" s="2">
        <v>9</v>
      </c>
      <c r="U1631" s="2">
        <v>0</v>
      </c>
      <c r="V1631" s="2">
        <v>0</v>
      </c>
      <c r="W1631" s="2">
        <v>1</v>
      </c>
      <c r="X1631" s="2">
        <v>0</v>
      </c>
      <c r="Y1631" s="1" t="s">
        <v>1943</v>
      </c>
      <c r="Z1631" s="1">
        <v>0</v>
      </c>
      <c r="AA1631" s="1" t="s">
        <v>2</v>
      </c>
      <c r="AB1631" s="1" t="s">
        <v>1</v>
      </c>
      <c r="AC1631" s="3">
        <v>46106</v>
      </c>
      <c r="AD1631" s="2">
        <v>1</v>
      </c>
      <c r="AE1631" s="1" t="s">
        <v>231</v>
      </c>
    </row>
    <row r="1632" spans="1:31" ht="39.65" customHeight="1">
      <c r="A1632" s="1">
        <v>130</v>
      </c>
      <c r="B1632" s="1" t="s">
        <v>347</v>
      </c>
      <c r="C1632" s="1">
        <v>132</v>
      </c>
      <c r="D1632" s="1" t="s">
        <v>346</v>
      </c>
      <c r="E1632" s="1" t="s">
        <v>345</v>
      </c>
      <c r="F1632" s="2">
        <v>0</v>
      </c>
      <c r="G1632" s="2">
        <f>VLOOKUP(Tabla1[[#This Row],[NOMBRE DE SERIE]],CCD!$A$3:$D$181,2,0)</f>
        <v>18</v>
      </c>
      <c r="H1632" s="1" t="s">
        <v>2266</v>
      </c>
      <c r="I1632" s="2">
        <v>1</v>
      </c>
      <c r="J1632" s="2">
        <v>0</v>
      </c>
      <c r="K1632" s="2">
        <v>0</v>
      </c>
      <c r="L1632" s="2" t="e">
        <f>VLOOKUP(Tabla1[[#This Row],[NoMBRE DE SuBSERIE]],CCD!$C$3:$D$181,2,0)</f>
        <v>#N/A</v>
      </c>
      <c r="M1632" s="1" t="s">
        <v>3</v>
      </c>
      <c r="N1632" s="2" t="s">
        <v>3</v>
      </c>
      <c r="O1632" s="2" t="s">
        <v>3</v>
      </c>
      <c r="P1632" s="2" t="s">
        <v>3</v>
      </c>
      <c r="Q1632" s="1" t="s">
        <v>339</v>
      </c>
      <c r="R1632" s="2" t="s">
        <v>233</v>
      </c>
      <c r="S1632" s="2" t="s">
        <v>8</v>
      </c>
      <c r="T1632" s="2" t="s">
        <v>232</v>
      </c>
      <c r="U1632" s="2" t="s">
        <v>7</v>
      </c>
      <c r="V1632" s="2" t="s">
        <v>7</v>
      </c>
      <c r="W1632" s="2" t="s">
        <v>8</v>
      </c>
      <c r="X1632" s="2">
        <v>0</v>
      </c>
      <c r="Y1632" s="1" t="s">
        <v>1944</v>
      </c>
      <c r="Z1632" s="1">
        <v>0</v>
      </c>
      <c r="AA1632" s="1" t="s">
        <v>2</v>
      </c>
      <c r="AB1632" s="1" t="s">
        <v>1</v>
      </c>
      <c r="AC1632" s="3">
        <v>46106</v>
      </c>
      <c r="AD1632" s="2">
        <v>1</v>
      </c>
      <c r="AE1632" s="1" t="s">
        <v>231</v>
      </c>
    </row>
    <row r="1633" spans="1:31" ht="39.65" customHeight="1">
      <c r="A1633" s="1">
        <v>130</v>
      </c>
      <c r="B1633" s="1" t="s">
        <v>347</v>
      </c>
      <c r="C1633" s="1">
        <v>132</v>
      </c>
      <c r="D1633" s="1" t="s">
        <v>346</v>
      </c>
      <c r="E1633" s="1" t="s">
        <v>345</v>
      </c>
      <c r="F1633" s="2">
        <v>0</v>
      </c>
      <c r="G1633" s="2">
        <f>VLOOKUP(Tabla1[[#This Row],[NOMBRE DE SERIE]],CCD!$A$3:$D$181,2,0)</f>
        <v>18</v>
      </c>
      <c r="H1633" s="1" t="s">
        <v>2266</v>
      </c>
      <c r="I1633" s="2">
        <v>1</v>
      </c>
      <c r="J1633" s="2">
        <v>0</v>
      </c>
      <c r="K1633" s="2">
        <v>0</v>
      </c>
      <c r="L1633" s="2" t="e">
        <f>VLOOKUP(Tabla1[[#This Row],[NoMBRE DE SuBSERIE]],CCD!$C$3:$D$181,2,0)</f>
        <v>#N/A</v>
      </c>
      <c r="M1633" s="1" t="s">
        <v>3</v>
      </c>
      <c r="N1633" s="2" t="s">
        <v>3</v>
      </c>
      <c r="O1633" s="2" t="s">
        <v>3</v>
      </c>
      <c r="P1633" s="2" t="s">
        <v>3</v>
      </c>
      <c r="Q1633" s="1" t="s">
        <v>338</v>
      </c>
      <c r="R1633" s="2" t="s">
        <v>233</v>
      </c>
      <c r="S1633" s="2" t="s">
        <v>8</v>
      </c>
      <c r="T1633" s="2" t="s">
        <v>232</v>
      </c>
      <c r="U1633" s="2" t="s">
        <v>7</v>
      </c>
      <c r="V1633" s="2" t="s">
        <v>7</v>
      </c>
      <c r="W1633" s="2" t="s">
        <v>8</v>
      </c>
      <c r="X1633" s="2">
        <v>0</v>
      </c>
      <c r="Y1633" s="1" t="s">
        <v>1944</v>
      </c>
      <c r="Z1633" s="1">
        <v>0</v>
      </c>
      <c r="AA1633" s="1" t="s">
        <v>2</v>
      </c>
      <c r="AB1633" s="1" t="s">
        <v>1</v>
      </c>
      <c r="AC1633" s="3">
        <v>46106</v>
      </c>
      <c r="AD1633" s="2">
        <v>1</v>
      </c>
      <c r="AE1633" s="1" t="s">
        <v>231</v>
      </c>
    </row>
    <row r="1634" spans="1:31" ht="39.65" customHeight="1">
      <c r="A1634" s="1">
        <v>100</v>
      </c>
      <c r="B1634" s="1" t="s">
        <v>163</v>
      </c>
      <c r="C1634" s="1">
        <v>140</v>
      </c>
      <c r="D1634" s="1" t="s">
        <v>323</v>
      </c>
      <c r="E1634" s="1" t="s">
        <v>322</v>
      </c>
      <c r="F1634" s="2">
        <v>0</v>
      </c>
      <c r="G1634" s="2">
        <f>VLOOKUP(Tabla1[[#This Row],[NOMBRE DE SERIE]],CCD!$A$3:$D$181,2,0)</f>
        <v>18</v>
      </c>
      <c r="H1634" s="1" t="s">
        <v>2266</v>
      </c>
      <c r="I1634" s="2">
        <v>1</v>
      </c>
      <c r="J1634" s="2">
        <v>0</v>
      </c>
      <c r="K1634" s="2">
        <v>0</v>
      </c>
      <c r="L1634" s="2" t="e">
        <f>VLOOKUP(Tabla1[[#This Row],[NoMBRE DE SuBSERIE]],CCD!$C$3:$D$181,2,0)</f>
        <v>#N/A</v>
      </c>
      <c r="M1634" s="1" t="s">
        <v>3</v>
      </c>
      <c r="N1634" s="2" t="s">
        <v>3</v>
      </c>
      <c r="O1634" s="2" t="s">
        <v>3</v>
      </c>
      <c r="P1634" s="2" t="s">
        <v>3</v>
      </c>
      <c r="Q1634" s="1" t="s">
        <v>339</v>
      </c>
      <c r="R1634" s="2" t="s">
        <v>8</v>
      </c>
      <c r="S1634" s="2" t="s">
        <v>8</v>
      </c>
      <c r="T1634" s="2" t="s">
        <v>232</v>
      </c>
      <c r="U1634" s="2" t="s">
        <v>7</v>
      </c>
      <c r="V1634" s="2" t="s">
        <v>7</v>
      </c>
      <c r="W1634" s="2" t="s">
        <v>8</v>
      </c>
      <c r="X1634" s="2">
        <v>0</v>
      </c>
      <c r="Y1634" s="1" t="s">
        <v>1945</v>
      </c>
      <c r="Z1634" s="1">
        <v>0</v>
      </c>
      <c r="AA1634" s="1" t="s">
        <v>2</v>
      </c>
      <c r="AB1634" s="1" t="s">
        <v>1</v>
      </c>
      <c r="AC1634" s="3">
        <v>46106</v>
      </c>
      <c r="AD1634" s="2">
        <v>1</v>
      </c>
      <c r="AE1634" s="1" t="s">
        <v>231</v>
      </c>
    </row>
    <row r="1635" spans="1:31" ht="39.65" customHeight="1">
      <c r="A1635" s="1">
        <v>100</v>
      </c>
      <c r="B1635" s="1" t="s">
        <v>163</v>
      </c>
      <c r="C1635" s="1">
        <v>140</v>
      </c>
      <c r="D1635" s="1" t="s">
        <v>323</v>
      </c>
      <c r="E1635" s="1" t="s">
        <v>322</v>
      </c>
      <c r="F1635" s="2">
        <v>0</v>
      </c>
      <c r="G1635" s="2">
        <f>VLOOKUP(Tabla1[[#This Row],[NOMBRE DE SERIE]],CCD!$A$3:$D$181,2,0)</f>
        <v>18</v>
      </c>
      <c r="H1635" s="1" t="s">
        <v>2266</v>
      </c>
      <c r="I1635" s="2">
        <v>1</v>
      </c>
      <c r="J1635" s="2">
        <v>0</v>
      </c>
      <c r="K1635" s="2">
        <v>0</v>
      </c>
      <c r="L1635" s="2" t="e">
        <f>VLOOKUP(Tabla1[[#This Row],[NoMBRE DE SuBSERIE]],CCD!$C$3:$D$181,2,0)</f>
        <v>#N/A</v>
      </c>
      <c r="M1635" s="1" t="s">
        <v>3</v>
      </c>
      <c r="N1635" s="2" t="s">
        <v>3</v>
      </c>
      <c r="O1635" s="2" t="s">
        <v>3</v>
      </c>
      <c r="P1635" s="2" t="s">
        <v>3</v>
      </c>
      <c r="Q1635" s="1" t="s">
        <v>338</v>
      </c>
      <c r="R1635" s="2" t="s">
        <v>8</v>
      </c>
      <c r="S1635" s="2" t="s">
        <v>8</v>
      </c>
      <c r="T1635" s="2" t="s">
        <v>232</v>
      </c>
      <c r="U1635" s="2" t="s">
        <v>7</v>
      </c>
      <c r="V1635" s="2" t="s">
        <v>7</v>
      </c>
      <c r="W1635" s="2" t="s">
        <v>8</v>
      </c>
      <c r="X1635" s="2">
        <v>0</v>
      </c>
      <c r="Y1635" s="1" t="s">
        <v>1945</v>
      </c>
      <c r="Z1635" s="1">
        <v>0</v>
      </c>
      <c r="AA1635" s="1" t="s">
        <v>2</v>
      </c>
      <c r="AB1635" s="1" t="s">
        <v>1</v>
      </c>
      <c r="AC1635" s="3">
        <v>46106</v>
      </c>
      <c r="AD1635" s="2">
        <v>1</v>
      </c>
      <c r="AE1635" s="1" t="s">
        <v>231</v>
      </c>
    </row>
    <row r="1636" spans="1:31" ht="39.65" customHeight="1">
      <c r="A1636" s="1">
        <v>100</v>
      </c>
      <c r="B1636" s="1" t="s">
        <v>163</v>
      </c>
      <c r="C1636" s="1">
        <v>150</v>
      </c>
      <c r="D1636" s="1" t="s">
        <v>297</v>
      </c>
      <c r="E1636" s="1" t="s">
        <v>306</v>
      </c>
      <c r="F1636" s="2">
        <v>0</v>
      </c>
      <c r="G1636" s="2">
        <f>VLOOKUP(Tabla1[[#This Row],[NOMBRE DE SERIE]],CCD!$A$3:$D$181,2,0)</f>
        <v>18</v>
      </c>
      <c r="H1636" s="1" t="s">
        <v>2266</v>
      </c>
      <c r="I1636" s="2">
        <v>1</v>
      </c>
      <c r="J1636" s="2">
        <v>0</v>
      </c>
      <c r="K1636" s="2">
        <v>0</v>
      </c>
      <c r="L1636" s="2" t="e">
        <f>VLOOKUP(Tabla1[[#This Row],[NoMBRE DE SuBSERIE]],CCD!$C$3:$D$181,2,0)</f>
        <v>#N/A</v>
      </c>
      <c r="M1636" s="1" t="s">
        <v>3</v>
      </c>
      <c r="N1636" s="2" t="s">
        <v>3</v>
      </c>
      <c r="O1636" s="2" t="s">
        <v>3</v>
      </c>
      <c r="P1636" s="2" t="s">
        <v>3</v>
      </c>
      <c r="Q1636" s="1" t="s">
        <v>339</v>
      </c>
      <c r="R1636" s="2" t="s">
        <v>244</v>
      </c>
      <c r="S1636" s="2" t="s">
        <v>8</v>
      </c>
      <c r="T1636" s="2" t="s">
        <v>232</v>
      </c>
      <c r="U1636" s="2" t="s">
        <v>7</v>
      </c>
      <c r="V1636" s="2" t="s">
        <v>7</v>
      </c>
      <c r="W1636" s="2" t="s">
        <v>8</v>
      </c>
      <c r="X1636" s="2">
        <v>0</v>
      </c>
      <c r="Y1636" s="1" t="s">
        <v>1946</v>
      </c>
      <c r="Z1636" s="1">
        <v>0</v>
      </c>
      <c r="AA1636" s="1" t="s">
        <v>2</v>
      </c>
      <c r="AB1636" s="1" t="s">
        <v>1</v>
      </c>
      <c r="AC1636" s="3">
        <v>46106</v>
      </c>
      <c r="AD1636" s="2">
        <v>0</v>
      </c>
      <c r="AE1636" s="1" t="s">
        <v>231</v>
      </c>
    </row>
    <row r="1637" spans="1:31" ht="39.65" customHeight="1">
      <c r="A1637" s="1">
        <v>100</v>
      </c>
      <c r="B1637" s="1" t="s">
        <v>163</v>
      </c>
      <c r="C1637" s="1">
        <v>150</v>
      </c>
      <c r="D1637" s="1" t="s">
        <v>297</v>
      </c>
      <c r="E1637" s="1" t="s">
        <v>306</v>
      </c>
      <c r="F1637" s="2">
        <v>0</v>
      </c>
      <c r="G1637" s="2">
        <f>VLOOKUP(Tabla1[[#This Row],[NOMBRE DE SERIE]],CCD!$A$3:$D$181,2,0)</f>
        <v>18</v>
      </c>
      <c r="H1637" s="1" t="s">
        <v>2266</v>
      </c>
      <c r="I1637" s="2">
        <v>1</v>
      </c>
      <c r="J1637" s="2">
        <v>0</v>
      </c>
      <c r="K1637" s="2">
        <v>0</v>
      </c>
      <c r="L1637" s="2" t="e">
        <f>VLOOKUP(Tabla1[[#This Row],[NoMBRE DE SuBSERIE]],CCD!$C$3:$D$181,2,0)</f>
        <v>#N/A</v>
      </c>
      <c r="M1637" s="1" t="s">
        <v>3</v>
      </c>
      <c r="N1637" s="2" t="s">
        <v>3</v>
      </c>
      <c r="O1637" s="2" t="s">
        <v>3</v>
      </c>
      <c r="P1637" s="2" t="s">
        <v>3</v>
      </c>
      <c r="Q1637" s="1" t="s">
        <v>338</v>
      </c>
      <c r="R1637" s="2" t="s">
        <v>244</v>
      </c>
      <c r="S1637" s="2" t="s">
        <v>8</v>
      </c>
      <c r="T1637" s="2" t="s">
        <v>232</v>
      </c>
      <c r="U1637" s="2" t="s">
        <v>7</v>
      </c>
      <c r="V1637" s="2" t="s">
        <v>7</v>
      </c>
      <c r="W1637" s="2" t="s">
        <v>8</v>
      </c>
      <c r="X1637" s="2">
        <v>0</v>
      </c>
      <c r="Y1637" s="1" t="s">
        <v>1946</v>
      </c>
      <c r="Z1637" s="1">
        <v>0</v>
      </c>
      <c r="AA1637" s="1" t="s">
        <v>2</v>
      </c>
      <c r="AB1637" s="1" t="s">
        <v>1</v>
      </c>
      <c r="AC1637" s="3">
        <v>46106</v>
      </c>
      <c r="AD1637" s="2">
        <v>0</v>
      </c>
      <c r="AE1637" s="1" t="s">
        <v>231</v>
      </c>
    </row>
    <row r="1638" spans="1:31" ht="39.65" customHeight="1">
      <c r="A1638" s="1">
        <v>150</v>
      </c>
      <c r="B1638" s="1" t="s">
        <v>297</v>
      </c>
      <c r="C1638" s="1">
        <v>151</v>
      </c>
      <c r="D1638" s="1" t="s">
        <v>296</v>
      </c>
      <c r="E1638" s="1" t="s">
        <v>295</v>
      </c>
      <c r="F1638" s="2">
        <v>0</v>
      </c>
      <c r="G1638" s="2">
        <f>VLOOKUP(Tabla1[[#This Row],[NOMBRE DE SERIE]],CCD!$A$3:$D$181,2,0)</f>
        <v>18</v>
      </c>
      <c r="H1638" s="1" t="s">
        <v>2266</v>
      </c>
      <c r="I1638" s="2">
        <v>1</v>
      </c>
      <c r="J1638" s="2">
        <v>0</v>
      </c>
      <c r="K1638" s="2">
        <v>0</v>
      </c>
      <c r="L1638" s="2" t="e">
        <f>VLOOKUP(Tabla1[[#This Row],[NoMBRE DE SuBSERIE]],CCD!$C$3:$D$181,2,0)</f>
        <v>#N/A</v>
      </c>
      <c r="M1638" s="1" t="s">
        <v>3</v>
      </c>
      <c r="N1638" s="2" t="s">
        <v>3</v>
      </c>
      <c r="O1638" s="2" t="s">
        <v>3</v>
      </c>
      <c r="P1638" s="2" t="s">
        <v>3</v>
      </c>
      <c r="Q1638" s="1" t="s">
        <v>339</v>
      </c>
      <c r="R1638" s="2" t="s">
        <v>244</v>
      </c>
      <c r="S1638" s="2" t="s">
        <v>8</v>
      </c>
      <c r="T1638" s="2" t="s">
        <v>232</v>
      </c>
      <c r="U1638" s="2" t="s">
        <v>7</v>
      </c>
      <c r="V1638" s="2" t="s">
        <v>7</v>
      </c>
      <c r="W1638" s="2" t="s">
        <v>8</v>
      </c>
      <c r="X1638" s="2">
        <v>0</v>
      </c>
      <c r="Y1638" s="1" t="s">
        <v>1947</v>
      </c>
      <c r="Z1638" s="1">
        <v>0</v>
      </c>
      <c r="AA1638" s="1" t="s">
        <v>2</v>
      </c>
      <c r="AB1638" s="1" t="s">
        <v>1</v>
      </c>
      <c r="AC1638" s="3">
        <v>46106</v>
      </c>
      <c r="AD1638" s="2">
        <v>0</v>
      </c>
      <c r="AE1638" s="1" t="s">
        <v>231</v>
      </c>
    </row>
    <row r="1639" spans="1:31" ht="39.65" customHeight="1">
      <c r="A1639" s="1">
        <v>150</v>
      </c>
      <c r="B1639" s="1" t="s">
        <v>297</v>
      </c>
      <c r="C1639" s="1">
        <v>151</v>
      </c>
      <c r="D1639" s="1" t="s">
        <v>296</v>
      </c>
      <c r="E1639" s="1" t="s">
        <v>295</v>
      </c>
      <c r="F1639" s="2">
        <v>0</v>
      </c>
      <c r="G1639" s="2">
        <f>VLOOKUP(Tabla1[[#This Row],[NOMBRE DE SERIE]],CCD!$A$3:$D$181,2,0)</f>
        <v>18</v>
      </c>
      <c r="H1639" s="1" t="s">
        <v>2266</v>
      </c>
      <c r="I1639" s="2">
        <v>1</v>
      </c>
      <c r="J1639" s="2">
        <v>0</v>
      </c>
      <c r="K1639" s="2">
        <v>0</v>
      </c>
      <c r="L1639" s="2" t="e">
        <f>VLOOKUP(Tabla1[[#This Row],[NoMBRE DE SuBSERIE]],CCD!$C$3:$D$181,2,0)</f>
        <v>#N/A</v>
      </c>
      <c r="M1639" s="1" t="s">
        <v>3</v>
      </c>
      <c r="N1639" s="2" t="s">
        <v>3</v>
      </c>
      <c r="O1639" s="2" t="s">
        <v>3</v>
      </c>
      <c r="P1639" s="2" t="s">
        <v>3</v>
      </c>
      <c r="Q1639" s="1" t="s">
        <v>338</v>
      </c>
      <c r="R1639" s="2" t="s">
        <v>244</v>
      </c>
      <c r="S1639" s="2" t="s">
        <v>8</v>
      </c>
      <c r="T1639" s="2" t="s">
        <v>232</v>
      </c>
      <c r="U1639" s="2" t="s">
        <v>7</v>
      </c>
      <c r="V1639" s="2" t="s">
        <v>7</v>
      </c>
      <c r="W1639" s="2" t="s">
        <v>8</v>
      </c>
      <c r="X1639" s="2">
        <v>0</v>
      </c>
      <c r="Y1639" s="1" t="s">
        <v>1947</v>
      </c>
      <c r="Z1639" s="1">
        <v>0</v>
      </c>
      <c r="AA1639" s="1" t="s">
        <v>2</v>
      </c>
      <c r="AB1639" s="1" t="s">
        <v>1</v>
      </c>
      <c r="AC1639" s="3">
        <v>46106</v>
      </c>
      <c r="AD1639" s="2">
        <v>0</v>
      </c>
      <c r="AE1639" s="1" t="s">
        <v>231</v>
      </c>
    </row>
    <row r="1640" spans="1:31" ht="39.65" customHeight="1">
      <c r="A1640" s="1">
        <v>100</v>
      </c>
      <c r="B1640" s="1" t="s">
        <v>163</v>
      </c>
      <c r="C1640" s="1">
        <v>200</v>
      </c>
      <c r="D1640" s="1" t="s">
        <v>77</v>
      </c>
      <c r="E1640" s="1" t="s">
        <v>287</v>
      </c>
      <c r="F1640" s="2">
        <v>0</v>
      </c>
      <c r="G1640" s="2">
        <f>VLOOKUP(Tabla1[[#This Row],[NOMBRE DE SERIE]],CCD!$A$3:$D$181,2,0)</f>
        <v>18</v>
      </c>
      <c r="H1640" s="1" t="s">
        <v>2266</v>
      </c>
      <c r="I1640" s="2">
        <v>1</v>
      </c>
      <c r="J1640" s="2">
        <v>0</v>
      </c>
      <c r="K1640" s="2">
        <v>0</v>
      </c>
      <c r="L1640" s="2" t="e">
        <f>VLOOKUP(Tabla1[[#This Row],[NoMBRE DE SuBSERIE]],CCD!$C$3:$D$181,2,0)</f>
        <v>#N/A</v>
      </c>
      <c r="M1640" s="1" t="s">
        <v>3</v>
      </c>
      <c r="N1640" s="2" t="s">
        <v>3</v>
      </c>
      <c r="O1640" s="2" t="s">
        <v>3</v>
      </c>
      <c r="P1640" s="2" t="s">
        <v>3</v>
      </c>
      <c r="Q1640" s="1" t="s">
        <v>339</v>
      </c>
      <c r="R1640" s="2" t="s">
        <v>8</v>
      </c>
      <c r="S1640" s="2" t="s">
        <v>8</v>
      </c>
      <c r="T1640" s="2" t="s">
        <v>232</v>
      </c>
      <c r="U1640" s="2" t="s">
        <v>7</v>
      </c>
      <c r="V1640" s="2" t="s">
        <v>7</v>
      </c>
      <c r="W1640" s="2" t="s">
        <v>8</v>
      </c>
      <c r="X1640" s="2">
        <v>0</v>
      </c>
      <c r="Y1640" s="1" t="s">
        <v>1948</v>
      </c>
      <c r="Z1640" s="1">
        <v>0</v>
      </c>
      <c r="AA1640" s="1" t="s">
        <v>2</v>
      </c>
      <c r="AB1640" s="1" t="s">
        <v>1</v>
      </c>
      <c r="AC1640" s="3">
        <v>46106</v>
      </c>
      <c r="AD1640" s="2">
        <v>1</v>
      </c>
      <c r="AE1640" s="1" t="s">
        <v>231</v>
      </c>
    </row>
    <row r="1641" spans="1:31" ht="39.65" customHeight="1">
      <c r="A1641" s="1">
        <v>100</v>
      </c>
      <c r="B1641" s="1" t="s">
        <v>163</v>
      </c>
      <c r="C1641" s="1">
        <v>200</v>
      </c>
      <c r="D1641" s="1" t="s">
        <v>77</v>
      </c>
      <c r="E1641" s="1" t="s">
        <v>287</v>
      </c>
      <c r="F1641" s="2">
        <v>0</v>
      </c>
      <c r="G1641" s="2">
        <f>VLOOKUP(Tabla1[[#This Row],[NOMBRE DE SERIE]],CCD!$A$3:$D$181,2,0)</f>
        <v>18</v>
      </c>
      <c r="H1641" s="1" t="s">
        <v>2266</v>
      </c>
      <c r="I1641" s="2">
        <v>1</v>
      </c>
      <c r="J1641" s="2">
        <v>0</v>
      </c>
      <c r="K1641" s="2">
        <v>0</v>
      </c>
      <c r="L1641" s="2" t="e">
        <f>VLOOKUP(Tabla1[[#This Row],[NoMBRE DE SuBSERIE]],CCD!$C$3:$D$181,2,0)</f>
        <v>#N/A</v>
      </c>
      <c r="M1641" s="1" t="s">
        <v>3</v>
      </c>
      <c r="N1641" s="2" t="s">
        <v>3</v>
      </c>
      <c r="O1641" s="2" t="s">
        <v>3</v>
      </c>
      <c r="P1641" s="2" t="s">
        <v>3</v>
      </c>
      <c r="Q1641" s="1" t="s">
        <v>338</v>
      </c>
      <c r="R1641" s="2" t="s">
        <v>8</v>
      </c>
      <c r="S1641" s="2" t="s">
        <v>8</v>
      </c>
      <c r="T1641" s="2" t="s">
        <v>232</v>
      </c>
      <c r="U1641" s="2" t="s">
        <v>7</v>
      </c>
      <c r="V1641" s="2" t="s">
        <v>7</v>
      </c>
      <c r="W1641" s="2" t="s">
        <v>8</v>
      </c>
      <c r="X1641" s="2">
        <v>0</v>
      </c>
      <c r="Y1641" s="1" t="s">
        <v>1948</v>
      </c>
      <c r="Z1641" s="1">
        <v>0</v>
      </c>
      <c r="AA1641" s="1" t="s">
        <v>2</v>
      </c>
      <c r="AB1641" s="1" t="s">
        <v>1</v>
      </c>
      <c r="AC1641" s="3">
        <v>46106</v>
      </c>
      <c r="AD1641" s="2">
        <v>1</v>
      </c>
      <c r="AE1641" s="1" t="s">
        <v>231</v>
      </c>
    </row>
    <row r="1642" spans="1:31" ht="39.65" customHeight="1">
      <c r="A1642" s="1">
        <v>200</v>
      </c>
      <c r="B1642" s="1" t="s">
        <v>282</v>
      </c>
      <c r="C1642" s="1">
        <v>210</v>
      </c>
      <c r="D1642" s="1" t="s">
        <v>281</v>
      </c>
      <c r="E1642" s="1" t="s">
        <v>280</v>
      </c>
      <c r="F1642" s="2">
        <v>0</v>
      </c>
      <c r="G1642" s="2">
        <f>VLOOKUP(Tabla1[[#This Row],[NOMBRE DE SERIE]],CCD!$A$3:$D$181,2,0)</f>
        <v>18</v>
      </c>
      <c r="H1642" s="1" t="s">
        <v>2266</v>
      </c>
      <c r="I1642" s="2">
        <v>1</v>
      </c>
      <c r="J1642" s="2">
        <v>0</v>
      </c>
      <c r="K1642" s="2">
        <v>0</v>
      </c>
      <c r="L1642" s="2" t="e">
        <f>VLOOKUP(Tabla1[[#This Row],[NoMBRE DE SuBSERIE]],CCD!$C$3:$D$181,2,0)</f>
        <v>#N/A</v>
      </c>
      <c r="M1642" s="1" t="s">
        <v>3</v>
      </c>
      <c r="N1642" s="2" t="s">
        <v>3</v>
      </c>
      <c r="O1642" s="2" t="s">
        <v>3</v>
      </c>
      <c r="P1642" s="2" t="s">
        <v>3</v>
      </c>
      <c r="Q1642" s="1" t="s">
        <v>338</v>
      </c>
      <c r="R1642" s="2" t="s">
        <v>233</v>
      </c>
      <c r="S1642" s="2" t="s">
        <v>8</v>
      </c>
      <c r="T1642" s="2" t="s">
        <v>232</v>
      </c>
      <c r="U1642" s="2" t="s">
        <v>7</v>
      </c>
      <c r="V1642" s="2" t="s">
        <v>7</v>
      </c>
      <c r="W1642" s="2" t="s">
        <v>8</v>
      </c>
      <c r="X1642" s="2">
        <v>0</v>
      </c>
      <c r="Y1642" s="1" t="s">
        <v>1949</v>
      </c>
      <c r="Z1642" s="1">
        <v>0</v>
      </c>
      <c r="AA1642" s="1" t="s">
        <v>2</v>
      </c>
      <c r="AB1642" s="1" t="s">
        <v>1</v>
      </c>
      <c r="AC1642" s="3">
        <v>46106</v>
      </c>
      <c r="AD1642" s="2">
        <v>1</v>
      </c>
      <c r="AE1642" s="1" t="s">
        <v>231</v>
      </c>
    </row>
    <row r="1643" spans="1:31" ht="39.65" customHeight="1">
      <c r="A1643" s="1">
        <v>200</v>
      </c>
      <c r="B1643" s="1" t="s">
        <v>282</v>
      </c>
      <c r="C1643" s="1">
        <v>210</v>
      </c>
      <c r="D1643" s="1" t="s">
        <v>281</v>
      </c>
      <c r="E1643" s="1" t="s">
        <v>280</v>
      </c>
      <c r="F1643" s="2">
        <v>0</v>
      </c>
      <c r="G1643" s="2">
        <f>VLOOKUP(Tabla1[[#This Row],[NOMBRE DE SERIE]],CCD!$A$3:$D$181,2,0)</f>
        <v>18</v>
      </c>
      <c r="H1643" s="1" t="s">
        <v>2266</v>
      </c>
      <c r="I1643" s="2">
        <v>1</v>
      </c>
      <c r="J1643" s="2">
        <v>0</v>
      </c>
      <c r="K1643" s="2">
        <v>0</v>
      </c>
      <c r="L1643" s="2" t="e">
        <f>VLOOKUP(Tabla1[[#This Row],[NoMBRE DE SuBSERIE]],CCD!$C$3:$D$181,2,0)</f>
        <v>#N/A</v>
      </c>
      <c r="M1643" s="1" t="s">
        <v>3</v>
      </c>
      <c r="N1643" s="2" t="s">
        <v>3</v>
      </c>
      <c r="O1643" s="2" t="s">
        <v>3</v>
      </c>
      <c r="P1643" s="2" t="s">
        <v>3</v>
      </c>
      <c r="Q1643" s="1" t="s">
        <v>338</v>
      </c>
      <c r="R1643" s="2" t="s">
        <v>233</v>
      </c>
      <c r="S1643" s="2" t="s">
        <v>8</v>
      </c>
      <c r="T1643" s="2" t="s">
        <v>232</v>
      </c>
      <c r="U1643" s="2" t="s">
        <v>7</v>
      </c>
      <c r="V1643" s="2" t="s">
        <v>7</v>
      </c>
      <c r="W1643" s="2" t="s">
        <v>8</v>
      </c>
      <c r="X1643" s="2">
        <v>0</v>
      </c>
      <c r="Y1643" s="1" t="s">
        <v>1949</v>
      </c>
      <c r="Z1643" s="1">
        <v>0</v>
      </c>
      <c r="AA1643" s="1" t="s">
        <v>2</v>
      </c>
      <c r="AB1643" s="1" t="s">
        <v>1</v>
      </c>
      <c r="AC1643" s="3">
        <v>46106</v>
      </c>
      <c r="AD1643" s="2">
        <v>1</v>
      </c>
      <c r="AE1643" s="1" t="s">
        <v>231</v>
      </c>
    </row>
    <row r="1644" spans="1:31" ht="39.65" customHeight="1">
      <c r="A1644" s="1">
        <v>200</v>
      </c>
      <c r="B1644" s="1" t="s">
        <v>77</v>
      </c>
      <c r="C1644" s="1">
        <v>220</v>
      </c>
      <c r="D1644" s="1" t="s">
        <v>236</v>
      </c>
      <c r="E1644" s="1" t="s">
        <v>277</v>
      </c>
      <c r="F1644" s="2">
        <v>0</v>
      </c>
      <c r="G1644" s="2">
        <f>VLOOKUP(Tabla1[[#This Row],[NOMBRE DE SERIE]],CCD!$A$3:$D$181,2,0)</f>
        <v>18</v>
      </c>
      <c r="H1644" s="1" t="s">
        <v>2266</v>
      </c>
      <c r="I1644" s="2">
        <v>1</v>
      </c>
      <c r="J1644" s="2">
        <v>0</v>
      </c>
      <c r="K1644" s="2">
        <v>0</v>
      </c>
      <c r="L1644" s="2" t="e">
        <f>VLOOKUP(Tabla1[[#This Row],[NoMBRE DE SuBSERIE]],CCD!$C$3:$D$181,2,0)</f>
        <v>#N/A</v>
      </c>
      <c r="M1644" s="1" t="s">
        <v>3</v>
      </c>
      <c r="N1644" s="2" t="s">
        <v>3</v>
      </c>
      <c r="O1644" s="2" t="s">
        <v>3</v>
      </c>
      <c r="P1644" s="2" t="s">
        <v>3</v>
      </c>
      <c r="Q1644" s="1" t="s">
        <v>339</v>
      </c>
      <c r="R1644" s="2" t="s">
        <v>233</v>
      </c>
      <c r="S1644" s="2" t="s">
        <v>8</v>
      </c>
      <c r="T1644" s="2" t="s">
        <v>232</v>
      </c>
      <c r="U1644" s="2" t="s">
        <v>7</v>
      </c>
      <c r="V1644" s="2" t="s">
        <v>7</v>
      </c>
      <c r="W1644" s="2" t="s">
        <v>8</v>
      </c>
      <c r="X1644" s="2">
        <v>0</v>
      </c>
      <c r="Y1644" s="1" t="s">
        <v>1950</v>
      </c>
      <c r="Z1644" s="1">
        <v>0</v>
      </c>
      <c r="AA1644" s="1" t="s">
        <v>2</v>
      </c>
      <c r="AB1644" s="1" t="s">
        <v>1</v>
      </c>
      <c r="AC1644" s="3">
        <v>46106</v>
      </c>
      <c r="AD1644" s="2">
        <v>1</v>
      </c>
      <c r="AE1644" s="1" t="s">
        <v>231</v>
      </c>
    </row>
    <row r="1645" spans="1:31" ht="39.65" customHeight="1">
      <c r="A1645" s="1">
        <v>200</v>
      </c>
      <c r="B1645" s="1" t="s">
        <v>77</v>
      </c>
      <c r="C1645" s="1">
        <v>220</v>
      </c>
      <c r="D1645" s="1" t="s">
        <v>236</v>
      </c>
      <c r="E1645" s="1" t="s">
        <v>277</v>
      </c>
      <c r="F1645" s="2">
        <v>0</v>
      </c>
      <c r="G1645" s="2">
        <f>VLOOKUP(Tabla1[[#This Row],[NOMBRE DE SERIE]],CCD!$A$3:$D$181,2,0)</f>
        <v>18</v>
      </c>
      <c r="H1645" s="1" t="s">
        <v>2266</v>
      </c>
      <c r="I1645" s="2">
        <v>1</v>
      </c>
      <c r="J1645" s="2">
        <v>0</v>
      </c>
      <c r="K1645" s="2">
        <v>0</v>
      </c>
      <c r="L1645" s="2" t="e">
        <f>VLOOKUP(Tabla1[[#This Row],[NoMBRE DE SuBSERIE]],CCD!$C$3:$D$181,2,0)</f>
        <v>#N/A</v>
      </c>
      <c r="M1645" s="1" t="s">
        <v>3</v>
      </c>
      <c r="N1645" s="2" t="s">
        <v>3</v>
      </c>
      <c r="O1645" s="2" t="s">
        <v>3</v>
      </c>
      <c r="P1645" s="2" t="s">
        <v>3</v>
      </c>
      <c r="Q1645" s="1" t="s">
        <v>338</v>
      </c>
      <c r="R1645" s="2" t="s">
        <v>233</v>
      </c>
      <c r="S1645" s="2" t="s">
        <v>8</v>
      </c>
      <c r="T1645" s="2" t="s">
        <v>232</v>
      </c>
      <c r="U1645" s="2" t="s">
        <v>7</v>
      </c>
      <c r="V1645" s="2" t="s">
        <v>7</v>
      </c>
      <c r="W1645" s="2" t="s">
        <v>8</v>
      </c>
      <c r="X1645" s="2">
        <v>0</v>
      </c>
      <c r="Y1645" s="1" t="s">
        <v>1950</v>
      </c>
      <c r="Z1645" s="1">
        <v>0</v>
      </c>
      <c r="AA1645" s="1" t="s">
        <v>2</v>
      </c>
      <c r="AB1645" s="1" t="s">
        <v>1</v>
      </c>
      <c r="AC1645" s="3">
        <v>46106</v>
      </c>
      <c r="AD1645" s="2">
        <v>1</v>
      </c>
      <c r="AE1645" s="1" t="s">
        <v>231</v>
      </c>
    </row>
    <row r="1646" spans="1:31" ht="39.65" customHeight="1">
      <c r="A1646" s="1">
        <v>220</v>
      </c>
      <c r="B1646" s="1" t="s">
        <v>236</v>
      </c>
      <c r="C1646" s="1">
        <v>221</v>
      </c>
      <c r="D1646" s="1" t="s">
        <v>252</v>
      </c>
      <c r="E1646" s="1" t="s">
        <v>251</v>
      </c>
      <c r="F1646" s="2">
        <v>0</v>
      </c>
      <c r="G1646" s="2">
        <f>VLOOKUP(Tabla1[[#This Row],[NOMBRE DE SERIE]],CCD!$A$3:$D$181,2,0)</f>
        <v>18</v>
      </c>
      <c r="H1646" s="1" t="s">
        <v>2266</v>
      </c>
      <c r="I1646" s="2">
        <v>1</v>
      </c>
      <c r="J1646" s="2">
        <v>0</v>
      </c>
      <c r="K1646" s="2">
        <v>0</v>
      </c>
      <c r="L1646" s="2" t="e">
        <f>VLOOKUP(Tabla1[[#This Row],[NoMBRE DE SuBSERIE]],CCD!$C$3:$D$181,2,0)</f>
        <v>#N/A</v>
      </c>
      <c r="M1646" s="1" t="s">
        <v>3</v>
      </c>
      <c r="N1646" s="2" t="s">
        <v>3</v>
      </c>
      <c r="O1646" s="2" t="s">
        <v>3</v>
      </c>
      <c r="P1646" s="2" t="s">
        <v>3</v>
      </c>
      <c r="Q1646" s="1" t="s">
        <v>339</v>
      </c>
      <c r="R1646" s="2" t="s">
        <v>233</v>
      </c>
      <c r="S1646" s="2" t="s">
        <v>8</v>
      </c>
      <c r="T1646" s="2" t="s">
        <v>232</v>
      </c>
      <c r="U1646" s="2" t="s">
        <v>7</v>
      </c>
      <c r="V1646" s="2" t="s">
        <v>7</v>
      </c>
      <c r="W1646" s="2" t="s">
        <v>8</v>
      </c>
      <c r="X1646" s="2">
        <v>0</v>
      </c>
      <c r="Y1646" s="1" t="s">
        <v>1951</v>
      </c>
      <c r="Z1646" s="1">
        <v>0</v>
      </c>
      <c r="AA1646" s="1" t="s">
        <v>2</v>
      </c>
      <c r="AB1646" s="1" t="s">
        <v>1</v>
      </c>
      <c r="AC1646" s="3">
        <v>46106</v>
      </c>
      <c r="AD1646" s="2">
        <v>1</v>
      </c>
      <c r="AE1646" s="1" t="s">
        <v>231</v>
      </c>
    </row>
    <row r="1647" spans="1:31" ht="39.65" customHeight="1">
      <c r="A1647" s="1">
        <v>220</v>
      </c>
      <c r="B1647" s="1" t="s">
        <v>236</v>
      </c>
      <c r="C1647" s="1">
        <v>221</v>
      </c>
      <c r="D1647" s="1" t="s">
        <v>252</v>
      </c>
      <c r="E1647" s="1" t="s">
        <v>251</v>
      </c>
      <c r="F1647" s="2">
        <v>0</v>
      </c>
      <c r="G1647" s="2">
        <f>VLOOKUP(Tabla1[[#This Row],[NOMBRE DE SERIE]],CCD!$A$3:$D$181,2,0)</f>
        <v>18</v>
      </c>
      <c r="H1647" s="1" t="s">
        <v>2266</v>
      </c>
      <c r="I1647" s="2">
        <v>1</v>
      </c>
      <c r="J1647" s="2">
        <v>0</v>
      </c>
      <c r="K1647" s="2">
        <v>0</v>
      </c>
      <c r="L1647" s="2" t="e">
        <f>VLOOKUP(Tabla1[[#This Row],[NoMBRE DE SuBSERIE]],CCD!$C$3:$D$181,2,0)</f>
        <v>#N/A</v>
      </c>
      <c r="M1647" s="1" t="s">
        <v>3</v>
      </c>
      <c r="N1647" s="2" t="s">
        <v>3</v>
      </c>
      <c r="O1647" s="2" t="s">
        <v>3</v>
      </c>
      <c r="P1647" s="2" t="s">
        <v>3</v>
      </c>
      <c r="Q1647" s="1" t="s">
        <v>338</v>
      </c>
      <c r="R1647" s="2" t="s">
        <v>233</v>
      </c>
      <c r="S1647" s="2" t="s">
        <v>8</v>
      </c>
      <c r="T1647" s="2" t="s">
        <v>232</v>
      </c>
      <c r="U1647" s="2" t="s">
        <v>7</v>
      </c>
      <c r="V1647" s="2" t="s">
        <v>7</v>
      </c>
      <c r="W1647" s="2" t="s">
        <v>8</v>
      </c>
      <c r="X1647" s="2">
        <v>0</v>
      </c>
      <c r="Y1647" s="1" t="s">
        <v>1951</v>
      </c>
      <c r="Z1647" s="1">
        <v>0</v>
      </c>
      <c r="AA1647" s="1" t="s">
        <v>2</v>
      </c>
      <c r="AB1647" s="1" t="s">
        <v>1</v>
      </c>
      <c r="AC1647" s="3">
        <v>46106</v>
      </c>
      <c r="AD1647" s="2">
        <v>1</v>
      </c>
      <c r="AE1647" s="1" t="s">
        <v>231</v>
      </c>
    </row>
    <row r="1648" spans="1:31" ht="39.65" customHeight="1">
      <c r="A1648" s="1">
        <v>220</v>
      </c>
      <c r="B1648" s="1" t="s">
        <v>236</v>
      </c>
      <c r="C1648" s="1">
        <v>221</v>
      </c>
      <c r="D1648" s="1" t="s">
        <v>252</v>
      </c>
      <c r="E1648" s="1" t="s">
        <v>251</v>
      </c>
      <c r="F1648" s="2">
        <v>0</v>
      </c>
      <c r="G1648" s="2">
        <f>VLOOKUP(Tabla1[[#This Row],[NOMBRE DE SERIE]],CCD!$A$3:$D$181,2,0)</f>
        <v>21</v>
      </c>
      <c r="H1648" s="1" t="s">
        <v>2269</v>
      </c>
      <c r="I1648" s="2">
        <v>1</v>
      </c>
      <c r="J1648" s="2">
        <v>0</v>
      </c>
      <c r="K1648" s="2">
        <v>0</v>
      </c>
      <c r="L1648" s="2" t="e">
        <f>VLOOKUP(Tabla1[[#This Row],[NoMBRE DE SuBSERIE]],CCD!$C$3:$D$181,2,0)</f>
        <v>#N/A</v>
      </c>
      <c r="M1648" s="1" t="s">
        <v>3</v>
      </c>
      <c r="N1648" s="2" t="s">
        <v>3</v>
      </c>
      <c r="O1648" s="2" t="s">
        <v>3</v>
      </c>
      <c r="P1648" s="2" t="s">
        <v>3</v>
      </c>
      <c r="Q1648" s="1" t="s">
        <v>1987</v>
      </c>
      <c r="R1648" s="2" t="s">
        <v>233</v>
      </c>
      <c r="S1648" s="2" t="s">
        <v>8</v>
      </c>
      <c r="T1648" s="2" t="s">
        <v>232</v>
      </c>
      <c r="U1648" s="2" t="s">
        <v>7</v>
      </c>
      <c r="V1648" s="2" t="s">
        <v>8</v>
      </c>
      <c r="W1648" s="2" t="s">
        <v>7</v>
      </c>
      <c r="X1648" s="2">
        <v>0</v>
      </c>
      <c r="Y1648" s="1" t="s">
        <v>597</v>
      </c>
      <c r="Z1648" s="1">
        <v>0</v>
      </c>
      <c r="AA1648" s="1" t="s">
        <v>2</v>
      </c>
      <c r="AB1648" s="1" t="s">
        <v>1</v>
      </c>
      <c r="AC1648" s="3">
        <v>46106</v>
      </c>
      <c r="AD1648" s="2">
        <v>0</v>
      </c>
      <c r="AE1648" s="1" t="s">
        <v>231</v>
      </c>
    </row>
    <row r="1649" spans="1:31" ht="39.65" customHeight="1">
      <c r="A1649" s="1">
        <v>220</v>
      </c>
      <c r="B1649" s="1" t="s">
        <v>236</v>
      </c>
      <c r="C1649" s="1">
        <v>221</v>
      </c>
      <c r="D1649" s="1" t="s">
        <v>252</v>
      </c>
      <c r="E1649" s="1" t="s">
        <v>251</v>
      </c>
      <c r="F1649" s="2">
        <v>0</v>
      </c>
      <c r="G1649" s="2">
        <f>VLOOKUP(Tabla1[[#This Row],[NOMBRE DE SERIE]],CCD!$A$3:$D$181,2,0)</f>
        <v>21</v>
      </c>
      <c r="H1649" s="1" t="s">
        <v>2269</v>
      </c>
      <c r="I1649" s="2">
        <v>1</v>
      </c>
      <c r="J1649" s="2">
        <v>0</v>
      </c>
      <c r="K1649" s="2">
        <v>0</v>
      </c>
      <c r="L1649" s="2" t="e">
        <f>VLOOKUP(Tabla1[[#This Row],[NoMBRE DE SuBSERIE]],CCD!$C$3:$D$181,2,0)</f>
        <v>#N/A</v>
      </c>
      <c r="M1649" s="1" t="s">
        <v>3</v>
      </c>
      <c r="N1649" s="2" t="s">
        <v>3</v>
      </c>
      <c r="O1649" s="2" t="s">
        <v>3</v>
      </c>
      <c r="P1649" s="2" t="s">
        <v>3</v>
      </c>
      <c r="Q1649" s="1" t="s">
        <v>276</v>
      </c>
      <c r="R1649" s="2" t="s">
        <v>233</v>
      </c>
      <c r="S1649" s="2" t="s">
        <v>8</v>
      </c>
      <c r="T1649" s="2" t="s">
        <v>232</v>
      </c>
      <c r="U1649" s="2" t="s">
        <v>7</v>
      </c>
      <c r="V1649" s="2" t="s">
        <v>8</v>
      </c>
      <c r="W1649" s="2" t="s">
        <v>7</v>
      </c>
      <c r="X1649" s="2">
        <v>0</v>
      </c>
      <c r="Y1649" s="1" t="s">
        <v>597</v>
      </c>
      <c r="Z1649" s="1">
        <v>0</v>
      </c>
      <c r="AA1649" s="1" t="s">
        <v>2</v>
      </c>
      <c r="AB1649" s="1" t="s">
        <v>1</v>
      </c>
      <c r="AC1649" s="3">
        <v>46106</v>
      </c>
      <c r="AD1649" s="2">
        <v>0</v>
      </c>
      <c r="AE1649" s="1" t="s">
        <v>231</v>
      </c>
    </row>
    <row r="1650" spans="1:31" ht="39.65" customHeight="1">
      <c r="A1650" s="1">
        <v>220</v>
      </c>
      <c r="B1650" s="1" t="s">
        <v>236</v>
      </c>
      <c r="C1650" s="1">
        <v>221</v>
      </c>
      <c r="D1650" s="1" t="s">
        <v>252</v>
      </c>
      <c r="E1650" s="1" t="s">
        <v>251</v>
      </c>
      <c r="F1650" s="2">
        <v>0</v>
      </c>
      <c r="G1650" s="2">
        <f>VLOOKUP(Tabla1[[#This Row],[NOMBRE DE SERIE]],CCD!$A$3:$D$181,2,0)</f>
        <v>21</v>
      </c>
      <c r="H1650" s="1" t="s">
        <v>2269</v>
      </c>
      <c r="I1650" s="2">
        <v>1</v>
      </c>
      <c r="J1650" s="2">
        <v>0</v>
      </c>
      <c r="K1650" s="2">
        <v>0</v>
      </c>
      <c r="L1650" s="2" t="e">
        <f>VLOOKUP(Tabla1[[#This Row],[NoMBRE DE SuBSERIE]],CCD!$C$3:$D$181,2,0)</f>
        <v>#N/A</v>
      </c>
      <c r="M1650" s="1" t="s">
        <v>3</v>
      </c>
      <c r="N1650" s="2" t="s">
        <v>3</v>
      </c>
      <c r="O1650" s="2" t="s">
        <v>3</v>
      </c>
      <c r="P1650" s="2" t="s">
        <v>3</v>
      </c>
      <c r="Q1650" s="1" t="s">
        <v>275</v>
      </c>
      <c r="R1650" s="2" t="s">
        <v>233</v>
      </c>
      <c r="S1650" s="2" t="s">
        <v>8</v>
      </c>
      <c r="T1650" s="2" t="s">
        <v>232</v>
      </c>
      <c r="U1650" s="2" t="s">
        <v>7</v>
      </c>
      <c r="V1650" s="2" t="s">
        <v>8</v>
      </c>
      <c r="W1650" s="2" t="s">
        <v>7</v>
      </c>
      <c r="X1650" s="2">
        <v>0</v>
      </c>
      <c r="Y1650" s="1" t="s">
        <v>597</v>
      </c>
      <c r="Z1650" s="1">
        <v>0</v>
      </c>
      <c r="AA1650" s="1" t="s">
        <v>2</v>
      </c>
      <c r="AB1650" s="1" t="s">
        <v>1</v>
      </c>
      <c r="AC1650" s="3">
        <v>46106</v>
      </c>
      <c r="AD1650" s="2">
        <v>0</v>
      </c>
      <c r="AE1650" s="1" t="s">
        <v>231</v>
      </c>
    </row>
    <row r="1651" spans="1:31" ht="39.65" customHeight="1">
      <c r="A1651" s="1">
        <v>220</v>
      </c>
      <c r="B1651" s="1" t="s">
        <v>236</v>
      </c>
      <c r="C1651" s="1">
        <v>221</v>
      </c>
      <c r="D1651" s="1" t="s">
        <v>252</v>
      </c>
      <c r="E1651" s="1" t="s">
        <v>251</v>
      </c>
      <c r="F1651" s="2">
        <v>0</v>
      </c>
      <c r="G1651" s="2">
        <f>VLOOKUP(Tabla1[[#This Row],[NOMBRE DE SERIE]],CCD!$A$3:$D$181,2,0)</f>
        <v>21</v>
      </c>
      <c r="H1651" s="1" t="s">
        <v>2269</v>
      </c>
      <c r="I1651" s="2">
        <v>1</v>
      </c>
      <c r="J1651" s="2">
        <v>0</v>
      </c>
      <c r="K1651" s="2">
        <v>0</v>
      </c>
      <c r="L1651" s="2" t="e">
        <f>VLOOKUP(Tabla1[[#This Row],[NoMBRE DE SuBSERIE]],CCD!$C$3:$D$181,2,0)</f>
        <v>#N/A</v>
      </c>
      <c r="M1651" s="1" t="s">
        <v>3</v>
      </c>
      <c r="N1651" s="2" t="s">
        <v>3</v>
      </c>
      <c r="O1651" s="2" t="s">
        <v>3</v>
      </c>
      <c r="P1651" s="2" t="s">
        <v>3</v>
      </c>
      <c r="Q1651" s="1" t="s">
        <v>353</v>
      </c>
      <c r="R1651" s="2" t="s">
        <v>233</v>
      </c>
      <c r="S1651" s="2" t="s">
        <v>8</v>
      </c>
      <c r="T1651" s="2" t="s">
        <v>232</v>
      </c>
      <c r="U1651" s="2" t="s">
        <v>7</v>
      </c>
      <c r="V1651" s="2" t="s">
        <v>8</v>
      </c>
      <c r="W1651" s="2" t="s">
        <v>7</v>
      </c>
      <c r="X1651" s="2">
        <v>0</v>
      </c>
      <c r="Y1651" s="1" t="s">
        <v>597</v>
      </c>
      <c r="Z1651" s="1">
        <v>0</v>
      </c>
      <c r="AA1651" s="1" t="s">
        <v>2</v>
      </c>
      <c r="AB1651" s="1" t="s">
        <v>1</v>
      </c>
      <c r="AC1651" s="3">
        <v>46106</v>
      </c>
      <c r="AD1651" s="2">
        <v>0</v>
      </c>
      <c r="AE1651" s="1" t="s">
        <v>231</v>
      </c>
    </row>
    <row r="1652" spans="1:31" ht="39.65" customHeight="1">
      <c r="A1652" s="1">
        <v>220</v>
      </c>
      <c r="B1652" s="1" t="s">
        <v>236</v>
      </c>
      <c r="C1652" s="1">
        <v>221</v>
      </c>
      <c r="D1652" s="1" t="s">
        <v>252</v>
      </c>
      <c r="E1652" s="1" t="s">
        <v>251</v>
      </c>
      <c r="F1652" s="2">
        <v>0</v>
      </c>
      <c r="G1652" s="2">
        <f>VLOOKUP(Tabla1[[#This Row],[NOMBRE DE SERIE]],CCD!$A$3:$D$181,2,0)</f>
        <v>21</v>
      </c>
      <c r="H1652" s="1" t="s">
        <v>2269</v>
      </c>
      <c r="I1652" s="2">
        <v>1</v>
      </c>
      <c r="J1652" s="2">
        <v>0</v>
      </c>
      <c r="K1652" s="2">
        <v>0</v>
      </c>
      <c r="L1652" s="2" t="e">
        <f>VLOOKUP(Tabla1[[#This Row],[NoMBRE DE SuBSERIE]],CCD!$C$3:$D$181,2,0)</f>
        <v>#N/A</v>
      </c>
      <c r="M1652" s="1" t="s">
        <v>3</v>
      </c>
      <c r="N1652" s="2" t="s">
        <v>3</v>
      </c>
      <c r="O1652" s="2" t="s">
        <v>3</v>
      </c>
      <c r="P1652" s="2" t="s">
        <v>3</v>
      </c>
      <c r="Q1652" s="1" t="s">
        <v>274</v>
      </c>
      <c r="R1652" s="2" t="s">
        <v>233</v>
      </c>
      <c r="S1652" s="2" t="s">
        <v>8</v>
      </c>
      <c r="T1652" s="2" t="s">
        <v>232</v>
      </c>
      <c r="U1652" s="2" t="s">
        <v>7</v>
      </c>
      <c r="V1652" s="2" t="s">
        <v>8</v>
      </c>
      <c r="W1652" s="2" t="s">
        <v>7</v>
      </c>
      <c r="X1652" s="2">
        <v>0</v>
      </c>
      <c r="Y1652" s="1" t="s">
        <v>597</v>
      </c>
      <c r="Z1652" s="1">
        <v>0</v>
      </c>
      <c r="AA1652" s="1" t="s">
        <v>2</v>
      </c>
      <c r="AB1652" s="1" t="s">
        <v>1</v>
      </c>
      <c r="AC1652" s="3">
        <v>46106</v>
      </c>
      <c r="AD1652" s="2">
        <v>0</v>
      </c>
      <c r="AE1652" s="1" t="s">
        <v>231</v>
      </c>
    </row>
    <row r="1653" spans="1:31" ht="39.65" customHeight="1">
      <c r="A1653" s="1">
        <v>220</v>
      </c>
      <c r="B1653" s="1" t="s">
        <v>236</v>
      </c>
      <c r="C1653" s="1">
        <v>221</v>
      </c>
      <c r="D1653" s="1" t="s">
        <v>252</v>
      </c>
      <c r="E1653" s="1" t="s">
        <v>251</v>
      </c>
      <c r="F1653" s="2">
        <v>0</v>
      </c>
      <c r="G1653" s="2">
        <f>VLOOKUP(Tabla1[[#This Row],[NOMBRE DE SERIE]],CCD!$A$3:$D$181,2,0)</f>
        <v>39</v>
      </c>
      <c r="H1653" s="1" t="s">
        <v>2354</v>
      </c>
      <c r="I1653" s="2">
        <v>1</v>
      </c>
      <c r="J1653" s="2">
        <v>0</v>
      </c>
      <c r="K1653" s="2">
        <v>0</v>
      </c>
      <c r="L1653" s="2" t="e">
        <f>VLOOKUP(Tabla1[[#This Row],[NoMBRE DE SuBSERIE]],CCD!$C$3:$D$181,2,0)</f>
        <v>#N/A</v>
      </c>
      <c r="M1653" s="1" t="s">
        <v>3</v>
      </c>
      <c r="N1653" s="2" t="s">
        <v>3</v>
      </c>
      <c r="O1653" s="2" t="s">
        <v>3</v>
      </c>
      <c r="P1653" s="2" t="s">
        <v>3</v>
      </c>
      <c r="Q1653" s="1" t="s">
        <v>273</v>
      </c>
      <c r="R1653" s="2" t="s">
        <v>244</v>
      </c>
      <c r="S1653" s="2" t="s">
        <v>8</v>
      </c>
      <c r="T1653" s="2" t="s">
        <v>232</v>
      </c>
      <c r="U1653" s="2" t="s">
        <v>7</v>
      </c>
      <c r="V1653" s="2" t="s">
        <v>8</v>
      </c>
      <c r="W1653" s="2" t="s">
        <v>7</v>
      </c>
      <c r="X1653" s="2">
        <v>0</v>
      </c>
      <c r="Y1653" s="1" t="s">
        <v>598</v>
      </c>
      <c r="Z1653" s="1">
        <v>0</v>
      </c>
      <c r="AA1653" s="1" t="s">
        <v>2</v>
      </c>
      <c r="AB1653" s="1" t="s">
        <v>1</v>
      </c>
      <c r="AC1653" s="3">
        <v>46106</v>
      </c>
      <c r="AD1653" s="2">
        <v>0</v>
      </c>
      <c r="AE1653" s="1" t="s">
        <v>231</v>
      </c>
    </row>
    <row r="1654" spans="1:31" ht="39.65" customHeight="1">
      <c r="A1654" s="1">
        <v>220</v>
      </c>
      <c r="B1654" s="1" t="s">
        <v>236</v>
      </c>
      <c r="C1654" s="1">
        <v>221</v>
      </c>
      <c r="D1654" s="1" t="s">
        <v>252</v>
      </c>
      <c r="E1654" s="1" t="s">
        <v>251</v>
      </c>
      <c r="F1654" s="2">
        <v>0</v>
      </c>
      <c r="G1654" s="2">
        <f>VLOOKUP(Tabla1[[#This Row],[NOMBRE DE SERIE]],CCD!$A$3:$D$181,2,0)</f>
        <v>39</v>
      </c>
      <c r="H1654" s="1" t="s">
        <v>2354</v>
      </c>
      <c r="I1654" s="2">
        <v>1</v>
      </c>
      <c r="J1654" s="2">
        <v>0</v>
      </c>
      <c r="K1654" s="2">
        <v>0</v>
      </c>
      <c r="L1654" s="2" t="e">
        <f>VLOOKUP(Tabla1[[#This Row],[NoMBRE DE SuBSERIE]],CCD!$C$3:$D$181,2,0)</f>
        <v>#N/A</v>
      </c>
      <c r="M1654" s="1" t="s">
        <v>3</v>
      </c>
      <c r="N1654" s="2" t="s">
        <v>3</v>
      </c>
      <c r="O1654" s="2" t="s">
        <v>3</v>
      </c>
      <c r="P1654" s="2" t="s">
        <v>3</v>
      </c>
      <c r="Q1654" s="1" t="s">
        <v>272</v>
      </c>
      <c r="R1654" s="2" t="s">
        <v>244</v>
      </c>
      <c r="S1654" s="2" t="s">
        <v>8</v>
      </c>
      <c r="T1654" s="2" t="s">
        <v>232</v>
      </c>
      <c r="U1654" s="2" t="s">
        <v>7</v>
      </c>
      <c r="V1654" s="2" t="s">
        <v>8</v>
      </c>
      <c r="W1654" s="2" t="s">
        <v>7</v>
      </c>
      <c r="X1654" s="2">
        <v>0</v>
      </c>
      <c r="Y1654" s="1" t="s">
        <v>598</v>
      </c>
      <c r="Z1654" s="1">
        <v>0</v>
      </c>
      <c r="AA1654" s="1" t="s">
        <v>2</v>
      </c>
      <c r="AB1654" s="1" t="s">
        <v>1</v>
      </c>
      <c r="AC1654" s="3">
        <v>46106</v>
      </c>
      <c r="AD1654" s="2">
        <v>0</v>
      </c>
      <c r="AE1654" s="1" t="s">
        <v>231</v>
      </c>
    </row>
    <row r="1655" spans="1:31" ht="39.65" customHeight="1">
      <c r="A1655" s="1">
        <v>220</v>
      </c>
      <c r="B1655" s="1" t="s">
        <v>236</v>
      </c>
      <c r="C1655" s="1">
        <v>221</v>
      </c>
      <c r="D1655" s="1" t="s">
        <v>252</v>
      </c>
      <c r="E1655" s="1" t="s">
        <v>251</v>
      </c>
      <c r="F1655" s="2">
        <v>0</v>
      </c>
      <c r="G1655" s="2">
        <f>VLOOKUP(Tabla1[[#This Row],[NOMBRE DE SERIE]],CCD!$A$3:$D$181,2,0)</f>
        <v>39</v>
      </c>
      <c r="H1655" s="1" t="s">
        <v>2354</v>
      </c>
      <c r="I1655" s="2">
        <v>1</v>
      </c>
      <c r="J1655" s="2">
        <v>0</v>
      </c>
      <c r="K1655" s="2">
        <v>0</v>
      </c>
      <c r="L1655" s="2" t="e">
        <f>VLOOKUP(Tabla1[[#This Row],[NoMBRE DE SuBSERIE]],CCD!$C$3:$D$181,2,0)</f>
        <v>#N/A</v>
      </c>
      <c r="M1655" s="1" t="s">
        <v>3</v>
      </c>
      <c r="N1655" s="2" t="s">
        <v>3</v>
      </c>
      <c r="O1655" s="2" t="s">
        <v>3</v>
      </c>
      <c r="P1655" s="2" t="s">
        <v>3</v>
      </c>
      <c r="Q1655" s="1" t="s">
        <v>271</v>
      </c>
      <c r="R1655" s="2" t="s">
        <v>233</v>
      </c>
      <c r="S1655" s="2" t="s">
        <v>8</v>
      </c>
      <c r="T1655" s="2" t="s">
        <v>232</v>
      </c>
      <c r="U1655" s="2" t="s">
        <v>7</v>
      </c>
      <c r="V1655" s="2" t="s">
        <v>8</v>
      </c>
      <c r="W1655" s="2" t="s">
        <v>7</v>
      </c>
      <c r="X1655" s="2">
        <v>0</v>
      </c>
      <c r="Y1655" s="1" t="s">
        <v>598</v>
      </c>
      <c r="Z1655" s="1">
        <v>0</v>
      </c>
      <c r="AA1655" s="1" t="s">
        <v>2</v>
      </c>
      <c r="AB1655" s="1" t="s">
        <v>1</v>
      </c>
      <c r="AC1655" s="3">
        <v>46106</v>
      </c>
      <c r="AD1655" s="2">
        <v>0</v>
      </c>
      <c r="AE1655" s="1" t="s">
        <v>231</v>
      </c>
    </row>
    <row r="1656" spans="1:31" ht="39.65" customHeight="1">
      <c r="A1656" s="1">
        <v>220</v>
      </c>
      <c r="B1656" s="1" t="s">
        <v>236</v>
      </c>
      <c r="C1656" s="1">
        <v>221</v>
      </c>
      <c r="D1656" s="1" t="s">
        <v>252</v>
      </c>
      <c r="E1656" s="1" t="s">
        <v>251</v>
      </c>
      <c r="F1656" s="2">
        <v>0</v>
      </c>
      <c r="G1656" s="2">
        <f>VLOOKUP(Tabla1[[#This Row],[NOMBRE DE SERIE]],CCD!$A$3:$D$181,2,0)</f>
        <v>39</v>
      </c>
      <c r="H1656" s="1" t="s">
        <v>2354</v>
      </c>
      <c r="I1656" s="2">
        <v>1</v>
      </c>
      <c r="J1656" s="2">
        <v>0</v>
      </c>
      <c r="K1656" s="2">
        <v>0</v>
      </c>
      <c r="L1656" s="2" t="e">
        <f>VLOOKUP(Tabla1[[#This Row],[NoMBRE DE SuBSERIE]],CCD!$C$3:$D$181,2,0)</f>
        <v>#N/A</v>
      </c>
      <c r="M1656" s="1" t="s">
        <v>3</v>
      </c>
      <c r="N1656" s="2" t="s">
        <v>3</v>
      </c>
      <c r="O1656" s="2" t="s">
        <v>3</v>
      </c>
      <c r="P1656" s="2" t="s">
        <v>3</v>
      </c>
      <c r="Q1656" s="1" t="s">
        <v>270</v>
      </c>
      <c r="R1656" s="2" t="s">
        <v>233</v>
      </c>
      <c r="S1656" s="2" t="s">
        <v>8</v>
      </c>
      <c r="T1656" s="2" t="s">
        <v>232</v>
      </c>
      <c r="U1656" s="2" t="s">
        <v>7</v>
      </c>
      <c r="V1656" s="2" t="s">
        <v>8</v>
      </c>
      <c r="W1656" s="2" t="s">
        <v>7</v>
      </c>
      <c r="X1656" s="2">
        <v>0</v>
      </c>
      <c r="Y1656" s="1" t="s">
        <v>598</v>
      </c>
      <c r="Z1656" s="1">
        <v>0</v>
      </c>
      <c r="AA1656" s="1" t="s">
        <v>2</v>
      </c>
      <c r="AB1656" s="1" t="s">
        <v>1</v>
      </c>
      <c r="AC1656" s="3">
        <v>46106</v>
      </c>
      <c r="AD1656" s="2">
        <v>0</v>
      </c>
      <c r="AE1656" s="1" t="s">
        <v>231</v>
      </c>
    </row>
    <row r="1657" spans="1:31" ht="39.65" customHeight="1">
      <c r="A1657" s="1">
        <v>220</v>
      </c>
      <c r="B1657" s="1" t="s">
        <v>236</v>
      </c>
      <c r="C1657" s="1">
        <v>221</v>
      </c>
      <c r="D1657" s="1" t="s">
        <v>252</v>
      </c>
      <c r="E1657" s="1" t="s">
        <v>251</v>
      </c>
      <c r="F1657" s="2">
        <v>0</v>
      </c>
      <c r="G1657" s="2">
        <f>VLOOKUP(Tabla1[[#This Row],[NOMBRE DE SERIE]],CCD!$A$3:$D$181,2,0)</f>
        <v>39</v>
      </c>
      <c r="H1657" s="1" t="s">
        <v>2354</v>
      </c>
      <c r="I1657" s="2">
        <v>1</v>
      </c>
      <c r="J1657" s="2">
        <v>0</v>
      </c>
      <c r="K1657" s="2">
        <v>0</v>
      </c>
      <c r="L1657" s="2" t="e">
        <f>VLOOKUP(Tabla1[[#This Row],[NoMBRE DE SuBSERIE]],CCD!$C$3:$D$181,2,0)</f>
        <v>#N/A</v>
      </c>
      <c r="M1657" s="1" t="s">
        <v>3</v>
      </c>
      <c r="N1657" s="2" t="s">
        <v>3</v>
      </c>
      <c r="O1657" s="2" t="s">
        <v>3</v>
      </c>
      <c r="P1657" s="2" t="s">
        <v>3</v>
      </c>
      <c r="Q1657" s="1" t="s">
        <v>269</v>
      </c>
      <c r="R1657" s="2" t="s">
        <v>233</v>
      </c>
      <c r="S1657" s="2" t="s">
        <v>8</v>
      </c>
      <c r="T1657" s="2" t="s">
        <v>232</v>
      </c>
      <c r="U1657" s="2" t="s">
        <v>7</v>
      </c>
      <c r="V1657" s="2" t="s">
        <v>8</v>
      </c>
      <c r="W1657" s="2" t="s">
        <v>7</v>
      </c>
      <c r="X1657" s="2">
        <v>0</v>
      </c>
      <c r="Y1657" s="1" t="s">
        <v>598</v>
      </c>
      <c r="Z1657" s="1">
        <v>0</v>
      </c>
      <c r="AA1657" s="1" t="s">
        <v>2</v>
      </c>
      <c r="AB1657" s="1" t="s">
        <v>1</v>
      </c>
      <c r="AC1657" s="3">
        <v>46106</v>
      </c>
      <c r="AD1657" s="2">
        <v>0</v>
      </c>
      <c r="AE1657" s="1" t="s">
        <v>231</v>
      </c>
    </row>
    <row r="1658" spans="1:31" ht="39.65" customHeight="1">
      <c r="A1658" s="1">
        <v>220</v>
      </c>
      <c r="B1658" s="1" t="s">
        <v>236</v>
      </c>
      <c r="C1658" s="1">
        <v>221</v>
      </c>
      <c r="D1658" s="1" t="s">
        <v>252</v>
      </c>
      <c r="E1658" s="1" t="s">
        <v>251</v>
      </c>
      <c r="F1658" s="2">
        <v>0</v>
      </c>
      <c r="G1658" s="2">
        <f>VLOOKUP(Tabla1[[#This Row],[NOMBRE DE SERIE]],CCD!$A$3:$D$181,2,0)</f>
        <v>39</v>
      </c>
      <c r="H1658" s="1" t="s">
        <v>2354</v>
      </c>
      <c r="I1658" s="2">
        <v>1</v>
      </c>
      <c r="J1658" s="2">
        <v>0</v>
      </c>
      <c r="K1658" s="2">
        <v>0</v>
      </c>
      <c r="L1658" s="2" t="e">
        <f>VLOOKUP(Tabla1[[#This Row],[NoMBRE DE SuBSERIE]],CCD!$C$3:$D$181,2,0)</f>
        <v>#N/A</v>
      </c>
      <c r="M1658" s="1" t="s">
        <v>3</v>
      </c>
      <c r="N1658" s="2" t="s">
        <v>3</v>
      </c>
      <c r="O1658" s="2" t="s">
        <v>3</v>
      </c>
      <c r="P1658" s="2" t="s">
        <v>3</v>
      </c>
      <c r="Q1658" s="1" t="s">
        <v>268</v>
      </c>
      <c r="R1658" s="2" t="s">
        <v>233</v>
      </c>
      <c r="S1658" s="2" t="s">
        <v>8</v>
      </c>
      <c r="T1658" s="2" t="s">
        <v>232</v>
      </c>
      <c r="U1658" s="2" t="s">
        <v>7</v>
      </c>
      <c r="V1658" s="2" t="s">
        <v>8</v>
      </c>
      <c r="W1658" s="2" t="s">
        <v>7</v>
      </c>
      <c r="X1658" s="2">
        <v>0</v>
      </c>
      <c r="Y1658" s="1" t="s">
        <v>598</v>
      </c>
      <c r="Z1658" s="1">
        <v>0</v>
      </c>
      <c r="AA1658" s="1" t="s">
        <v>2</v>
      </c>
      <c r="AB1658" s="1" t="s">
        <v>1</v>
      </c>
      <c r="AC1658" s="3">
        <v>46106</v>
      </c>
      <c r="AD1658" s="2">
        <v>0</v>
      </c>
      <c r="AE1658" s="1" t="s">
        <v>231</v>
      </c>
    </row>
    <row r="1659" spans="1:31" ht="39.65" customHeight="1">
      <c r="A1659" s="1">
        <v>220</v>
      </c>
      <c r="B1659" s="1" t="s">
        <v>236</v>
      </c>
      <c r="C1659" s="1">
        <v>221</v>
      </c>
      <c r="D1659" s="1" t="s">
        <v>252</v>
      </c>
      <c r="E1659" s="1" t="s">
        <v>251</v>
      </c>
      <c r="F1659" s="2">
        <v>0</v>
      </c>
      <c r="G1659" s="2">
        <f>VLOOKUP(Tabla1[[#This Row],[NOMBRE DE SERIE]],CCD!$A$3:$D$181,2,0)</f>
        <v>39</v>
      </c>
      <c r="H1659" s="1" t="s">
        <v>2354</v>
      </c>
      <c r="I1659" s="2">
        <v>1</v>
      </c>
      <c r="J1659" s="2">
        <v>0</v>
      </c>
      <c r="K1659" s="2">
        <v>0</v>
      </c>
      <c r="L1659" s="2" t="e">
        <f>VLOOKUP(Tabla1[[#This Row],[NoMBRE DE SuBSERIE]],CCD!$C$3:$D$181,2,0)</f>
        <v>#N/A</v>
      </c>
      <c r="M1659" s="1" t="s">
        <v>3</v>
      </c>
      <c r="N1659" s="2" t="s">
        <v>3</v>
      </c>
      <c r="O1659" s="2" t="s">
        <v>3</v>
      </c>
      <c r="P1659" s="2" t="s">
        <v>3</v>
      </c>
      <c r="Q1659" s="1" t="s">
        <v>267</v>
      </c>
      <c r="R1659" s="2" t="s">
        <v>233</v>
      </c>
      <c r="S1659" s="2" t="s">
        <v>8</v>
      </c>
      <c r="T1659" s="2" t="s">
        <v>232</v>
      </c>
      <c r="U1659" s="2" t="s">
        <v>7</v>
      </c>
      <c r="V1659" s="2" t="s">
        <v>8</v>
      </c>
      <c r="W1659" s="2" t="s">
        <v>7</v>
      </c>
      <c r="X1659" s="2">
        <v>0</v>
      </c>
      <c r="Y1659" s="1" t="s">
        <v>598</v>
      </c>
      <c r="Z1659" s="1">
        <v>0</v>
      </c>
      <c r="AA1659" s="1" t="s">
        <v>2</v>
      </c>
      <c r="AB1659" s="1" t="s">
        <v>1</v>
      </c>
      <c r="AC1659" s="3">
        <v>46106</v>
      </c>
      <c r="AD1659" s="2">
        <v>0</v>
      </c>
      <c r="AE1659" s="1" t="s">
        <v>231</v>
      </c>
    </row>
    <row r="1660" spans="1:31" ht="39.65" customHeight="1">
      <c r="A1660" s="1">
        <v>220</v>
      </c>
      <c r="B1660" s="1" t="s">
        <v>236</v>
      </c>
      <c r="C1660" s="1">
        <v>221</v>
      </c>
      <c r="D1660" s="1" t="s">
        <v>252</v>
      </c>
      <c r="E1660" s="1" t="s">
        <v>251</v>
      </c>
      <c r="F1660" s="2">
        <v>0</v>
      </c>
      <c r="G1660" s="2">
        <f>VLOOKUP(Tabla1[[#This Row],[NOMBRE DE SERIE]],CCD!$A$3:$D$181,2,0)</f>
        <v>39</v>
      </c>
      <c r="H1660" s="1" t="s">
        <v>2354</v>
      </c>
      <c r="I1660" s="2">
        <v>1</v>
      </c>
      <c r="J1660" s="2">
        <v>0</v>
      </c>
      <c r="K1660" s="2">
        <v>0</v>
      </c>
      <c r="L1660" s="2" t="e">
        <f>VLOOKUP(Tabla1[[#This Row],[NoMBRE DE SuBSERIE]],CCD!$C$3:$D$181,2,0)</f>
        <v>#N/A</v>
      </c>
      <c r="M1660" s="1" t="s">
        <v>3</v>
      </c>
      <c r="N1660" s="2" t="s">
        <v>3</v>
      </c>
      <c r="O1660" s="2" t="s">
        <v>3</v>
      </c>
      <c r="P1660" s="2" t="s">
        <v>3</v>
      </c>
      <c r="Q1660" s="1" t="s">
        <v>266</v>
      </c>
      <c r="R1660" s="2" t="s">
        <v>233</v>
      </c>
      <c r="S1660" s="2" t="s">
        <v>8</v>
      </c>
      <c r="T1660" s="2" t="s">
        <v>232</v>
      </c>
      <c r="U1660" s="2" t="s">
        <v>7</v>
      </c>
      <c r="V1660" s="2" t="s">
        <v>8</v>
      </c>
      <c r="W1660" s="2" t="s">
        <v>7</v>
      </c>
      <c r="X1660" s="2">
        <v>0</v>
      </c>
      <c r="Y1660" s="1" t="s">
        <v>598</v>
      </c>
      <c r="Z1660" s="1">
        <v>0</v>
      </c>
      <c r="AA1660" s="1" t="s">
        <v>2</v>
      </c>
      <c r="AB1660" s="1" t="s">
        <v>1</v>
      </c>
      <c r="AC1660" s="3">
        <v>46106</v>
      </c>
      <c r="AD1660" s="2">
        <v>0</v>
      </c>
      <c r="AE1660" s="1" t="s">
        <v>231</v>
      </c>
    </row>
    <row r="1661" spans="1:31" ht="39.65" customHeight="1">
      <c r="A1661" s="1">
        <v>220</v>
      </c>
      <c r="B1661" s="1" t="s">
        <v>236</v>
      </c>
      <c r="C1661" s="1">
        <v>221</v>
      </c>
      <c r="D1661" s="1" t="s">
        <v>252</v>
      </c>
      <c r="E1661" s="1" t="s">
        <v>251</v>
      </c>
      <c r="F1661" s="2">
        <v>0</v>
      </c>
      <c r="G1661" s="2">
        <f>VLOOKUP(Tabla1[[#This Row],[NOMBRE DE SERIE]],CCD!$A$3:$D$181,2,0)</f>
        <v>39</v>
      </c>
      <c r="H1661" s="1" t="s">
        <v>2354</v>
      </c>
      <c r="I1661" s="2">
        <v>1</v>
      </c>
      <c r="J1661" s="2">
        <v>0</v>
      </c>
      <c r="K1661" s="2">
        <v>0</v>
      </c>
      <c r="L1661" s="2" t="e">
        <f>VLOOKUP(Tabla1[[#This Row],[NoMBRE DE SuBSERIE]],CCD!$C$3:$D$181,2,0)</f>
        <v>#N/A</v>
      </c>
      <c r="M1661" s="1" t="s">
        <v>3</v>
      </c>
      <c r="N1661" s="2" t="s">
        <v>3</v>
      </c>
      <c r="O1661" s="2" t="s">
        <v>3</v>
      </c>
      <c r="P1661" s="2" t="s">
        <v>3</v>
      </c>
      <c r="Q1661" s="1" t="s">
        <v>265</v>
      </c>
      <c r="R1661" s="2" t="s">
        <v>233</v>
      </c>
      <c r="S1661" s="2" t="s">
        <v>8</v>
      </c>
      <c r="T1661" s="2" t="s">
        <v>232</v>
      </c>
      <c r="U1661" s="2" t="s">
        <v>7</v>
      </c>
      <c r="V1661" s="2" t="s">
        <v>8</v>
      </c>
      <c r="W1661" s="2" t="s">
        <v>7</v>
      </c>
      <c r="X1661" s="2">
        <v>0</v>
      </c>
      <c r="Y1661" s="1" t="s">
        <v>598</v>
      </c>
      <c r="Z1661" s="1">
        <v>0</v>
      </c>
      <c r="AA1661" s="1" t="s">
        <v>2</v>
      </c>
      <c r="AB1661" s="1" t="s">
        <v>1</v>
      </c>
      <c r="AC1661" s="3">
        <v>46106</v>
      </c>
      <c r="AD1661" s="2">
        <v>0</v>
      </c>
      <c r="AE1661" s="1" t="s">
        <v>231</v>
      </c>
    </row>
    <row r="1662" spans="1:31" ht="39.65" customHeight="1">
      <c r="A1662" s="1">
        <v>220</v>
      </c>
      <c r="B1662" s="1" t="s">
        <v>236</v>
      </c>
      <c r="C1662" s="1">
        <v>221</v>
      </c>
      <c r="D1662" s="1" t="s">
        <v>252</v>
      </c>
      <c r="E1662" s="1" t="s">
        <v>251</v>
      </c>
      <c r="F1662" s="2">
        <v>0</v>
      </c>
      <c r="G1662" s="2">
        <f>VLOOKUP(Tabla1[[#This Row],[NOMBRE DE SERIE]],CCD!$A$3:$D$181,2,0)</f>
        <v>39</v>
      </c>
      <c r="H1662" s="1" t="s">
        <v>2354</v>
      </c>
      <c r="I1662" s="2">
        <v>1</v>
      </c>
      <c r="J1662" s="2">
        <v>0</v>
      </c>
      <c r="K1662" s="2">
        <v>0</v>
      </c>
      <c r="L1662" s="2" t="e">
        <f>VLOOKUP(Tabla1[[#This Row],[NoMBRE DE SuBSERIE]],CCD!$C$3:$D$181,2,0)</f>
        <v>#N/A</v>
      </c>
      <c r="M1662" s="1" t="s">
        <v>3</v>
      </c>
      <c r="N1662" s="2" t="s">
        <v>3</v>
      </c>
      <c r="O1662" s="2" t="s">
        <v>3</v>
      </c>
      <c r="P1662" s="2" t="s">
        <v>3</v>
      </c>
      <c r="Q1662" s="1" t="s">
        <v>264</v>
      </c>
      <c r="R1662" s="2" t="s">
        <v>233</v>
      </c>
      <c r="S1662" s="2" t="s">
        <v>8</v>
      </c>
      <c r="T1662" s="2" t="s">
        <v>232</v>
      </c>
      <c r="U1662" s="2" t="s">
        <v>7</v>
      </c>
      <c r="V1662" s="2" t="s">
        <v>8</v>
      </c>
      <c r="W1662" s="2" t="s">
        <v>7</v>
      </c>
      <c r="X1662" s="2">
        <v>0</v>
      </c>
      <c r="Y1662" s="1" t="s">
        <v>598</v>
      </c>
      <c r="Z1662" s="1">
        <v>0</v>
      </c>
      <c r="AA1662" s="1" t="s">
        <v>2</v>
      </c>
      <c r="AB1662" s="1" t="s">
        <v>1</v>
      </c>
      <c r="AC1662" s="3">
        <v>46106</v>
      </c>
      <c r="AD1662" s="2">
        <v>0</v>
      </c>
      <c r="AE1662" s="1" t="s">
        <v>231</v>
      </c>
    </row>
    <row r="1663" spans="1:31" ht="39.65" customHeight="1">
      <c r="A1663" s="1">
        <v>220</v>
      </c>
      <c r="B1663" s="1" t="s">
        <v>236</v>
      </c>
      <c r="C1663" s="1">
        <v>221</v>
      </c>
      <c r="D1663" s="1" t="s">
        <v>252</v>
      </c>
      <c r="E1663" s="1" t="s">
        <v>251</v>
      </c>
      <c r="F1663" s="2">
        <v>0</v>
      </c>
      <c r="G1663" s="2">
        <f>VLOOKUP(Tabla1[[#This Row],[NOMBRE DE SERIE]],CCD!$A$3:$D$181,2,0)</f>
        <v>39</v>
      </c>
      <c r="H1663" s="1" t="s">
        <v>2354</v>
      </c>
      <c r="I1663" s="2">
        <v>1</v>
      </c>
      <c r="J1663" s="2">
        <v>0</v>
      </c>
      <c r="K1663" s="2">
        <v>0</v>
      </c>
      <c r="L1663" s="2" t="e">
        <f>VLOOKUP(Tabla1[[#This Row],[NoMBRE DE SuBSERIE]],CCD!$C$3:$D$181,2,0)</f>
        <v>#N/A</v>
      </c>
      <c r="M1663" s="1" t="s">
        <v>3</v>
      </c>
      <c r="N1663" s="2" t="s">
        <v>3</v>
      </c>
      <c r="O1663" s="2" t="s">
        <v>3</v>
      </c>
      <c r="P1663" s="2" t="s">
        <v>3</v>
      </c>
      <c r="Q1663" s="1" t="s">
        <v>263</v>
      </c>
      <c r="R1663" s="2" t="s">
        <v>233</v>
      </c>
      <c r="S1663" s="2" t="s">
        <v>8</v>
      </c>
      <c r="T1663" s="2" t="s">
        <v>232</v>
      </c>
      <c r="U1663" s="2" t="s">
        <v>7</v>
      </c>
      <c r="V1663" s="2" t="s">
        <v>8</v>
      </c>
      <c r="W1663" s="2" t="s">
        <v>7</v>
      </c>
      <c r="X1663" s="2">
        <v>0</v>
      </c>
      <c r="Y1663" s="1" t="s">
        <v>598</v>
      </c>
      <c r="Z1663" s="1">
        <v>0</v>
      </c>
      <c r="AA1663" s="1" t="s">
        <v>2</v>
      </c>
      <c r="AB1663" s="1" t="s">
        <v>1</v>
      </c>
      <c r="AC1663" s="3">
        <v>46106</v>
      </c>
      <c r="AD1663" s="2">
        <v>0</v>
      </c>
      <c r="AE1663" s="1" t="s">
        <v>231</v>
      </c>
    </row>
    <row r="1664" spans="1:31" ht="39.65" customHeight="1">
      <c r="A1664" s="1">
        <v>220</v>
      </c>
      <c r="B1664" s="1" t="s">
        <v>236</v>
      </c>
      <c r="C1664" s="1">
        <v>221</v>
      </c>
      <c r="D1664" s="1" t="s">
        <v>252</v>
      </c>
      <c r="E1664" s="1" t="s">
        <v>251</v>
      </c>
      <c r="F1664" s="2">
        <v>0</v>
      </c>
      <c r="G1664" s="2">
        <f>VLOOKUP(Tabla1[[#This Row],[NOMBRE DE SERIE]],CCD!$A$3:$D$181,2,0)</f>
        <v>39</v>
      </c>
      <c r="H1664" s="1" t="s">
        <v>2354</v>
      </c>
      <c r="I1664" s="2">
        <v>1</v>
      </c>
      <c r="J1664" s="2">
        <v>0</v>
      </c>
      <c r="K1664" s="2">
        <v>0</v>
      </c>
      <c r="L1664" s="2" t="e">
        <f>VLOOKUP(Tabla1[[#This Row],[NoMBRE DE SuBSERIE]],CCD!$C$3:$D$181,2,0)</f>
        <v>#N/A</v>
      </c>
      <c r="M1664" s="1" t="s">
        <v>3</v>
      </c>
      <c r="N1664" s="2" t="s">
        <v>3</v>
      </c>
      <c r="O1664" s="2" t="s">
        <v>3</v>
      </c>
      <c r="P1664" s="2" t="s">
        <v>3</v>
      </c>
      <c r="Q1664" s="1" t="s">
        <v>262</v>
      </c>
      <c r="R1664" s="2" t="s">
        <v>233</v>
      </c>
      <c r="S1664" s="2" t="s">
        <v>8</v>
      </c>
      <c r="T1664" s="2" t="s">
        <v>232</v>
      </c>
      <c r="U1664" s="2" t="s">
        <v>7</v>
      </c>
      <c r="V1664" s="2" t="s">
        <v>8</v>
      </c>
      <c r="W1664" s="2" t="s">
        <v>7</v>
      </c>
      <c r="X1664" s="2">
        <v>0</v>
      </c>
      <c r="Y1664" s="1" t="s">
        <v>598</v>
      </c>
      <c r="Z1664" s="1">
        <v>0</v>
      </c>
      <c r="AA1664" s="1" t="s">
        <v>2</v>
      </c>
      <c r="AB1664" s="1" t="s">
        <v>1</v>
      </c>
      <c r="AC1664" s="3">
        <v>46106</v>
      </c>
      <c r="AD1664" s="2">
        <v>0</v>
      </c>
      <c r="AE1664" s="1" t="s">
        <v>231</v>
      </c>
    </row>
    <row r="1665" spans="1:31" ht="39.65" customHeight="1">
      <c r="A1665" s="1">
        <v>220</v>
      </c>
      <c r="B1665" s="1" t="s">
        <v>236</v>
      </c>
      <c r="C1665" s="1">
        <v>221</v>
      </c>
      <c r="D1665" s="1" t="s">
        <v>252</v>
      </c>
      <c r="E1665" s="1" t="s">
        <v>251</v>
      </c>
      <c r="F1665" s="2">
        <v>0</v>
      </c>
      <c r="G1665" s="2">
        <f>VLOOKUP(Tabla1[[#This Row],[NOMBRE DE SERIE]],CCD!$A$3:$D$181,2,0)</f>
        <v>39</v>
      </c>
      <c r="H1665" s="1" t="s">
        <v>2354</v>
      </c>
      <c r="I1665" s="2">
        <v>1</v>
      </c>
      <c r="J1665" s="2">
        <v>0</v>
      </c>
      <c r="K1665" s="2">
        <v>0</v>
      </c>
      <c r="L1665" s="2" t="e">
        <f>VLOOKUP(Tabla1[[#This Row],[NoMBRE DE SuBSERIE]],CCD!$C$3:$D$181,2,0)</f>
        <v>#N/A</v>
      </c>
      <c r="M1665" s="1" t="s">
        <v>3</v>
      </c>
      <c r="N1665" s="2" t="s">
        <v>3</v>
      </c>
      <c r="O1665" s="2" t="s">
        <v>3</v>
      </c>
      <c r="P1665" s="2" t="s">
        <v>3</v>
      </c>
      <c r="Q1665" s="1" t="s">
        <v>261</v>
      </c>
      <c r="R1665" s="2" t="s">
        <v>233</v>
      </c>
      <c r="S1665" s="2" t="s">
        <v>8</v>
      </c>
      <c r="T1665" s="2" t="s">
        <v>232</v>
      </c>
      <c r="U1665" s="2" t="s">
        <v>7</v>
      </c>
      <c r="V1665" s="2" t="s">
        <v>8</v>
      </c>
      <c r="W1665" s="2" t="s">
        <v>7</v>
      </c>
      <c r="X1665" s="2">
        <v>0</v>
      </c>
      <c r="Y1665" s="1" t="s">
        <v>598</v>
      </c>
      <c r="Z1665" s="1">
        <v>0</v>
      </c>
      <c r="AA1665" s="1" t="s">
        <v>2</v>
      </c>
      <c r="AB1665" s="1" t="s">
        <v>1</v>
      </c>
      <c r="AC1665" s="3">
        <v>46106</v>
      </c>
      <c r="AD1665" s="2">
        <v>0</v>
      </c>
      <c r="AE1665" s="1" t="s">
        <v>231</v>
      </c>
    </row>
    <row r="1666" spans="1:31" ht="39.65" customHeight="1">
      <c r="A1666" s="1">
        <v>220</v>
      </c>
      <c r="B1666" s="1" t="s">
        <v>236</v>
      </c>
      <c r="C1666" s="1">
        <v>221</v>
      </c>
      <c r="D1666" s="1" t="s">
        <v>252</v>
      </c>
      <c r="E1666" s="1" t="s">
        <v>251</v>
      </c>
      <c r="F1666" s="2">
        <v>0</v>
      </c>
      <c r="G1666" s="2">
        <f>VLOOKUP(Tabla1[[#This Row],[NOMBRE DE SERIE]],CCD!$A$3:$D$181,2,0)</f>
        <v>39</v>
      </c>
      <c r="H1666" s="1" t="s">
        <v>2354</v>
      </c>
      <c r="I1666" s="2">
        <v>1</v>
      </c>
      <c r="J1666" s="2">
        <v>0</v>
      </c>
      <c r="K1666" s="2">
        <v>0</v>
      </c>
      <c r="L1666" s="2" t="e">
        <f>VLOOKUP(Tabla1[[#This Row],[NoMBRE DE SuBSERIE]],CCD!$C$3:$D$181,2,0)</f>
        <v>#N/A</v>
      </c>
      <c r="M1666" s="1" t="s">
        <v>3</v>
      </c>
      <c r="N1666" s="2" t="s">
        <v>3</v>
      </c>
      <c r="O1666" s="2" t="s">
        <v>3</v>
      </c>
      <c r="P1666" s="2" t="s">
        <v>3</v>
      </c>
      <c r="Q1666" s="1" t="s">
        <v>2131</v>
      </c>
      <c r="R1666" s="2" t="s">
        <v>233</v>
      </c>
      <c r="S1666" s="2" t="s">
        <v>8</v>
      </c>
      <c r="T1666" s="2" t="s">
        <v>232</v>
      </c>
      <c r="U1666" s="2" t="s">
        <v>7</v>
      </c>
      <c r="V1666" s="2" t="s">
        <v>8</v>
      </c>
      <c r="W1666" s="2" t="s">
        <v>7</v>
      </c>
      <c r="X1666" s="2">
        <v>0</v>
      </c>
      <c r="Y1666" s="1" t="s">
        <v>598</v>
      </c>
      <c r="Z1666" s="1">
        <v>0</v>
      </c>
      <c r="AA1666" s="1" t="s">
        <v>2</v>
      </c>
      <c r="AB1666" s="1" t="s">
        <v>1</v>
      </c>
      <c r="AC1666" s="3">
        <v>46106</v>
      </c>
      <c r="AD1666" s="2">
        <v>0</v>
      </c>
      <c r="AE1666" s="1" t="s">
        <v>231</v>
      </c>
    </row>
    <row r="1667" spans="1:31" ht="39.65" customHeight="1">
      <c r="A1667" s="1">
        <v>220</v>
      </c>
      <c r="B1667" s="1" t="s">
        <v>236</v>
      </c>
      <c r="C1667" s="1">
        <v>221</v>
      </c>
      <c r="D1667" s="1" t="s">
        <v>252</v>
      </c>
      <c r="E1667" s="1" t="s">
        <v>251</v>
      </c>
      <c r="F1667" s="2">
        <v>0</v>
      </c>
      <c r="G1667" s="2">
        <f>VLOOKUP(Tabla1[[#This Row],[NOMBRE DE SERIE]],CCD!$A$3:$D$181,2,0)</f>
        <v>39</v>
      </c>
      <c r="H1667" s="1" t="s">
        <v>2354</v>
      </c>
      <c r="I1667" s="2">
        <v>1</v>
      </c>
      <c r="J1667" s="2">
        <v>0</v>
      </c>
      <c r="K1667" s="2">
        <v>0</v>
      </c>
      <c r="L1667" s="2" t="e">
        <f>VLOOKUP(Tabla1[[#This Row],[NoMBRE DE SuBSERIE]],CCD!$C$3:$D$181,2,0)</f>
        <v>#N/A</v>
      </c>
      <c r="M1667" s="1" t="s">
        <v>3</v>
      </c>
      <c r="N1667" s="2" t="s">
        <v>3</v>
      </c>
      <c r="O1667" s="2" t="s">
        <v>3</v>
      </c>
      <c r="P1667" s="2" t="s">
        <v>3</v>
      </c>
      <c r="Q1667" s="1" t="s">
        <v>260</v>
      </c>
      <c r="R1667" s="2" t="s">
        <v>233</v>
      </c>
      <c r="S1667" s="2" t="s">
        <v>8</v>
      </c>
      <c r="T1667" s="2" t="s">
        <v>232</v>
      </c>
      <c r="U1667" s="2" t="s">
        <v>7</v>
      </c>
      <c r="V1667" s="2" t="s">
        <v>8</v>
      </c>
      <c r="W1667" s="2" t="s">
        <v>7</v>
      </c>
      <c r="X1667" s="2">
        <v>0</v>
      </c>
      <c r="Y1667" s="1" t="s">
        <v>598</v>
      </c>
      <c r="Z1667" s="1">
        <v>0</v>
      </c>
      <c r="AA1667" s="1" t="s">
        <v>2</v>
      </c>
      <c r="AB1667" s="1" t="s">
        <v>1</v>
      </c>
      <c r="AC1667" s="3">
        <v>46106</v>
      </c>
      <c r="AD1667" s="2">
        <v>0</v>
      </c>
      <c r="AE1667" s="1" t="s">
        <v>231</v>
      </c>
    </row>
    <row r="1668" spans="1:31" ht="39.65" customHeight="1">
      <c r="A1668" s="1">
        <v>220</v>
      </c>
      <c r="B1668" s="1" t="s">
        <v>236</v>
      </c>
      <c r="C1668" s="1">
        <v>221</v>
      </c>
      <c r="D1668" s="1" t="s">
        <v>252</v>
      </c>
      <c r="E1668" s="1" t="s">
        <v>251</v>
      </c>
      <c r="F1668" s="2">
        <v>0</v>
      </c>
      <c r="G1668" s="2">
        <f>VLOOKUP(Tabla1[[#This Row],[NOMBRE DE SERIE]],CCD!$A$3:$D$181,2,0)</f>
        <v>39</v>
      </c>
      <c r="H1668" s="1" t="s">
        <v>2354</v>
      </c>
      <c r="I1668" s="2">
        <v>1</v>
      </c>
      <c r="J1668" s="2">
        <v>0</v>
      </c>
      <c r="K1668" s="2">
        <v>0</v>
      </c>
      <c r="L1668" s="2" t="e">
        <f>VLOOKUP(Tabla1[[#This Row],[NoMBRE DE SuBSERIE]],CCD!$C$3:$D$181,2,0)</f>
        <v>#N/A</v>
      </c>
      <c r="M1668" s="1" t="s">
        <v>3</v>
      </c>
      <c r="N1668" s="2" t="s">
        <v>3</v>
      </c>
      <c r="O1668" s="2" t="s">
        <v>3</v>
      </c>
      <c r="P1668" s="2" t="s">
        <v>3</v>
      </c>
      <c r="Q1668" s="1" t="s">
        <v>259</v>
      </c>
      <c r="R1668" s="2" t="s">
        <v>233</v>
      </c>
      <c r="S1668" s="2" t="s">
        <v>8</v>
      </c>
      <c r="T1668" s="2" t="s">
        <v>232</v>
      </c>
      <c r="U1668" s="2" t="s">
        <v>7</v>
      </c>
      <c r="V1668" s="2" t="s">
        <v>8</v>
      </c>
      <c r="W1668" s="2" t="s">
        <v>7</v>
      </c>
      <c r="X1668" s="2">
        <v>0</v>
      </c>
      <c r="Y1668" s="1" t="s">
        <v>598</v>
      </c>
      <c r="Z1668" s="1">
        <v>0</v>
      </c>
      <c r="AA1668" s="1" t="s">
        <v>2</v>
      </c>
      <c r="AB1668" s="1" t="s">
        <v>1</v>
      </c>
      <c r="AC1668" s="3">
        <v>46106</v>
      </c>
      <c r="AD1668" s="2">
        <v>0</v>
      </c>
      <c r="AE1668" s="1" t="s">
        <v>231</v>
      </c>
    </row>
    <row r="1669" spans="1:31" ht="39.65" customHeight="1">
      <c r="A1669" s="1">
        <v>220</v>
      </c>
      <c r="B1669" s="1" t="s">
        <v>236</v>
      </c>
      <c r="C1669" s="1">
        <v>221</v>
      </c>
      <c r="D1669" s="1" t="s">
        <v>252</v>
      </c>
      <c r="E1669" s="1" t="s">
        <v>251</v>
      </c>
      <c r="F1669" s="2">
        <v>0</v>
      </c>
      <c r="G1669" s="2">
        <f>VLOOKUP(Tabla1[[#This Row],[NOMBRE DE SERIE]],CCD!$A$3:$D$181,2,0)</f>
        <v>39</v>
      </c>
      <c r="H1669" s="1" t="s">
        <v>2354</v>
      </c>
      <c r="I1669" s="2">
        <v>1</v>
      </c>
      <c r="J1669" s="2">
        <v>0</v>
      </c>
      <c r="K1669" s="2">
        <v>0</v>
      </c>
      <c r="L1669" s="2" t="e">
        <f>VLOOKUP(Tabla1[[#This Row],[NoMBRE DE SuBSERIE]],CCD!$C$3:$D$181,2,0)</f>
        <v>#N/A</v>
      </c>
      <c r="M1669" s="1" t="s">
        <v>3</v>
      </c>
      <c r="N1669" s="2" t="s">
        <v>3</v>
      </c>
      <c r="O1669" s="2" t="s">
        <v>3</v>
      </c>
      <c r="P1669" s="2" t="s">
        <v>3</v>
      </c>
      <c r="Q1669" s="1" t="s">
        <v>258</v>
      </c>
      <c r="R1669" s="2" t="s">
        <v>233</v>
      </c>
      <c r="S1669" s="2" t="s">
        <v>8</v>
      </c>
      <c r="T1669" s="2" t="s">
        <v>232</v>
      </c>
      <c r="U1669" s="2" t="s">
        <v>7</v>
      </c>
      <c r="V1669" s="2" t="s">
        <v>8</v>
      </c>
      <c r="W1669" s="2" t="s">
        <v>7</v>
      </c>
      <c r="X1669" s="2">
        <v>0</v>
      </c>
      <c r="Y1669" s="1" t="s">
        <v>598</v>
      </c>
      <c r="Z1669" s="1">
        <v>0</v>
      </c>
      <c r="AA1669" s="1" t="s">
        <v>2</v>
      </c>
      <c r="AB1669" s="1" t="s">
        <v>1</v>
      </c>
      <c r="AC1669" s="3">
        <v>46106</v>
      </c>
      <c r="AD1669" s="2">
        <v>0</v>
      </c>
      <c r="AE1669" s="1" t="s">
        <v>231</v>
      </c>
    </row>
    <row r="1670" spans="1:31" ht="39.65" customHeight="1">
      <c r="A1670" s="1">
        <v>220</v>
      </c>
      <c r="B1670" s="1" t="s">
        <v>236</v>
      </c>
      <c r="C1670" s="1">
        <v>221</v>
      </c>
      <c r="D1670" s="1" t="s">
        <v>252</v>
      </c>
      <c r="E1670" s="1" t="s">
        <v>251</v>
      </c>
      <c r="F1670" s="2">
        <v>0</v>
      </c>
      <c r="G1670" s="2">
        <f>VLOOKUP(Tabla1[[#This Row],[NOMBRE DE SERIE]],CCD!$A$3:$D$181,2,0)</f>
        <v>39</v>
      </c>
      <c r="H1670" s="1" t="s">
        <v>2354</v>
      </c>
      <c r="I1670" s="2">
        <v>1</v>
      </c>
      <c r="J1670" s="2">
        <v>0</v>
      </c>
      <c r="K1670" s="2">
        <v>0</v>
      </c>
      <c r="L1670" s="2" t="e">
        <f>VLOOKUP(Tabla1[[#This Row],[NoMBRE DE SuBSERIE]],CCD!$C$3:$D$181,2,0)</f>
        <v>#N/A</v>
      </c>
      <c r="M1670" s="1" t="s">
        <v>3</v>
      </c>
      <c r="N1670" s="2" t="s">
        <v>3</v>
      </c>
      <c r="O1670" s="2" t="s">
        <v>3</v>
      </c>
      <c r="P1670" s="2" t="s">
        <v>3</v>
      </c>
      <c r="Q1670" s="1" t="s">
        <v>2122</v>
      </c>
      <c r="R1670" s="2" t="s">
        <v>233</v>
      </c>
      <c r="S1670" s="2" t="s">
        <v>8</v>
      </c>
      <c r="T1670" s="2" t="s">
        <v>232</v>
      </c>
      <c r="U1670" s="2" t="s">
        <v>7</v>
      </c>
      <c r="V1670" s="2" t="s">
        <v>8</v>
      </c>
      <c r="W1670" s="2" t="s">
        <v>7</v>
      </c>
      <c r="X1670" s="2">
        <v>0</v>
      </c>
      <c r="Y1670" s="1" t="s">
        <v>598</v>
      </c>
      <c r="Z1670" s="1">
        <v>0</v>
      </c>
      <c r="AA1670" s="1" t="s">
        <v>2</v>
      </c>
      <c r="AB1670" s="1" t="s">
        <v>1</v>
      </c>
      <c r="AC1670" s="3">
        <v>46106</v>
      </c>
      <c r="AD1670" s="2">
        <v>0</v>
      </c>
      <c r="AE1670" s="1" t="s">
        <v>231</v>
      </c>
    </row>
    <row r="1671" spans="1:31" ht="39.65" customHeight="1">
      <c r="A1671" s="1">
        <v>220</v>
      </c>
      <c r="B1671" s="1" t="s">
        <v>236</v>
      </c>
      <c r="C1671" s="1">
        <v>221</v>
      </c>
      <c r="D1671" s="1" t="s">
        <v>252</v>
      </c>
      <c r="E1671" s="1" t="s">
        <v>251</v>
      </c>
      <c r="F1671" s="2">
        <v>0</v>
      </c>
      <c r="G1671" s="2">
        <f>VLOOKUP(Tabla1[[#This Row],[NOMBRE DE SERIE]],CCD!$A$3:$D$181,2,0)</f>
        <v>39</v>
      </c>
      <c r="H1671" s="1" t="s">
        <v>2354</v>
      </c>
      <c r="I1671" s="2">
        <v>1</v>
      </c>
      <c r="J1671" s="2">
        <v>0</v>
      </c>
      <c r="K1671" s="2">
        <v>0</v>
      </c>
      <c r="L1671" s="2" t="e">
        <f>VLOOKUP(Tabla1[[#This Row],[NoMBRE DE SuBSERIE]],CCD!$C$3:$D$181,2,0)</f>
        <v>#N/A</v>
      </c>
      <c r="M1671" s="1" t="s">
        <v>3</v>
      </c>
      <c r="N1671" s="2" t="s">
        <v>3</v>
      </c>
      <c r="O1671" s="2" t="s">
        <v>3</v>
      </c>
      <c r="P1671" s="2" t="s">
        <v>3</v>
      </c>
      <c r="Q1671" s="1" t="s">
        <v>2132</v>
      </c>
      <c r="R1671" s="2" t="s">
        <v>233</v>
      </c>
      <c r="S1671" s="2" t="s">
        <v>8</v>
      </c>
      <c r="T1671" s="2" t="s">
        <v>232</v>
      </c>
      <c r="U1671" s="2" t="s">
        <v>7</v>
      </c>
      <c r="V1671" s="2" t="s">
        <v>8</v>
      </c>
      <c r="W1671" s="2" t="s">
        <v>7</v>
      </c>
      <c r="X1671" s="2">
        <v>0</v>
      </c>
      <c r="Y1671" s="1" t="s">
        <v>598</v>
      </c>
      <c r="Z1671" s="1">
        <v>0</v>
      </c>
      <c r="AA1671" s="1" t="s">
        <v>2</v>
      </c>
      <c r="AB1671" s="1" t="s">
        <v>1</v>
      </c>
      <c r="AC1671" s="3">
        <v>46106</v>
      </c>
      <c r="AD1671" s="2">
        <v>0</v>
      </c>
      <c r="AE1671" s="1" t="s">
        <v>231</v>
      </c>
    </row>
    <row r="1672" spans="1:31" ht="39.65" customHeight="1">
      <c r="A1672" s="1">
        <v>220</v>
      </c>
      <c r="B1672" s="1" t="s">
        <v>236</v>
      </c>
      <c r="C1672" s="1">
        <v>221</v>
      </c>
      <c r="D1672" s="1" t="s">
        <v>252</v>
      </c>
      <c r="E1672" s="1" t="s">
        <v>251</v>
      </c>
      <c r="F1672" s="2">
        <v>0</v>
      </c>
      <c r="G1672" s="2">
        <f>VLOOKUP(Tabla1[[#This Row],[NOMBRE DE SERIE]],CCD!$A$3:$D$181,2,0)</f>
        <v>39</v>
      </c>
      <c r="H1672" s="1" t="s">
        <v>2354</v>
      </c>
      <c r="I1672" s="2">
        <v>1</v>
      </c>
      <c r="J1672" s="2">
        <v>0</v>
      </c>
      <c r="K1672" s="2">
        <v>0</v>
      </c>
      <c r="L1672" s="2" t="e">
        <f>VLOOKUP(Tabla1[[#This Row],[NoMBRE DE SuBSERIE]],CCD!$C$3:$D$181,2,0)</f>
        <v>#N/A</v>
      </c>
      <c r="M1672" s="1" t="s">
        <v>3</v>
      </c>
      <c r="N1672" s="2" t="s">
        <v>3</v>
      </c>
      <c r="O1672" s="2" t="s">
        <v>3</v>
      </c>
      <c r="P1672" s="2" t="s">
        <v>3</v>
      </c>
      <c r="Q1672" s="1" t="s">
        <v>257</v>
      </c>
      <c r="R1672" s="2" t="s">
        <v>233</v>
      </c>
      <c r="S1672" s="2" t="s">
        <v>8</v>
      </c>
      <c r="T1672" s="2" t="s">
        <v>232</v>
      </c>
      <c r="U1672" s="2" t="s">
        <v>7</v>
      </c>
      <c r="V1672" s="2" t="s">
        <v>8</v>
      </c>
      <c r="W1672" s="2" t="s">
        <v>7</v>
      </c>
      <c r="X1672" s="2">
        <v>0</v>
      </c>
      <c r="Y1672" s="1" t="s">
        <v>598</v>
      </c>
      <c r="Z1672" s="1">
        <v>0</v>
      </c>
      <c r="AA1672" s="1" t="s">
        <v>2</v>
      </c>
      <c r="AB1672" s="1" t="s">
        <v>1</v>
      </c>
      <c r="AC1672" s="3">
        <v>46106</v>
      </c>
      <c r="AD1672" s="2">
        <v>0</v>
      </c>
      <c r="AE1672" s="1" t="s">
        <v>231</v>
      </c>
    </row>
    <row r="1673" spans="1:31" ht="39.65" customHeight="1">
      <c r="A1673" s="1">
        <v>220</v>
      </c>
      <c r="B1673" s="1" t="s">
        <v>236</v>
      </c>
      <c r="C1673" s="1">
        <v>222</v>
      </c>
      <c r="D1673" s="1" t="s">
        <v>235</v>
      </c>
      <c r="E1673" s="1" t="s">
        <v>234</v>
      </c>
      <c r="F1673" s="2">
        <v>0</v>
      </c>
      <c r="G1673" s="2">
        <f>VLOOKUP(Tabla1[[#This Row],[NOMBRE DE SERIE]],CCD!$A$3:$D$181,2,0)</f>
        <v>18</v>
      </c>
      <c r="H1673" s="1" t="s">
        <v>2266</v>
      </c>
      <c r="I1673" s="2">
        <v>1</v>
      </c>
      <c r="J1673" s="2">
        <v>0</v>
      </c>
      <c r="K1673" s="2">
        <v>0</v>
      </c>
      <c r="L1673" s="2" t="e">
        <f>VLOOKUP(Tabla1[[#This Row],[NoMBRE DE SuBSERIE]],CCD!$C$3:$D$181,2,0)</f>
        <v>#N/A</v>
      </c>
      <c r="M1673" s="1" t="s">
        <v>3</v>
      </c>
      <c r="N1673" s="2" t="s">
        <v>3</v>
      </c>
      <c r="O1673" s="2" t="s">
        <v>3</v>
      </c>
      <c r="P1673" s="2" t="s">
        <v>3</v>
      </c>
      <c r="Q1673" s="1" t="s">
        <v>339</v>
      </c>
      <c r="R1673" s="2" t="s">
        <v>233</v>
      </c>
      <c r="S1673" s="2" t="s">
        <v>8</v>
      </c>
      <c r="T1673" s="2" t="s">
        <v>232</v>
      </c>
      <c r="U1673" s="2" t="s">
        <v>7</v>
      </c>
      <c r="V1673" s="2" t="s">
        <v>7</v>
      </c>
      <c r="W1673" s="2" t="s">
        <v>8</v>
      </c>
      <c r="X1673" s="2">
        <v>0</v>
      </c>
      <c r="Y1673" s="1" t="s">
        <v>1952</v>
      </c>
      <c r="Z1673" s="1">
        <v>0</v>
      </c>
      <c r="AA1673" s="1" t="s">
        <v>2</v>
      </c>
      <c r="AB1673" s="1" t="s">
        <v>1</v>
      </c>
      <c r="AC1673" s="3">
        <v>46106</v>
      </c>
      <c r="AD1673" s="2">
        <v>1</v>
      </c>
      <c r="AE1673" s="1" t="s">
        <v>231</v>
      </c>
    </row>
    <row r="1674" spans="1:31" ht="39.65" customHeight="1">
      <c r="A1674" s="1">
        <v>220</v>
      </c>
      <c r="B1674" s="1" t="s">
        <v>236</v>
      </c>
      <c r="C1674" s="1">
        <v>222</v>
      </c>
      <c r="D1674" s="1" t="s">
        <v>235</v>
      </c>
      <c r="E1674" s="1" t="s">
        <v>234</v>
      </c>
      <c r="F1674" s="2">
        <v>0</v>
      </c>
      <c r="G1674" s="2">
        <f>VLOOKUP(Tabla1[[#This Row],[NOMBRE DE SERIE]],CCD!$A$3:$D$181,2,0)</f>
        <v>18</v>
      </c>
      <c r="H1674" s="1" t="s">
        <v>2266</v>
      </c>
      <c r="I1674" s="2">
        <v>1</v>
      </c>
      <c r="J1674" s="2">
        <v>0</v>
      </c>
      <c r="K1674" s="2">
        <v>0</v>
      </c>
      <c r="L1674" s="2" t="e">
        <f>VLOOKUP(Tabla1[[#This Row],[NoMBRE DE SuBSERIE]],CCD!$C$3:$D$181,2,0)</f>
        <v>#N/A</v>
      </c>
      <c r="M1674" s="1" t="s">
        <v>3</v>
      </c>
      <c r="N1674" s="2" t="s">
        <v>3</v>
      </c>
      <c r="O1674" s="2" t="s">
        <v>3</v>
      </c>
      <c r="P1674" s="2" t="s">
        <v>3</v>
      </c>
      <c r="Q1674" s="1" t="s">
        <v>338</v>
      </c>
      <c r="R1674" s="2" t="s">
        <v>233</v>
      </c>
      <c r="S1674" s="2" t="s">
        <v>8</v>
      </c>
      <c r="T1674" s="2" t="s">
        <v>232</v>
      </c>
      <c r="U1674" s="2" t="s">
        <v>7</v>
      </c>
      <c r="V1674" s="2" t="s">
        <v>7</v>
      </c>
      <c r="W1674" s="2" t="s">
        <v>8</v>
      </c>
      <c r="X1674" s="2">
        <v>0</v>
      </c>
      <c r="Y1674" s="1" t="s">
        <v>1952</v>
      </c>
      <c r="Z1674" s="1">
        <v>0</v>
      </c>
      <c r="AA1674" s="1" t="s">
        <v>2</v>
      </c>
      <c r="AB1674" s="1" t="s">
        <v>1</v>
      </c>
      <c r="AC1674" s="3">
        <v>46106</v>
      </c>
      <c r="AD1674" s="2">
        <v>1</v>
      </c>
      <c r="AE1674" s="1" t="s">
        <v>231</v>
      </c>
    </row>
    <row r="1675" spans="1:31" ht="39.65" customHeight="1">
      <c r="A1675" s="1">
        <v>340</v>
      </c>
      <c r="B1675" s="1" t="s">
        <v>6</v>
      </c>
      <c r="C1675" s="1">
        <v>343</v>
      </c>
      <c r="D1675" s="1" t="s">
        <v>230</v>
      </c>
      <c r="E1675" s="1" t="s">
        <v>229</v>
      </c>
      <c r="F1675" s="2">
        <v>0</v>
      </c>
      <c r="G1675" s="2">
        <f>VLOOKUP(Tabla1[[#This Row],[NOMBRE DE SERIE]],CCD!$A$3:$D$181,2,0)</f>
        <v>18</v>
      </c>
      <c r="H1675" s="1" t="s">
        <v>2266</v>
      </c>
      <c r="I1675" s="2">
        <v>1</v>
      </c>
      <c r="J1675" s="2">
        <v>0</v>
      </c>
      <c r="K1675" s="2">
        <v>0</v>
      </c>
      <c r="L1675" s="2" t="e">
        <f>VLOOKUP(Tabla1[[#This Row],[NoMBRE DE SuBSERIE]],CCD!$C$3:$D$181,2,0)</f>
        <v>#N/A</v>
      </c>
      <c r="M1675" s="1" t="s">
        <v>3</v>
      </c>
      <c r="N1675" s="2" t="s">
        <v>3</v>
      </c>
      <c r="O1675" s="2" t="s">
        <v>3</v>
      </c>
      <c r="P1675" s="2" t="s">
        <v>3</v>
      </c>
      <c r="Q1675" s="1" t="s">
        <v>339</v>
      </c>
      <c r="R1675" s="2" t="s">
        <v>8</v>
      </c>
      <c r="S1675" s="2">
        <v>1</v>
      </c>
      <c r="T1675" s="2">
        <v>9</v>
      </c>
      <c r="U1675" s="2">
        <v>0</v>
      </c>
      <c r="V1675" s="2">
        <v>0</v>
      </c>
      <c r="W1675" s="2">
        <v>1</v>
      </c>
      <c r="X1675" s="2">
        <v>0</v>
      </c>
      <c r="Y1675" s="1" t="s">
        <v>1953</v>
      </c>
      <c r="Z1675" s="1">
        <v>0</v>
      </c>
      <c r="AA1675" s="1" t="s">
        <v>2</v>
      </c>
      <c r="AB1675" s="1" t="s">
        <v>1</v>
      </c>
      <c r="AC1675" s="3">
        <v>46106</v>
      </c>
      <c r="AD1675" s="2">
        <v>0</v>
      </c>
      <c r="AE1675" s="1" t="s">
        <v>187</v>
      </c>
    </row>
    <row r="1676" spans="1:31" ht="39.65" customHeight="1">
      <c r="A1676" s="1">
        <v>340</v>
      </c>
      <c r="B1676" s="1" t="s">
        <v>6</v>
      </c>
      <c r="C1676" s="1">
        <v>343</v>
      </c>
      <c r="D1676" s="1" t="s">
        <v>230</v>
      </c>
      <c r="E1676" s="1" t="s">
        <v>229</v>
      </c>
      <c r="F1676" s="2">
        <v>0</v>
      </c>
      <c r="G1676" s="2">
        <f>VLOOKUP(Tabla1[[#This Row],[NOMBRE DE SERIE]],CCD!$A$3:$D$181,2,0)</f>
        <v>18</v>
      </c>
      <c r="H1676" s="1" t="s">
        <v>2266</v>
      </c>
      <c r="I1676" s="2">
        <v>1</v>
      </c>
      <c r="J1676" s="2">
        <v>0</v>
      </c>
      <c r="K1676" s="2">
        <v>0</v>
      </c>
      <c r="L1676" s="2" t="e">
        <f>VLOOKUP(Tabla1[[#This Row],[NoMBRE DE SuBSERIE]],CCD!$C$3:$D$181,2,0)</f>
        <v>#N/A</v>
      </c>
      <c r="M1676" s="1" t="s">
        <v>3</v>
      </c>
      <c r="N1676" s="2" t="s">
        <v>3</v>
      </c>
      <c r="O1676" s="2" t="s">
        <v>3</v>
      </c>
      <c r="P1676" s="2" t="s">
        <v>3</v>
      </c>
      <c r="Q1676" s="1" t="s">
        <v>338</v>
      </c>
      <c r="R1676" s="2" t="s">
        <v>8</v>
      </c>
      <c r="S1676" s="2">
        <v>1</v>
      </c>
      <c r="T1676" s="2">
        <v>9</v>
      </c>
      <c r="U1676" s="2">
        <v>0</v>
      </c>
      <c r="V1676" s="2">
        <v>0</v>
      </c>
      <c r="W1676" s="2">
        <v>1</v>
      </c>
      <c r="X1676" s="2">
        <v>0</v>
      </c>
      <c r="Y1676" s="1" t="s">
        <v>1953</v>
      </c>
      <c r="Z1676" s="1">
        <v>0</v>
      </c>
      <c r="AA1676" s="1" t="s">
        <v>2</v>
      </c>
      <c r="AB1676" s="1" t="s">
        <v>1</v>
      </c>
      <c r="AC1676" s="3">
        <v>46106</v>
      </c>
      <c r="AD1676" s="2">
        <v>0</v>
      </c>
      <c r="AE1676" s="1" t="s">
        <v>187</v>
      </c>
    </row>
    <row r="1677" spans="1:31" ht="39.65" customHeight="1">
      <c r="A1677" s="1">
        <v>100</v>
      </c>
      <c r="B1677" s="1" t="s">
        <v>163</v>
      </c>
      <c r="C1677" s="1">
        <v>400</v>
      </c>
      <c r="D1677" s="1" t="s">
        <v>191</v>
      </c>
      <c r="E1677" s="1" t="s">
        <v>217</v>
      </c>
      <c r="F1677" s="2">
        <v>0</v>
      </c>
      <c r="G1677" s="2">
        <f>VLOOKUP(Tabla1[[#This Row],[NOMBRE DE SERIE]],CCD!$A$3:$D$181,2,0)</f>
        <v>18</v>
      </c>
      <c r="H1677" s="1" t="s">
        <v>2266</v>
      </c>
      <c r="I1677" s="2">
        <v>1</v>
      </c>
      <c r="J1677" s="2">
        <v>0</v>
      </c>
      <c r="K1677" s="2">
        <v>0</v>
      </c>
      <c r="L1677" s="2" t="e">
        <f>VLOOKUP(Tabla1[[#This Row],[NoMBRE DE SuBSERIE]],CCD!$C$3:$D$181,2,0)</f>
        <v>#N/A</v>
      </c>
      <c r="M1677" s="1" t="s">
        <v>3</v>
      </c>
      <c r="N1677" s="2" t="s">
        <v>3</v>
      </c>
      <c r="O1677" s="2" t="s">
        <v>3</v>
      </c>
      <c r="P1677" s="2" t="s">
        <v>3</v>
      </c>
      <c r="Q1677" s="1" t="s">
        <v>339</v>
      </c>
      <c r="R1677" s="2">
        <v>2</v>
      </c>
      <c r="S1677" s="2">
        <v>1</v>
      </c>
      <c r="T1677" s="2">
        <v>9</v>
      </c>
      <c r="U1677" s="2">
        <v>0</v>
      </c>
      <c r="V1677" s="2">
        <v>0</v>
      </c>
      <c r="W1677" s="2">
        <v>1</v>
      </c>
      <c r="X1677" s="2">
        <v>0</v>
      </c>
      <c r="Y1677" s="1" t="s">
        <v>1954</v>
      </c>
      <c r="Z1677" s="1">
        <v>0</v>
      </c>
      <c r="AA1677" s="1" t="s">
        <v>2</v>
      </c>
      <c r="AB1677" s="1" t="s">
        <v>1</v>
      </c>
      <c r="AC1677" s="3">
        <v>46106</v>
      </c>
      <c r="AD1677" s="2">
        <v>1</v>
      </c>
      <c r="AE1677" s="1" t="s">
        <v>187</v>
      </c>
    </row>
    <row r="1678" spans="1:31" ht="39.65" customHeight="1">
      <c r="A1678" s="1">
        <v>100</v>
      </c>
      <c r="B1678" s="1" t="s">
        <v>163</v>
      </c>
      <c r="C1678" s="1">
        <v>400</v>
      </c>
      <c r="D1678" s="1" t="s">
        <v>191</v>
      </c>
      <c r="E1678" s="1" t="s">
        <v>217</v>
      </c>
      <c r="F1678" s="2">
        <v>0</v>
      </c>
      <c r="G1678" s="2">
        <f>VLOOKUP(Tabla1[[#This Row],[NOMBRE DE SERIE]],CCD!$A$3:$D$181,2,0)</f>
        <v>18</v>
      </c>
      <c r="H1678" s="1" t="s">
        <v>2266</v>
      </c>
      <c r="I1678" s="2">
        <v>1</v>
      </c>
      <c r="J1678" s="2">
        <v>0</v>
      </c>
      <c r="K1678" s="2">
        <v>0</v>
      </c>
      <c r="L1678" s="2" t="e">
        <f>VLOOKUP(Tabla1[[#This Row],[NoMBRE DE SuBSERIE]],CCD!$C$3:$D$181,2,0)</f>
        <v>#N/A</v>
      </c>
      <c r="M1678" s="1" t="s">
        <v>3</v>
      </c>
      <c r="N1678" s="2" t="s">
        <v>3</v>
      </c>
      <c r="O1678" s="2" t="s">
        <v>3</v>
      </c>
      <c r="P1678" s="2" t="s">
        <v>3</v>
      </c>
      <c r="Q1678" s="1" t="s">
        <v>338</v>
      </c>
      <c r="R1678" s="2">
        <v>2</v>
      </c>
      <c r="S1678" s="2">
        <v>1</v>
      </c>
      <c r="T1678" s="2">
        <v>9</v>
      </c>
      <c r="U1678" s="2">
        <v>0</v>
      </c>
      <c r="V1678" s="2">
        <v>0</v>
      </c>
      <c r="W1678" s="2">
        <v>1</v>
      </c>
      <c r="X1678" s="2">
        <v>0</v>
      </c>
      <c r="Y1678" s="1" t="s">
        <v>1954</v>
      </c>
      <c r="Z1678" s="1">
        <v>0</v>
      </c>
      <c r="AA1678" s="1" t="s">
        <v>2</v>
      </c>
      <c r="AB1678" s="1" t="s">
        <v>1</v>
      </c>
      <c r="AC1678" s="3">
        <v>46106</v>
      </c>
      <c r="AD1678" s="2">
        <v>1</v>
      </c>
      <c r="AE1678" s="1" t="s">
        <v>187</v>
      </c>
    </row>
    <row r="1679" spans="1:31" ht="39.65" customHeight="1">
      <c r="A1679" s="1">
        <v>400</v>
      </c>
      <c r="B1679" s="1" t="s">
        <v>191</v>
      </c>
      <c r="C1679" s="1">
        <v>401</v>
      </c>
      <c r="D1679" s="1" t="s">
        <v>208</v>
      </c>
      <c r="E1679" s="1" t="s">
        <v>207</v>
      </c>
      <c r="F1679" s="2">
        <v>0</v>
      </c>
      <c r="G1679" s="2">
        <f>VLOOKUP(Tabla1[[#This Row],[NOMBRE DE SERIE]],CCD!$A$3:$D$181,2,0)</f>
        <v>18</v>
      </c>
      <c r="H1679" s="1" t="s">
        <v>2266</v>
      </c>
      <c r="I1679" s="2">
        <v>1</v>
      </c>
      <c r="J1679" s="2">
        <v>0</v>
      </c>
      <c r="K1679" s="2">
        <v>0</v>
      </c>
      <c r="L1679" s="2" t="e">
        <f>VLOOKUP(Tabla1[[#This Row],[NoMBRE DE SuBSERIE]],CCD!$C$3:$D$181,2,0)</f>
        <v>#N/A</v>
      </c>
      <c r="M1679" s="1" t="s">
        <v>3</v>
      </c>
      <c r="N1679" s="2" t="s">
        <v>3</v>
      </c>
      <c r="O1679" s="2" t="s">
        <v>3</v>
      </c>
      <c r="P1679" s="2" t="s">
        <v>3</v>
      </c>
      <c r="Q1679" s="1" t="s">
        <v>339</v>
      </c>
      <c r="R1679" s="2">
        <v>2</v>
      </c>
      <c r="S1679" s="2">
        <v>1</v>
      </c>
      <c r="T1679" s="2">
        <v>9</v>
      </c>
      <c r="U1679" s="2">
        <v>0</v>
      </c>
      <c r="V1679" s="2">
        <v>0</v>
      </c>
      <c r="W1679" s="2">
        <v>1</v>
      </c>
      <c r="X1679" s="2">
        <v>0</v>
      </c>
      <c r="Y1679" s="1" t="s">
        <v>1955</v>
      </c>
      <c r="Z1679" s="1">
        <v>0</v>
      </c>
      <c r="AA1679" s="1" t="s">
        <v>2</v>
      </c>
      <c r="AB1679" s="1" t="s">
        <v>1</v>
      </c>
      <c r="AC1679" s="3">
        <v>46106</v>
      </c>
      <c r="AD1679" s="2">
        <v>0</v>
      </c>
      <c r="AE1679" s="1" t="s">
        <v>187</v>
      </c>
    </row>
    <row r="1680" spans="1:31" ht="39.65" customHeight="1">
      <c r="A1680" s="1">
        <v>400</v>
      </c>
      <c r="B1680" s="1" t="s">
        <v>191</v>
      </c>
      <c r="C1680" s="1">
        <v>401</v>
      </c>
      <c r="D1680" s="1" t="s">
        <v>208</v>
      </c>
      <c r="E1680" s="1" t="s">
        <v>207</v>
      </c>
      <c r="F1680" s="2">
        <v>0</v>
      </c>
      <c r="G1680" s="2">
        <f>VLOOKUP(Tabla1[[#This Row],[NOMBRE DE SERIE]],CCD!$A$3:$D$181,2,0)</f>
        <v>18</v>
      </c>
      <c r="H1680" s="1" t="s">
        <v>2266</v>
      </c>
      <c r="I1680" s="2">
        <v>1</v>
      </c>
      <c r="J1680" s="2">
        <v>0</v>
      </c>
      <c r="K1680" s="2">
        <v>0</v>
      </c>
      <c r="L1680" s="2" t="e">
        <f>VLOOKUP(Tabla1[[#This Row],[NoMBRE DE SuBSERIE]],CCD!$C$3:$D$181,2,0)</f>
        <v>#N/A</v>
      </c>
      <c r="M1680" s="1" t="s">
        <v>3</v>
      </c>
      <c r="N1680" s="2" t="s">
        <v>3</v>
      </c>
      <c r="O1680" s="2" t="s">
        <v>3</v>
      </c>
      <c r="P1680" s="2" t="s">
        <v>3</v>
      </c>
      <c r="Q1680" s="1" t="s">
        <v>338</v>
      </c>
      <c r="R1680" s="2">
        <v>2</v>
      </c>
      <c r="S1680" s="2">
        <v>1</v>
      </c>
      <c r="T1680" s="2">
        <v>9</v>
      </c>
      <c r="U1680" s="2">
        <v>0</v>
      </c>
      <c r="V1680" s="2">
        <v>0</v>
      </c>
      <c r="W1680" s="2">
        <v>1</v>
      </c>
      <c r="X1680" s="2">
        <v>0</v>
      </c>
      <c r="Y1680" s="1" t="s">
        <v>1955</v>
      </c>
      <c r="Z1680" s="1">
        <v>0</v>
      </c>
      <c r="AA1680" s="1" t="s">
        <v>2</v>
      </c>
      <c r="AB1680" s="1" t="s">
        <v>1</v>
      </c>
      <c r="AC1680" s="3">
        <v>46106</v>
      </c>
      <c r="AD1680" s="2">
        <v>0</v>
      </c>
      <c r="AE1680" s="1" t="s">
        <v>187</v>
      </c>
    </row>
    <row r="1681" spans="1:31" ht="39.65" customHeight="1">
      <c r="A1681" s="1">
        <v>200</v>
      </c>
      <c r="B1681" s="1" t="s">
        <v>77</v>
      </c>
      <c r="C1681" s="1">
        <v>230</v>
      </c>
      <c r="D1681" s="1" t="s">
        <v>173</v>
      </c>
      <c r="E1681" s="1" t="s">
        <v>180</v>
      </c>
      <c r="F1681" s="2">
        <v>0</v>
      </c>
      <c r="G1681" s="2">
        <f>VLOOKUP(Tabla1[[#This Row],[NOMBRE DE SERIE]],CCD!$A$3:$D$181,2,0)</f>
        <v>18</v>
      </c>
      <c r="H1681" s="1" t="s">
        <v>2266</v>
      </c>
      <c r="I1681" s="2">
        <v>1</v>
      </c>
      <c r="J1681" s="2">
        <v>0</v>
      </c>
      <c r="K1681" s="2">
        <v>0</v>
      </c>
      <c r="L1681" s="2" t="e">
        <f>VLOOKUP(Tabla1[[#This Row],[NoMBRE DE SuBSERIE]],CCD!$C$3:$D$181,2,0)</f>
        <v>#N/A</v>
      </c>
      <c r="M1681" s="1" t="s">
        <v>3</v>
      </c>
      <c r="N1681" s="2" t="s">
        <v>3</v>
      </c>
      <c r="O1681" s="2" t="s">
        <v>3</v>
      </c>
      <c r="P1681" s="2" t="s">
        <v>3</v>
      </c>
      <c r="Q1681" s="1" t="s">
        <v>339</v>
      </c>
      <c r="R1681" s="2">
        <v>2</v>
      </c>
      <c r="S1681" s="2">
        <v>1</v>
      </c>
      <c r="T1681" s="2">
        <v>9</v>
      </c>
      <c r="U1681" s="2">
        <v>0</v>
      </c>
      <c r="V1681" s="2">
        <v>0</v>
      </c>
      <c r="W1681" s="2">
        <v>1</v>
      </c>
      <c r="X1681" s="2">
        <v>0</v>
      </c>
      <c r="Y1681" s="1" t="s">
        <v>1957</v>
      </c>
      <c r="Z1681" s="1">
        <v>0</v>
      </c>
      <c r="AA1681" s="1" t="s">
        <v>2</v>
      </c>
      <c r="AB1681" s="1" t="s">
        <v>1</v>
      </c>
      <c r="AC1681" s="3">
        <v>46106</v>
      </c>
      <c r="AD1681" s="2">
        <v>1</v>
      </c>
      <c r="AE1681" s="1" t="s">
        <v>68</v>
      </c>
    </row>
    <row r="1682" spans="1:31" ht="39.65" customHeight="1">
      <c r="A1682" s="1">
        <v>200</v>
      </c>
      <c r="B1682" s="1" t="s">
        <v>77</v>
      </c>
      <c r="C1682" s="1">
        <v>230</v>
      </c>
      <c r="D1682" s="1" t="s">
        <v>173</v>
      </c>
      <c r="E1682" s="1" t="s">
        <v>180</v>
      </c>
      <c r="F1682" s="2">
        <v>0</v>
      </c>
      <c r="G1682" s="2">
        <f>VLOOKUP(Tabla1[[#This Row],[NOMBRE DE SERIE]],CCD!$A$3:$D$181,2,0)</f>
        <v>18</v>
      </c>
      <c r="H1682" s="1" t="s">
        <v>2266</v>
      </c>
      <c r="I1682" s="2">
        <v>1</v>
      </c>
      <c r="J1682" s="2">
        <v>0</v>
      </c>
      <c r="K1682" s="2">
        <v>0</v>
      </c>
      <c r="L1682" s="2" t="e">
        <f>VLOOKUP(Tabla1[[#This Row],[NoMBRE DE SuBSERIE]],CCD!$C$3:$D$181,2,0)</f>
        <v>#N/A</v>
      </c>
      <c r="M1682" s="1" t="s">
        <v>3</v>
      </c>
      <c r="N1682" s="2" t="s">
        <v>3</v>
      </c>
      <c r="O1682" s="2" t="s">
        <v>3</v>
      </c>
      <c r="P1682" s="2" t="s">
        <v>3</v>
      </c>
      <c r="Q1682" s="1" t="s">
        <v>338</v>
      </c>
      <c r="R1682" s="2">
        <v>2</v>
      </c>
      <c r="S1682" s="2">
        <v>1</v>
      </c>
      <c r="T1682" s="2">
        <v>9</v>
      </c>
      <c r="U1682" s="2">
        <v>0</v>
      </c>
      <c r="V1682" s="2">
        <v>0</v>
      </c>
      <c r="W1682" s="2">
        <v>1</v>
      </c>
      <c r="X1682" s="2">
        <v>0</v>
      </c>
      <c r="Y1682" s="1" t="s">
        <v>1957</v>
      </c>
      <c r="Z1682" s="1">
        <v>0</v>
      </c>
      <c r="AA1682" s="1" t="s">
        <v>2</v>
      </c>
      <c r="AB1682" s="1" t="s">
        <v>1</v>
      </c>
      <c r="AC1682" s="3">
        <v>46106</v>
      </c>
      <c r="AD1682" s="2">
        <v>1</v>
      </c>
      <c r="AE1682" s="1" t="s">
        <v>68</v>
      </c>
    </row>
    <row r="1683" spans="1:31" ht="39.65" customHeight="1">
      <c r="A1683" s="1">
        <v>230</v>
      </c>
      <c r="B1683" s="1" t="s">
        <v>173</v>
      </c>
      <c r="C1683" s="1">
        <v>231</v>
      </c>
      <c r="D1683" s="1" t="s">
        <v>178</v>
      </c>
      <c r="E1683" s="1" t="s">
        <v>177</v>
      </c>
      <c r="F1683" s="2">
        <v>0</v>
      </c>
      <c r="G1683" s="2">
        <f>VLOOKUP(Tabla1[[#This Row],[NOMBRE DE SERIE]],CCD!$A$3:$D$181,2,0)</f>
        <v>18</v>
      </c>
      <c r="H1683" s="1" t="s">
        <v>2266</v>
      </c>
      <c r="I1683" s="2">
        <v>1</v>
      </c>
      <c r="J1683" s="2">
        <v>0</v>
      </c>
      <c r="K1683" s="2">
        <v>0</v>
      </c>
      <c r="L1683" s="2" t="e">
        <f>VLOOKUP(Tabla1[[#This Row],[NoMBRE DE SuBSERIE]],CCD!$C$3:$D$181,2,0)</f>
        <v>#N/A</v>
      </c>
      <c r="M1683" s="1" t="s">
        <v>3</v>
      </c>
      <c r="N1683" s="2" t="s">
        <v>3</v>
      </c>
      <c r="O1683" s="2" t="s">
        <v>3</v>
      </c>
      <c r="P1683" s="2" t="s">
        <v>3</v>
      </c>
      <c r="Q1683" s="1" t="s">
        <v>339</v>
      </c>
      <c r="R1683" s="2">
        <v>2</v>
      </c>
      <c r="S1683" s="2">
        <v>1</v>
      </c>
      <c r="T1683" s="2">
        <v>9</v>
      </c>
      <c r="U1683" s="2">
        <v>0</v>
      </c>
      <c r="V1683" s="2">
        <v>0</v>
      </c>
      <c r="W1683" s="2">
        <v>1</v>
      </c>
      <c r="X1683" s="2">
        <v>0</v>
      </c>
      <c r="Y1683" s="1" t="s">
        <v>1958</v>
      </c>
      <c r="Z1683" s="1">
        <v>0</v>
      </c>
      <c r="AA1683" s="1" t="s">
        <v>2</v>
      </c>
      <c r="AB1683" s="1" t="s">
        <v>1</v>
      </c>
      <c r="AC1683" s="3">
        <v>46106</v>
      </c>
      <c r="AD1683" s="2">
        <v>1</v>
      </c>
      <c r="AE1683" s="1" t="s">
        <v>68</v>
      </c>
    </row>
    <row r="1684" spans="1:31" ht="39.65" customHeight="1">
      <c r="A1684" s="1">
        <v>230</v>
      </c>
      <c r="B1684" s="1" t="s">
        <v>173</v>
      </c>
      <c r="C1684" s="1">
        <v>231</v>
      </c>
      <c r="D1684" s="1" t="s">
        <v>178</v>
      </c>
      <c r="E1684" s="1" t="s">
        <v>177</v>
      </c>
      <c r="F1684" s="2">
        <v>0</v>
      </c>
      <c r="G1684" s="2">
        <f>VLOOKUP(Tabla1[[#This Row],[NOMBRE DE SERIE]],CCD!$A$3:$D$181,2,0)</f>
        <v>18</v>
      </c>
      <c r="H1684" s="1" t="s">
        <v>2266</v>
      </c>
      <c r="I1684" s="2">
        <v>1</v>
      </c>
      <c r="J1684" s="2">
        <v>0</v>
      </c>
      <c r="K1684" s="2">
        <v>0</v>
      </c>
      <c r="L1684" s="2" t="e">
        <f>VLOOKUP(Tabla1[[#This Row],[NoMBRE DE SuBSERIE]],CCD!$C$3:$D$181,2,0)</f>
        <v>#N/A</v>
      </c>
      <c r="M1684" s="1" t="s">
        <v>3</v>
      </c>
      <c r="N1684" s="2" t="s">
        <v>3</v>
      </c>
      <c r="O1684" s="2" t="s">
        <v>3</v>
      </c>
      <c r="P1684" s="2" t="s">
        <v>3</v>
      </c>
      <c r="Q1684" s="1" t="s">
        <v>338</v>
      </c>
      <c r="R1684" s="2">
        <v>2</v>
      </c>
      <c r="S1684" s="2">
        <v>1</v>
      </c>
      <c r="T1684" s="2">
        <v>9</v>
      </c>
      <c r="U1684" s="2">
        <v>0</v>
      </c>
      <c r="V1684" s="2">
        <v>0</v>
      </c>
      <c r="W1684" s="2">
        <v>1</v>
      </c>
      <c r="X1684" s="2">
        <v>0</v>
      </c>
      <c r="Y1684" s="1" t="s">
        <v>1958</v>
      </c>
      <c r="Z1684" s="1">
        <v>0</v>
      </c>
      <c r="AA1684" s="1" t="s">
        <v>2</v>
      </c>
      <c r="AB1684" s="1" t="s">
        <v>1</v>
      </c>
      <c r="AC1684" s="3">
        <v>46106</v>
      </c>
      <c r="AD1684" s="2">
        <v>1</v>
      </c>
      <c r="AE1684" s="1" t="s">
        <v>68</v>
      </c>
    </row>
    <row r="1685" spans="1:31" ht="39.65" customHeight="1">
      <c r="A1685" s="1">
        <v>230</v>
      </c>
      <c r="B1685" s="1" t="s">
        <v>173</v>
      </c>
      <c r="C1685" s="1">
        <v>232</v>
      </c>
      <c r="D1685" s="1" t="s">
        <v>172</v>
      </c>
      <c r="E1685" s="1" t="s">
        <v>171</v>
      </c>
      <c r="F1685" s="2">
        <v>0</v>
      </c>
      <c r="G1685" s="2">
        <f>VLOOKUP(Tabla1[[#This Row],[NOMBRE DE SERIE]],CCD!$A$3:$D$181,2,0)</f>
        <v>18</v>
      </c>
      <c r="H1685" s="1" t="s">
        <v>2266</v>
      </c>
      <c r="I1685" s="2">
        <v>1</v>
      </c>
      <c r="J1685" s="2">
        <v>0</v>
      </c>
      <c r="K1685" s="2">
        <v>0</v>
      </c>
      <c r="L1685" s="2" t="e">
        <f>VLOOKUP(Tabla1[[#This Row],[NoMBRE DE SuBSERIE]],CCD!$C$3:$D$181,2,0)</f>
        <v>#N/A</v>
      </c>
      <c r="M1685" s="1" t="s">
        <v>3</v>
      </c>
      <c r="N1685" s="2" t="s">
        <v>3</v>
      </c>
      <c r="O1685" s="2" t="s">
        <v>3</v>
      </c>
      <c r="P1685" s="2" t="s">
        <v>3</v>
      </c>
      <c r="Q1685" s="1" t="s">
        <v>339</v>
      </c>
      <c r="R1685" s="2">
        <v>2</v>
      </c>
      <c r="S1685" s="2">
        <v>1</v>
      </c>
      <c r="T1685" s="2">
        <v>9</v>
      </c>
      <c r="U1685" s="2">
        <v>0</v>
      </c>
      <c r="V1685" s="2">
        <v>0</v>
      </c>
      <c r="W1685" s="2">
        <v>1</v>
      </c>
      <c r="X1685" s="2">
        <v>0</v>
      </c>
      <c r="Y1685" s="1" t="s">
        <v>1959</v>
      </c>
      <c r="Z1685" s="1">
        <v>0</v>
      </c>
      <c r="AA1685" s="1" t="s">
        <v>2</v>
      </c>
      <c r="AB1685" s="1" t="s">
        <v>1</v>
      </c>
      <c r="AC1685" s="3">
        <v>46106</v>
      </c>
      <c r="AD1685" s="2">
        <v>1</v>
      </c>
      <c r="AE1685" s="1" t="s">
        <v>68</v>
      </c>
    </row>
    <row r="1686" spans="1:31" ht="39.65" customHeight="1">
      <c r="A1686" s="1">
        <v>230</v>
      </c>
      <c r="B1686" s="1" t="s">
        <v>173</v>
      </c>
      <c r="C1686" s="1">
        <v>232</v>
      </c>
      <c r="D1686" s="1" t="s">
        <v>172</v>
      </c>
      <c r="E1686" s="1" t="s">
        <v>171</v>
      </c>
      <c r="F1686" s="2">
        <v>0</v>
      </c>
      <c r="G1686" s="2">
        <f>VLOOKUP(Tabla1[[#This Row],[NOMBRE DE SERIE]],CCD!$A$3:$D$181,2,0)</f>
        <v>18</v>
      </c>
      <c r="H1686" s="1" t="s">
        <v>2266</v>
      </c>
      <c r="I1686" s="2">
        <v>1</v>
      </c>
      <c r="J1686" s="2">
        <v>0</v>
      </c>
      <c r="K1686" s="2">
        <v>0</v>
      </c>
      <c r="L1686" s="2" t="e">
        <f>VLOOKUP(Tabla1[[#This Row],[NoMBRE DE SuBSERIE]],CCD!$C$3:$D$181,2,0)</f>
        <v>#N/A</v>
      </c>
      <c r="M1686" s="1" t="s">
        <v>3</v>
      </c>
      <c r="N1686" s="2" t="s">
        <v>3</v>
      </c>
      <c r="O1686" s="2" t="s">
        <v>3</v>
      </c>
      <c r="P1686" s="2" t="s">
        <v>3</v>
      </c>
      <c r="Q1686" s="1" t="s">
        <v>338</v>
      </c>
      <c r="R1686" s="2">
        <v>2</v>
      </c>
      <c r="S1686" s="2">
        <v>1</v>
      </c>
      <c r="T1686" s="2">
        <v>9</v>
      </c>
      <c r="U1686" s="2">
        <v>0</v>
      </c>
      <c r="V1686" s="2">
        <v>0</v>
      </c>
      <c r="W1686" s="2">
        <v>1</v>
      </c>
      <c r="X1686" s="2">
        <v>0</v>
      </c>
      <c r="Y1686" s="1" t="s">
        <v>1959</v>
      </c>
      <c r="Z1686" s="1">
        <v>0</v>
      </c>
      <c r="AA1686" s="1" t="s">
        <v>2</v>
      </c>
      <c r="AB1686" s="1" t="s">
        <v>1</v>
      </c>
      <c r="AC1686" s="3">
        <v>46106</v>
      </c>
      <c r="AD1686" s="2">
        <v>1</v>
      </c>
      <c r="AE1686" s="1" t="s">
        <v>68</v>
      </c>
    </row>
    <row r="1687" spans="1:31" ht="39.65" customHeight="1">
      <c r="A1687" s="1">
        <v>200</v>
      </c>
      <c r="B1687" s="1" t="s">
        <v>77</v>
      </c>
      <c r="C1687" s="1">
        <v>240</v>
      </c>
      <c r="D1687" s="1" t="s">
        <v>168</v>
      </c>
      <c r="E1687" s="1" t="s">
        <v>167</v>
      </c>
      <c r="F1687" s="2">
        <v>0</v>
      </c>
      <c r="G1687" s="2">
        <f>VLOOKUP(Tabla1[[#This Row],[NOMBRE DE SERIE]],CCD!$A$3:$D$181,2,0)</f>
        <v>18</v>
      </c>
      <c r="H1687" s="1" t="s">
        <v>2266</v>
      </c>
      <c r="I1687" s="2">
        <v>1</v>
      </c>
      <c r="J1687" s="2">
        <v>0</v>
      </c>
      <c r="K1687" s="2">
        <v>0</v>
      </c>
      <c r="L1687" s="2" t="e">
        <f>VLOOKUP(Tabla1[[#This Row],[NoMBRE DE SuBSERIE]],CCD!$C$3:$D$181,2,0)</f>
        <v>#N/A</v>
      </c>
      <c r="M1687" s="1" t="s">
        <v>3</v>
      </c>
      <c r="N1687" s="2" t="s">
        <v>3</v>
      </c>
      <c r="O1687" s="2" t="s">
        <v>3</v>
      </c>
      <c r="P1687" s="2" t="s">
        <v>3</v>
      </c>
      <c r="Q1687" s="1" t="s">
        <v>339</v>
      </c>
      <c r="R1687" s="2">
        <v>1</v>
      </c>
      <c r="S1687" s="2">
        <v>1</v>
      </c>
      <c r="T1687" s="2">
        <v>9</v>
      </c>
      <c r="U1687" s="2">
        <v>0</v>
      </c>
      <c r="V1687" s="2">
        <v>0</v>
      </c>
      <c r="W1687" s="2">
        <v>1</v>
      </c>
      <c r="X1687" s="2">
        <v>0</v>
      </c>
      <c r="Y1687" s="1" t="s">
        <v>1960</v>
      </c>
      <c r="Z1687" s="1">
        <v>0</v>
      </c>
      <c r="AA1687" s="1" t="s">
        <v>2</v>
      </c>
      <c r="AB1687" s="1" t="s">
        <v>1</v>
      </c>
      <c r="AC1687" s="3">
        <v>46106</v>
      </c>
      <c r="AD1687" s="2">
        <v>1</v>
      </c>
      <c r="AE1687" s="1" t="s">
        <v>68</v>
      </c>
    </row>
    <row r="1688" spans="1:31" ht="39.65" customHeight="1">
      <c r="A1688" s="1">
        <v>200</v>
      </c>
      <c r="B1688" s="1" t="s">
        <v>77</v>
      </c>
      <c r="C1688" s="1">
        <v>240</v>
      </c>
      <c r="D1688" s="1" t="s">
        <v>168</v>
      </c>
      <c r="E1688" s="1" t="s">
        <v>167</v>
      </c>
      <c r="F1688" s="2">
        <v>0</v>
      </c>
      <c r="G1688" s="2">
        <f>VLOOKUP(Tabla1[[#This Row],[NOMBRE DE SERIE]],CCD!$A$3:$D$181,2,0)</f>
        <v>18</v>
      </c>
      <c r="H1688" s="1" t="s">
        <v>2266</v>
      </c>
      <c r="I1688" s="2">
        <v>1</v>
      </c>
      <c r="J1688" s="2">
        <v>0</v>
      </c>
      <c r="K1688" s="2">
        <v>0</v>
      </c>
      <c r="L1688" s="2" t="e">
        <f>VLOOKUP(Tabla1[[#This Row],[NoMBRE DE SuBSERIE]],CCD!$C$3:$D$181,2,0)</f>
        <v>#N/A</v>
      </c>
      <c r="M1688" s="1" t="s">
        <v>3</v>
      </c>
      <c r="N1688" s="2" t="s">
        <v>3</v>
      </c>
      <c r="O1688" s="2" t="s">
        <v>3</v>
      </c>
      <c r="P1688" s="2" t="s">
        <v>3</v>
      </c>
      <c r="Q1688" s="1" t="s">
        <v>338</v>
      </c>
      <c r="R1688" s="2">
        <v>1</v>
      </c>
      <c r="S1688" s="2">
        <v>1</v>
      </c>
      <c r="T1688" s="2">
        <v>9</v>
      </c>
      <c r="U1688" s="2">
        <v>0</v>
      </c>
      <c r="V1688" s="2">
        <v>0</v>
      </c>
      <c r="W1688" s="2">
        <v>1</v>
      </c>
      <c r="X1688" s="2">
        <v>0</v>
      </c>
      <c r="Y1688" s="1" t="s">
        <v>1960</v>
      </c>
      <c r="Z1688" s="1">
        <v>0</v>
      </c>
      <c r="AA1688" s="1" t="s">
        <v>2</v>
      </c>
      <c r="AB1688" s="1" t="s">
        <v>1</v>
      </c>
      <c r="AC1688" s="3">
        <v>46106</v>
      </c>
      <c r="AD1688" s="2">
        <v>1</v>
      </c>
      <c r="AE1688" s="1" t="s">
        <v>68</v>
      </c>
    </row>
    <row r="1689" spans="1:31" ht="39.65" customHeight="1">
      <c r="A1689" s="1">
        <v>100</v>
      </c>
      <c r="B1689" s="1" t="s">
        <v>163</v>
      </c>
      <c r="C1689" s="1">
        <v>300</v>
      </c>
      <c r="D1689" s="1" t="s">
        <v>162</v>
      </c>
      <c r="E1689" s="1" t="s">
        <v>161</v>
      </c>
      <c r="F1689" s="2">
        <v>0</v>
      </c>
      <c r="G1689" s="2">
        <f>VLOOKUP(Tabla1[[#This Row],[NOMBRE DE SERIE]],CCD!$A$3:$D$181,2,0)</f>
        <v>18</v>
      </c>
      <c r="H1689" s="1" t="s">
        <v>2266</v>
      </c>
      <c r="I1689" s="2">
        <v>1</v>
      </c>
      <c r="J1689" s="2">
        <v>0</v>
      </c>
      <c r="K1689" s="2">
        <v>0</v>
      </c>
      <c r="L1689" s="2" t="e">
        <f>VLOOKUP(Tabla1[[#This Row],[NoMBRE DE SuBSERIE]],CCD!$C$3:$D$181,2,0)</f>
        <v>#N/A</v>
      </c>
      <c r="M1689" s="1" t="s">
        <v>3</v>
      </c>
      <c r="N1689" s="2" t="s">
        <v>3</v>
      </c>
      <c r="O1689" s="2" t="s">
        <v>3</v>
      </c>
      <c r="P1689" s="2" t="s">
        <v>3</v>
      </c>
      <c r="Q1689" s="1" t="s">
        <v>339</v>
      </c>
      <c r="R1689" s="2">
        <v>2</v>
      </c>
      <c r="S1689" s="2">
        <v>1</v>
      </c>
      <c r="T1689" s="2">
        <v>9</v>
      </c>
      <c r="U1689" s="2">
        <v>0</v>
      </c>
      <c r="V1689" s="2">
        <v>0</v>
      </c>
      <c r="W1689" s="2">
        <v>1</v>
      </c>
      <c r="X1689" s="2">
        <v>0</v>
      </c>
      <c r="Y1689" s="1" t="s">
        <v>1961</v>
      </c>
      <c r="Z1689" s="1">
        <v>0</v>
      </c>
      <c r="AA1689" s="1" t="s">
        <v>2</v>
      </c>
      <c r="AB1689" s="1" t="s">
        <v>1</v>
      </c>
      <c r="AC1689" s="3">
        <v>46106</v>
      </c>
      <c r="AD1689" s="2">
        <v>1</v>
      </c>
      <c r="AE1689" s="1" t="s">
        <v>68</v>
      </c>
    </row>
    <row r="1690" spans="1:31" ht="39.65" customHeight="1">
      <c r="A1690" s="1">
        <v>100</v>
      </c>
      <c r="B1690" s="1" t="s">
        <v>163</v>
      </c>
      <c r="C1690" s="1">
        <v>300</v>
      </c>
      <c r="D1690" s="1" t="s">
        <v>162</v>
      </c>
      <c r="E1690" s="1" t="s">
        <v>161</v>
      </c>
      <c r="F1690" s="2">
        <v>0</v>
      </c>
      <c r="G1690" s="2">
        <f>VLOOKUP(Tabla1[[#This Row],[NOMBRE DE SERIE]],CCD!$A$3:$D$181,2,0)</f>
        <v>18</v>
      </c>
      <c r="H1690" s="1" t="s">
        <v>2266</v>
      </c>
      <c r="I1690" s="2">
        <v>1</v>
      </c>
      <c r="J1690" s="2">
        <v>0</v>
      </c>
      <c r="K1690" s="2">
        <v>0</v>
      </c>
      <c r="L1690" s="2" t="e">
        <f>VLOOKUP(Tabla1[[#This Row],[NoMBRE DE SuBSERIE]],CCD!$C$3:$D$181,2,0)</f>
        <v>#N/A</v>
      </c>
      <c r="M1690" s="1" t="s">
        <v>3</v>
      </c>
      <c r="N1690" s="2" t="s">
        <v>3</v>
      </c>
      <c r="O1690" s="2" t="s">
        <v>3</v>
      </c>
      <c r="P1690" s="2" t="s">
        <v>3</v>
      </c>
      <c r="Q1690" s="1" t="s">
        <v>338</v>
      </c>
      <c r="R1690" s="2">
        <v>2</v>
      </c>
      <c r="S1690" s="2">
        <v>1</v>
      </c>
      <c r="T1690" s="2">
        <v>9</v>
      </c>
      <c r="U1690" s="2">
        <v>0</v>
      </c>
      <c r="V1690" s="2">
        <v>0</v>
      </c>
      <c r="W1690" s="2">
        <v>1</v>
      </c>
      <c r="X1690" s="2">
        <v>0</v>
      </c>
      <c r="Y1690" s="1" t="s">
        <v>1961</v>
      </c>
      <c r="Z1690" s="1">
        <v>0</v>
      </c>
      <c r="AA1690" s="1" t="s">
        <v>2</v>
      </c>
      <c r="AB1690" s="1" t="s">
        <v>1</v>
      </c>
      <c r="AC1690" s="3">
        <v>46106</v>
      </c>
      <c r="AD1690" s="2">
        <v>1</v>
      </c>
      <c r="AE1690" s="1" t="s">
        <v>68</v>
      </c>
    </row>
    <row r="1691" spans="1:31" ht="39.65" customHeight="1">
      <c r="A1691" s="1">
        <v>300</v>
      </c>
      <c r="B1691" s="1" t="s">
        <v>109</v>
      </c>
      <c r="C1691" s="1">
        <v>310</v>
      </c>
      <c r="D1691" s="1" t="s">
        <v>103</v>
      </c>
      <c r="E1691" s="1" t="s">
        <v>108</v>
      </c>
      <c r="F1691" s="2">
        <v>0</v>
      </c>
      <c r="G1691" s="2">
        <f>VLOOKUP(Tabla1[[#This Row],[NOMBRE DE SERIE]],CCD!$A$3:$D$181,2,0)</f>
        <v>7</v>
      </c>
      <c r="H1691" s="1" t="s">
        <v>2231</v>
      </c>
      <c r="I1691" s="2">
        <v>1</v>
      </c>
      <c r="J1691" s="2">
        <v>0</v>
      </c>
      <c r="K1691" s="2">
        <v>0</v>
      </c>
      <c r="L1691" s="2" t="e">
        <f>VLOOKUP(Tabla1[[#This Row],[NoMBRE DE SuBSERIE]],CCD!$C$3:$D$181,2,0)</f>
        <v>#N/A</v>
      </c>
      <c r="M1691" s="1" t="s">
        <v>3</v>
      </c>
      <c r="N1691" s="2" t="s">
        <v>3</v>
      </c>
      <c r="O1691" s="2" t="s">
        <v>3</v>
      </c>
      <c r="P1691" s="2" t="s">
        <v>3</v>
      </c>
      <c r="Q1691" s="1" t="s">
        <v>157</v>
      </c>
      <c r="R1691" s="2">
        <v>3</v>
      </c>
      <c r="S1691" s="2">
        <v>1</v>
      </c>
      <c r="T1691" s="2">
        <v>9</v>
      </c>
      <c r="U1691" s="2">
        <v>0</v>
      </c>
      <c r="V1691" s="2">
        <v>1</v>
      </c>
      <c r="W1691" s="2">
        <v>0</v>
      </c>
      <c r="X1691" s="2">
        <v>0</v>
      </c>
      <c r="Y1691" s="1" t="s">
        <v>609</v>
      </c>
      <c r="Z1691" s="1">
        <v>0</v>
      </c>
      <c r="AA1691" s="1" t="s">
        <v>2</v>
      </c>
      <c r="AB1691" s="1" t="s">
        <v>1</v>
      </c>
      <c r="AC1691" s="3">
        <v>46106</v>
      </c>
      <c r="AD1691" s="2">
        <v>0</v>
      </c>
      <c r="AE1691" s="1" t="s">
        <v>68</v>
      </c>
    </row>
    <row r="1692" spans="1:31" ht="39.65" customHeight="1">
      <c r="A1692" s="1">
        <v>300</v>
      </c>
      <c r="B1692" s="1" t="s">
        <v>109</v>
      </c>
      <c r="C1692" s="1">
        <v>310</v>
      </c>
      <c r="D1692" s="1" t="s">
        <v>103</v>
      </c>
      <c r="E1692" s="1" t="s">
        <v>108</v>
      </c>
      <c r="F1692" s="2">
        <v>0</v>
      </c>
      <c r="G1692" s="2">
        <f>VLOOKUP(Tabla1[[#This Row],[NOMBRE DE SERIE]],CCD!$A$3:$D$181,2,0)</f>
        <v>7</v>
      </c>
      <c r="H1692" s="1" t="s">
        <v>2231</v>
      </c>
      <c r="I1692" s="2">
        <v>1</v>
      </c>
      <c r="J1692" s="2">
        <v>0</v>
      </c>
      <c r="K1692" s="2">
        <v>0</v>
      </c>
      <c r="L1692" s="2" t="e">
        <f>VLOOKUP(Tabla1[[#This Row],[NoMBRE DE SuBSERIE]],CCD!$C$3:$D$181,2,0)</f>
        <v>#N/A</v>
      </c>
      <c r="M1692" s="1" t="s">
        <v>3</v>
      </c>
      <c r="N1692" s="2" t="s">
        <v>3</v>
      </c>
      <c r="O1692" s="2" t="s">
        <v>3</v>
      </c>
      <c r="P1692" s="2" t="s">
        <v>3</v>
      </c>
      <c r="Q1692" s="1" t="s">
        <v>156</v>
      </c>
      <c r="R1692" s="2">
        <v>3</v>
      </c>
      <c r="S1692" s="2">
        <v>1</v>
      </c>
      <c r="T1692" s="2">
        <v>9</v>
      </c>
      <c r="U1692" s="2">
        <v>0</v>
      </c>
      <c r="V1692" s="2">
        <v>1</v>
      </c>
      <c r="W1692" s="2">
        <v>0</v>
      </c>
      <c r="X1692" s="2">
        <v>0</v>
      </c>
      <c r="Y1692" s="1" t="s">
        <v>609</v>
      </c>
      <c r="Z1692" s="1">
        <v>0</v>
      </c>
      <c r="AA1692" s="1" t="s">
        <v>2</v>
      </c>
      <c r="AB1692" s="1" t="s">
        <v>1</v>
      </c>
      <c r="AC1692" s="3">
        <v>46106</v>
      </c>
      <c r="AD1692" s="2">
        <v>0</v>
      </c>
      <c r="AE1692" s="1" t="s">
        <v>68</v>
      </c>
    </row>
    <row r="1693" spans="1:31" ht="39.65" customHeight="1">
      <c r="A1693" s="1">
        <v>300</v>
      </c>
      <c r="B1693" s="1" t="s">
        <v>109</v>
      </c>
      <c r="C1693" s="1">
        <v>310</v>
      </c>
      <c r="D1693" s="1" t="s">
        <v>103</v>
      </c>
      <c r="E1693" s="1" t="s">
        <v>108</v>
      </c>
      <c r="F1693" s="2">
        <v>0</v>
      </c>
      <c r="G1693" s="2">
        <f>VLOOKUP(Tabla1[[#This Row],[NOMBRE DE SERIE]],CCD!$A$3:$D$181,2,0)</f>
        <v>7</v>
      </c>
      <c r="H1693" s="1" t="s">
        <v>2231</v>
      </c>
      <c r="I1693" s="2">
        <v>1</v>
      </c>
      <c r="J1693" s="2">
        <v>0</v>
      </c>
      <c r="K1693" s="2">
        <v>0</v>
      </c>
      <c r="L1693" s="2" t="e">
        <f>VLOOKUP(Tabla1[[#This Row],[NoMBRE DE SuBSERIE]],CCD!$C$3:$D$181,2,0)</f>
        <v>#N/A</v>
      </c>
      <c r="M1693" s="1" t="s">
        <v>3</v>
      </c>
      <c r="N1693" s="2" t="s">
        <v>3</v>
      </c>
      <c r="O1693" s="2" t="s">
        <v>3</v>
      </c>
      <c r="P1693" s="2" t="s">
        <v>3</v>
      </c>
      <c r="Q1693" s="1" t="s">
        <v>155</v>
      </c>
      <c r="R1693" s="2">
        <v>3</v>
      </c>
      <c r="S1693" s="2">
        <v>1</v>
      </c>
      <c r="T1693" s="2">
        <v>9</v>
      </c>
      <c r="U1693" s="2">
        <v>0</v>
      </c>
      <c r="V1693" s="2">
        <v>1</v>
      </c>
      <c r="W1693" s="2">
        <v>0</v>
      </c>
      <c r="X1693" s="2">
        <v>0</v>
      </c>
      <c r="Y1693" s="1" t="s">
        <v>609</v>
      </c>
      <c r="Z1693" s="1">
        <v>0</v>
      </c>
      <c r="AA1693" s="1" t="s">
        <v>2</v>
      </c>
      <c r="AB1693" s="1" t="s">
        <v>1</v>
      </c>
      <c r="AC1693" s="3">
        <v>46106</v>
      </c>
      <c r="AD1693" s="2">
        <v>0</v>
      </c>
      <c r="AE1693" s="1" t="s">
        <v>68</v>
      </c>
    </row>
    <row r="1694" spans="1:31" ht="39.65" customHeight="1">
      <c r="A1694" s="1">
        <v>300</v>
      </c>
      <c r="B1694" s="1" t="s">
        <v>109</v>
      </c>
      <c r="C1694" s="1">
        <v>310</v>
      </c>
      <c r="D1694" s="1" t="s">
        <v>103</v>
      </c>
      <c r="E1694" s="1" t="s">
        <v>108</v>
      </c>
      <c r="F1694" s="2">
        <v>0</v>
      </c>
      <c r="G1694" s="2">
        <f>VLOOKUP(Tabla1[[#This Row],[NOMBRE DE SERIE]],CCD!$A$3:$D$181,2,0)</f>
        <v>7</v>
      </c>
      <c r="H1694" s="1" t="s">
        <v>2231</v>
      </c>
      <c r="I1694" s="2">
        <v>1</v>
      </c>
      <c r="J1694" s="2">
        <v>0</v>
      </c>
      <c r="K1694" s="2">
        <v>0</v>
      </c>
      <c r="L1694" s="2" t="e">
        <f>VLOOKUP(Tabla1[[#This Row],[NoMBRE DE SuBSERIE]],CCD!$C$3:$D$181,2,0)</f>
        <v>#N/A</v>
      </c>
      <c r="M1694" s="1" t="s">
        <v>3</v>
      </c>
      <c r="N1694" s="2" t="s">
        <v>3</v>
      </c>
      <c r="O1694" s="2" t="s">
        <v>3</v>
      </c>
      <c r="P1694" s="2" t="s">
        <v>3</v>
      </c>
      <c r="Q1694" s="1" t="s">
        <v>154</v>
      </c>
      <c r="R1694" s="2">
        <v>3</v>
      </c>
      <c r="S1694" s="2">
        <v>1</v>
      </c>
      <c r="T1694" s="2">
        <v>9</v>
      </c>
      <c r="U1694" s="2">
        <v>0</v>
      </c>
      <c r="V1694" s="2">
        <v>1</v>
      </c>
      <c r="W1694" s="2">
        <v>0</v>
      </c>
      <c r="X1694" s="2">
        <v>0</v>
      </c>
      <c r="Y1694" s="1" t="s">
        <v>609</v>
      </c>
      <c r="Z1694" s="1">
        <v>0</v>
      </c>
      <c r="AA1694" s="1" t="s">
        <v>2</v>
      </c>
      <c r="AB1694" s="1" t="s">
        <v>1</v>
      </c>
      <c r="AC1694" s="3">
        <v>46106</v>
      </c>
      <c r="AD1694" s="2">
        <v>0</v>
      </c>
      <c r="AE1694" s="1" t="s">
        <v>68</v>
      </c>
    </row>
    <row r="1695" spans="1:31" ht="39.65" customHeight="1">
      <c r="A1695" s="1">
        <v>300</v>
      </c>
      <c r="B1695" s="1" t="s">
        <v>109</v>
      </c>
      <c r="C1695" s="1">
        <v>310</v>
      </c>
      <c r="D1695" s="1" t="s">
        <v>103</v>
      </c>
      <c r="E1695" s="1" t="s">
        <v>108</v>
      </c>
      <c r="F1695" s="2">
        <v>0</v>
      </c>
      <c r="G1695" s="2">
        <f>VLOOKUP(Tabla1[[#This Row],[NOMBRE DE SERIE]],CCD!$A$3:$D$181,2,0)</f>
        <v>7</v>
      </c>
      <c r="H1695" s="1" t="s">
        <v>2231</v>
      </c>
      <c r="I1695" s="2">
        <v>1</v>
      </c>
      <c r="J1695" s="2">
        <v>0</v>
      </c>
      <c r="K1695" s="2">
        <v>0</v>
      </c>
      <c r="L1695" s="2" t="e">
        <f>VLOOKUP(Tabla1[[#This Row],[NoMBRE DE SuBSERIE]],CCD!$C$3:$D$181,2,0)</f>
        <v>#N/A</v>
      </c>
      <c r="M1695" s="1" t="s">
        <v>3</v>
      </c>
      <c r="N1695" s="2" t="s">
        <v>3</v>
      </c>
      <c r="O1695" s="2" t="s">
        <v>3</v>
      </c>
      <c r="P1695" s="2" t="s">
        <v>3</v>
      </c>
      <c r="Q1695" s="1" t="s">
        <v>153</v>
      </c>
      <c r="R1695" s="2">
        <v>3</v>
      </c>
      <c r="S1695" s="2">
        <v>1</v>
      </c>
      <c r="T1695" s="2">
        <v>9</v>
      </c>
      <c r="U1695" s="2">
        <v>0</v>
      </c>
      <c r="V1695" s="2">
        <v>1</v>
      </c>
      <c r="W1695" s="2">
        <v>0</v>
      </c>
      <c r="X1695" s="2">
        <v>0</v>
      </c>
      <c r="Y1695" s="1" t="s">
        <v>609</v>
      </c>
      <c r="Z1695" s="1">
        <v>0</v>
      </c>
      <c r="AA1695" s="1" t="s">
        <v>2</v>
      </c>
      <c r="AB1695" s="1" t="s">
        <v>1</v>
      </c>
      <c r="AC1695" s="3">
        <v>46106</v>
      </c>
      <c r="AD1695" s="2">
        <v>0</v>
      </c>
      <c r="AE1695" s="1" t="s">
        <v>68</v>
      </c>
    </row>
    <row r="1696" spans="1:31" ht="39.65" customHeight="1">
      <c r="A1696" s="1">
        <v>300</v>
      </c>
      <c r="B1696" s="1" t="s">
        <v>109</v>
      </c>
      <c r="C1696" s="1">
        <v>310</v>
      </c>
      <c r="D1696" s="1" t="s">
        <v>103</v>
      </c>
      <c r="E1696" s="1" t="s">
        <v>108</v>
      </c>
      <c r="F1696" s="2">
        <v>0</v>
      </c>
      <c r="G1696" s="2">
        <f>VLOOKUP(Tabla1[[#This Row],[NOMBRE DE SERIE]],CCD!$A$3:$D$181,2,0)</f>
        <v>7</v>
      </c>
      <c r="H1696" s="1" t="s">
        <v>2231</v>
      </c>
      <c r="I1696" s="2">
        <v>1</v>
      </c>
      <c r="J1696" s="2">
        <v>0</v>
      </c>
      <c r="K1696" s="2">
        <v>0</v>
      </c>
      <c r="L1696" s="2" t="e">
        <f>VLOOKUP(Tabla1[[#This Row],[NoMBRE DE SuBSERIE]],CCD!$C$3:$D$181,2,0)</f>
        <v>#N/A</v>
      </c>
      <c r="M1696" s="1" t="s">
        <v>3</v>
      </c>
      <c r="N1696" s="2" t="s">
        <v>3</v>
      </c>
      <c r="O1696" s="2" t="s">
        <v>3</v>
      </c>
      <c r="P1696" s="2" t="s">
        <v>3</v>
      </c>
      <c r="Q1696" s="1" t="s">
        <v>152</v>
      </c>
      <c r="R1696" s="2">
        <v>3</v>
      </c>
      <c r="S1696" s="2">
        <v>1</v>
      </c>
      <c r="T1696" s="2">
        <v>9</v>
      </c>
      <c r="U1696" s="2">
        <v>0</v>
      </c>
      <c r="V1696" s="2">
        <v>1</v>
      </c>
      <c r="W1696" s="2">
        <v>0</v>
      </c>
      <c r="X1696" s="2">
        <v>0</v>
      </c>
      <c r="Y1696" s="1" t="s">
        <v>609</v>
      </c>
      <c r="Z1696" s="1">
        <v>0</v>
      </c>
      <c r="AA1696" s="1" t="s">
        <v>2</v>
      </c>
      <c r="AB1696" s="1" t="s">
        <v>1</v>
      </c>
      <c r="AC1696" s="3">
        <v>46106</v>
      </c>
      <c r="AD1696" s="2">
        <v>0</v>
      </c>
      <c r="AE1696" s="1" t="s">
        <v>68</v>
      </c>
    </row>
    <row r="1697" spans="1:31" ht="39.65" customHeight="1">
      <c r="A1697" s="1">
        <v>300</v>
      </c>
      <c r="B1697" s="1" t="s">
        <v>109</v>
      </c>
      <c r="C1697" s="1">
        <v>310</v>
      </c>
      <c r="D1697" s="1" t="s">
        <v>103</v>
      </c>
      <c r="E1697" s="1" t="s">
        <v>108</v>
      </c>
      <c r="F1697" s="2">
        <v>0</v>
      </c>
      <c r="G1697" s="2">
        <f>VLOOKUP(Tabla1[[#This Row],[NOMBRE DE SERIE]],CCD!$A$3:$D$181,2,0)</f>
        <v>7</v>
      </c>
      <c r="H1697" s="1" t="s">
        <v>2231</v>
      </c>
      <c r="I1697" s="2">
        <v>1</v>
      </c>
      <c r="J1697" s="2">
        <v>0</v>
      </c>
      <c r="K1697" s="2">
        <v>0</v>
      </c>
      <c r="L1697" s="2" t="e">
        <f>VLOOKUP(Tabla1[[#This Row],[NoMBRE DE SuBSERIE]],CCD!$C$3:$D$181,2,0)</f>
        <v>#N/A</v>
      </c>
      <c r="M1697" s="1" t="s">
        <v>3</v>
      </c>
      <c r="N1697" s="2" t="s">
        <v>3</v>
      </c>
      <c r="O1697" s="2" t="s">
        <v>3</v>
      </c>
      <c r="P1697" s="2" t="s">
        <v>3</v>
      </c>
      <c r="Q1697" s="1" t="s">
        <v>151</v>
      </c>
      <c r="R1697" s="2">
        <v>3</v>
      </c>
      <c r="S1697" s="2">
        <v>1</v>
      </c>
      <c r="T1697" s="2">
        <v>9</v>
      </c>
      <c r="U1697" s="2">
        <v>0</v>
      </c>
      <c r="V1697" s="2">
        <v>1</v>
      </c>
      <c r="W1697" s="2">
        <v>0</v>
      </c>
      <c r="X1697" s="2">
        <v>0</v>
      </c>
      <c r="Y1697" s="1" t="s">
        <v>609</v>
      </c>
      <c r="Z1697" s="1">
        <v>0</v>
      </c>
      <c r="AA1697" s="1" t="s">
        <v>2</v>
      </c>
      <c r="AB1697" s="1" t="s">
        <v>1</v>
      </c>
      <c r="AC1697" s="3">
        <v>46106</v>
      </c>
      <c r="AD1697" s="2">
        <v>0</v>
      </c>
      <c r="AE1697" s="1" t="s">
        <v>68</v>
      </c>
    </row>
    <row r="1698" spans="1:31" ht="39.65" customHeight="1">
      <c r="A1698" s="1">
        <v>300</v>
      </c>
      <c r="B1698" s="1" t="s">
        <v>109</v>
      </c>
      <c r="C1698" s="1">
        <v>310</v>
      </c>
      <c r="D1698" s="1" t="s">
        <v>103</v>
      </c>
      <c r="E1698" s="1" t="s">
        <v>108</v>
      </c>
      <c r="F1698" s="2">
        <v>0</v>
      </c>
      <c r="G1698" s="2">
        <f>VLOOKUP(Tabla1[[#This Row],[NOMBRE DE SERIE]],CCD!$A$3:$D$181,2,0)</f>
        <v>7</v>
      </c>
      <c r="H1698" s="1" t="s">
        <v>2231</v>
      </c>
      <c r="I1698" s="2">
        <v>1</v>
      </c>
      <c r="J1698" s="2">
        <v>0</v>
      </c>
      <c r="K1698" s="2">
        <v>0</v>
      </c>
      <c r="L1698" s="2" t="e">
        <f>VLOOKUP(Tabla1[[#This Row],[NoMBRE DE SuBSERIE]],CCD!$C$3:$D$181,2,0)</f>
        <v>#N/A</v>
      </c>
      <c r="M1698" s="1" t="s">
        <v>3</v>
      </c>
      <c r="N1698" s="2" t="s">
        <v>3</v>
      </c>
      <c r="O1698" s="2" t="s">
        <v>3</v>
      </c>
      <c r="P1698" s="2" t="s">
        <v>3</v>
      </c>
      <c r="Q1698" s="1" t="s">
        <v>150</v>
      </c>
      <c r="R1698" s="2">
        <v>3</v>
      </c>
      <c r="S1698" s="2">
        <v>1</v>
      </c>
      <c r="T1698" s="2">
        <v>9</v>
      </c>
      <c r="U1698" s="2">
        <v>0</v>
      </c>
      <c r="V1698" s="2">
        <v>1</v>
      </c>
      <c r="W1698" s="2">
        <v>0</v>
      </c>
      <c r="X1698" s="2">
        <v>0</v>
      </c>
      <c r="Y1698" s="1" t="s">
        <v>609</v>
      </c>
      <c r="Z1698" s="1">
        <v>0</v>
      </c>
      <c r="AA1698" s="1" t="s">
        <v>2</v>
      </c>
      <c r="AB1698" s="1" t="s">
        <v>1</v>
      </c>
      <c r="AC1698" s="3">
        <v>46106</v>
      </c>
      <c r="AD1698" s="2">
        <v>0</v>
      </c>
      <c r="AE1698" s="1" t="s">
        <v>68</v>
      </c>
    </row>
    <row r="1699" spans="1:31" ht="39.65" customHeight="1">
      <c r="A1699" s="1">
        <v>300</v>
      </c>
      <c r="B1699" s="1" t="s">
        <v>109</v>
      </c>
      <c r="C1699" s="1">
        <v>310</v>
      </c>
      <c r="D1699" s="1" t="s">
        <v>103</v>
      </c>
      <c r="E1699" s="1" t="s">
        <v>108</v>
      </c>
      <c r="F1699" s="2">
        <v>0</v>
      </c>
      <c r="G1699" s="2">
        <f>VLOOKUP(Tabla1[[#This Row],[NOMBRE DE SERIE]],CCD!$A$3:$D$181,2,0)</f>
        <v>7</v>
      </c>
      <c r="H1699" s="1" t="s">
        <v>2231</v>
      </c>
      <c r="I1699" s="2">
        <v>1</v>
      </c>
      <c r="J1699" s="2">
        <v>0</v>
      </c>
      <c r="K1699" s="2">
        <v>0</v>
      </c>
      <c r="L1699" s="2" t="e">
        <f>VLOOKUP(Tabla1[[#This Row],[NoMBRE DE SuBSERIE]],CCD!$C$3:$D$181,2,0)</f>
        <v>#N/A</v>
      </c>
      <c r="M1699" s="1" t="s">
        <v>3</v>
      </c>
      <c r="N1699" s="2" t="s">
        <v>3</v>
      </c>
      <c r="O1699" s="2" t="s">
        <v>3</v>
      </c>
      <c r="P1699" s="2" t="s">
        <v>3</v>
      </c>
      <c r="Q1699" s="1" t="s">
        <v>149</v>
      </c>
      <c r="R1699" s="2">
        <v>3</v>
      </c>
      <c r="S1699" s="2">
        <v>1</v>
      </c>
      <c r="T1699" s="2">
        <v>9</v>
      </c>
      <c r="U1699" s="2">
        <v>0</v>
      </c>
      <c r="V1699" s="2">
        <v>1</v>
      </c>
      <c r="W1699" s="2">
        <v>0</v>
      </c>
      <c r="X1699" s="2">
        <v>0</v>
      </c>
      <c r="Y1699" s="1" t="s">
        <v>609</v>
      </c>
      <c r="Z1699" s="1">
        <v>0</v>
      </c>
      <c r="AA1699" s="1" t="s">
        <v>2</v>
      </c>
      <c r="AB1699" s="1" t="s">
        <v>1</v>
      </c>
      <c r="AC1699" s="3">
        <v>46106</v>
      </c>
      <c r="AD1699" s="2">
        <v>0</v>
      </c>
      <c r="AE1699" s="1" t="s">
        <v>68</v>
      </c>
    </row>
    <row r="1700" spans="1:31" ht="39.65" customHeight="1">
      <c r="A1700" s="1">
        <v>300</v>
      </c>
      <c r="B1700" s="1" t="s">
        <v>109</v>
      </c>
      <c r="C1700" s="1">
        <v>310</v>
      </c>
      <c r="D1700" s="1" t="s">
        <v>103</v>
      </c>
      <c r="E1700" s="1" t="s">
        <v>108</v>
      </c>
      <c r="F1700" s="2">
        <v>0</v>
      </c>
      <c r="G1700" s="2">
        <f>VLOOKUP(Tabla1[[#This Row],[NOMBRE DE SERIE]],CCD!$A$3:$D$181,2,0)</f>
        <v>7</v>
      </c>
      <c r="H1700" s="1" t="s">
        <v>2231</v>
      </c>
      <c r="I1700" s="2">
        <v>1</v>
      </c>
      <c r="J1700" s="2">
        <v>0</v>
      </c>
      <c r="K1700" s="2">
        <v>0</v>
      </c>
      <c r="L1700" s="2" t="e">
        <f>VLOOKUP(Tabla1[[#This Row],[NoMBRE DE SuBSERIE]],CCD!$C$3:$D$181,2,0)</f>
        <v>#N/A</v>
      </c>
      <c r="M1700" s="1" t="s">
        <v>3</v>
      </c>
      <c r="N1700" s="2" t="s">
        <v>3</v>
      </c>
      <c r="O1700" s="2" t="s">
        <v>3</v>
      </c>
      <c r="P1700" s="2" t="s">
        <v>3</v>
      </c>
      <c r="Q1700" s="1" t="s">
        <v>148</v>
      </c>
      <c r="R1700" s="2">
        <v>3</v>
      </c>
      <c r="S1700" s="2">
        <v>1</v>
      </c>
      <c r="T1700" s="2">
        <v>9</v>
      </c>
      <c r="U1700" s="2">
        <v>0</v>
      </c>
      <c r="V1700" s="2">
        <v>1</v>
      </c>
      <c r="W1700" s="2">
        <v>0</v>
      </c>
      <c r="X1700" s="2">
        <v>0</v>
      </c>
      <c r="Y1700" s="1" t="s">
        <v>609</v>
      </c>
      <c r="Z1700" s="1">
        <v>0</v>
      </c>
      <c r="AA1700" s="1" t="s">
        <v>2</v>
      </c>
      <c r="AB1700" s="1" t="s">
        <v>1</v>
      </c>
      <c r="AC1700" s="3">
        <v>46106</v>
      </c>
      <c r="AD1700" s="2">
        <v>0</v>
      </c>
      <c r="AE1700" s="1" t="s">
        <v>68</v>
      </c>
    </row>
    <row r="1701" spans="1:31" ht="39.65" customHeight="1">
      <c r="A1701" s="1">
        <v>300</v>
      </c>
      <c r="B1701" s="1" t="s">
        <v>109</v>
      </c>
      <c r="C1701" s="1">
        <v>310</v>
      </c>
      <c r="D1701" s="1" t="s">
        <v>103</v>
      </c>
      <c r="E1701" s="1" t="s">
        <v>108</v>
      </c>
      <c r="F1701" s="2">
        <v>0</v>
      </c>
      <c r="G1701" s="2">
        <f>VLOOKUP(Tabla1[[#This Row],[NOMBRE DE SERIE]],CCD!$A$3:$D$181,2,0)</f>
        <v>7</v>
      </c>
      <c r="H1701" s="1" t="s">
        <v>2231</v>
      </c>
      <c r="I1701" s="2">
        <v>1</v>
      </c>
      <c r="J1701" s="2">
        <v>0</v>
      </c>
      <c r="K1701" s="2">
        <v>0</v>
      </c>
      <c r="L1701" s="2" t="e">
        <f>VLOOKUP(Tabla1[[#This Row],[NoMBRE DE SuBSERIE]],CCD!$C$3:$D$181,2,0)</f>
        <v>#N/A</v>
      </c>
      <c r="M1701" s="1" t="s">
        <v>3</v>
      </c>
      <c r="N1701" s="2" t="s">
        <v>3</v>
      </c>
      <c r="O1701" s="2" t="s">
        <v>3</v>
      </c>
      <c r="P1701" s="2" t="s">
        <v>3</v>
      </c>
      <c r="Q1701" s="1" t="s">
        <v>1805</v>
      </c>
      <c r="R1701" s="2">
        <v>3</v>
      </c>
      <c r="S1701" s="2">
        <v>1</v>
      </c>
      <c r="T1701" s="2">
        <v>9</v>
      </c>
      <c r="U1701" s="2">
        <v>0</v>
      </c>
      <c r="V1701" s="2">
        <v>1</v>
      </c>
      <c r="W1701" s="2">
        <v>0</v>
      </c>
      <c r="X1701" s="2">
        <v>0</v>
      </c>
      <c r="Y1701" s="1" t="s">
        <v>609</v>
      </c>
      <c r="Z1701" s="1">
        <v>0</v>
      </c>
      <c r="AA1701" s="1" t="s">
        <v>2</v>
      </c>
      <c r="AB1701" s="1" t="s">
        <v>1</v>
      </c>
      <c r="AC1701" s="3">
        <v>46106</v>
      </c>
      <c r="AD1701" s="2">
        <v>0</v>
      </c>
      <c r="AE1701" s="1" t="s">
        <v>68</v>
      </c>
    </row>
    <row r="1702" spans="1:31" ht="39.65" customHeight="1">
      <c r="A1702" s="1">
        <v>300</v>
      </c>
      <c r="B1702" s="1" t="s">
        <v>109</v>
      </c>
      <c r="C1702" s="1">
        <v>310</v>
      </c>
      <c r="D1702" s="1" t="s">
        <v>103</v>
      </c>
      <c r="E1702" s="1" t="s">
        <v>108</v>
      </c>
      <c r="F1702" s="2">
        <v>0</v>
      </c>
      <c r="G1702" s="2">
        <f>VLOOKUP(Tabla1[[#This Row],[NOMBRE DE SERIE]],CCD!$A$3:$D$181,2,0)</f>
        <v>7</v>
      </c>
      <c r="H1702" s="1" t="s">
        <v>2231</v>
      </c>
      <c r="I1702" s="2">
        <v>1</v>
      </c>
      <c r="J1702" s="2">
        <v>0</v>
      </c>
      <c r="K1702" s="2">
        <v>0</v>
      </c>
      <c r="L1702" s="2" t="e">
        <f>VLOOKUP(Tabla1[[#This Row],[NoMBRE DE SuBSERIE]],CCD!$C$3:$D$181,2,0)</f>
        <v>#N/A</v>
      </c>
      <c r="M1702" s="1" t="s">
        <v>3</v>
      </c>
      <c r="N1702" s="2" t="s">
        <v>3</v>
      </c>
      <c r="O1702" s="2" t="s">
        <v>3</v>
      </c>
      <c r="P1702" s="2" t="s">
        <v>3</v>
      </c>
      <c r="Q1702" s="1" t="s">
        <v>147</v>
      </c>
      <c r="R1702" s="2">
        <v>3</v>
      </c>
      <c r="S1702" s="2">
        <v>1</v>
      </c>
      <c r="T1702" s="2">
        <v>9</v>
      </c>
      <c r="U1702" s="2">
        <v>0</v>
      </c>
      <c r="V1702" s="2">
        <v>1</v>
      </c>
      <c r="W1702" s="2">
        <v>0</v>
      </c>
      <c r="X1702" s="2">
        <v>0</v>
      </c>
      <c r="Y1702" s="1" t="s">
        <v>609</v>
      </c>
      <c r="Z1702" s="1">
        <v>0</v>
      </c>
      <c r="AA1702" s="1" t="s">
        <v>2</v>
      </c>
      <c r="AB1702" s="1" t="s">
        <v>1</v>
      </c>
      <c r="AC1702" s="3">
        <v>46106</v>
      </c>
      <c r="AD1702" s="2">
        <v>0</v>
      </c>
      <c r="AE1702" s="1" t="s">
        <v>68</v>
      </c>
    </row>
    <row r="1703" spans="1:31" ht="39.65" customHeight="1">
      <c r="A1703" s="1">
        <v>300</v>
      </c>
      <c r="B1703" s="1" t="s">
        <v>109</v>
      </c>
      <c r="C1703" s="1">
        <v>310</v>
      </c>
      <c r="D1703" s="1" t="s">
        <v>103</v>
      </c>
      <c r="E1703" s="1" t="s">
        <v>108</v>
      </c>
      <c r="F1703" s="2">
        <v>0</v>
      </c>
      <c r="G1703" s="2">
        <f>VLOOKUP(Tabla1[[#This Row],[NOMBRE DE SERIE]],CCD!$A$3:$D$181,2,0)</f>
        <v>7</v>
      </c>
      <c r="H1703" s="1" t="s">
        <v>2231</v>
      </c>
      <c r="I1703" s="2">
        <v>1</v>
      </c>
      <c r="J1703" s="2">
        <v>0</v>
      </c>
      <c r="K1703" s="2">
        <v>0</v>
      </c>
      <c r="L1703" s="2" t="e">
        <f>VLOOKUP(Tabla1[[#This Row],[NoMBRE DE SuBSERIE]],CCD!$C$3:$D$181,2,0)</f>
        <v>#N/A</v>
      </c>
      <c r="M1703" s="1" t="s">
        <v>3</v>
      </c>
      <c r="N1703" s="2" t="s">
        <v>3</v>
      </c>
      <c r="O1703" s="2" t="s">
        <v>3</v>
      </c>
      <c r="P1703" s="2" t="s">
        <v>3</v>
      </c>
      <c r="Q1703" s="1" t="s">
        <v>146</v>
      </c>
      <c r="R1703" s="2">
        <v>3</v>
      </c>
      <c r="S1703" s="2">
        <v>1</v>
      </c>
      <c r="T1703" s="2">
        <v>9</v>
      </c>
      <c r="U1703" s="2">
        <v>0</v>
      </c>
      <c r="V1703" s="2">
        <v>1</v>
      </c>
      <c r="W1703" s="2">
        <v>0</v>
      </c>
      <c r="X1703" s="2">
        <v>0</v>
      </c>
      <c r="Y1703" s="1" t="s">
        <v>609</v>
      </c>
      <c r="Z1703" s="1">
        <v>0</v>
      </c>
      <c r="AA1703" s="1" t="s">
        <v>2</v>
      </c>
      <c r="AB1703" s="1" t="s">
        <v>1</v>
      </c>
      <c r="AC1703" s="3">
        <v>46106</v>
      </c>
      <c r="AD1703" s="2">
        <v>0</v>
      </c>
      <c r="AE1703" s="1" t="s">
        <v>68</v>
      </c>
    </row>
    <row r="1704" spans="1:31" ht="39.65" customHeight="1">
      <c r="A1704" s="1">
        <v>300</v>
      </c>
      <c r="B1704" s="1" t="s">
        <v>109</v>
      </c>
      <c r="C1704" s="1">
        <v>310</v>
      </c>
      <c r="D1704" s="1" t="s">
        <v>103</v>
      </c>
      <c r="E1704" s="1" t="s">
        <v>108</v>
      </c>
      <c r="F1704" s="2">
        <v>0</v>
      </c>
      <c r="G1704" s="2">
        <f>VLOOKUP(Tabla1[[#This Row],[NOMBRE DE SERIE]],CCD!$A$3:$D$181,2,0)</f>
        <v>7</v>
      </c>
      <c r="H1704" s="1" t="s">
        <v>2231</v>
      </c>
      <c r="I1704" s="2">
        <v>1</v>
      </c>
      <c r="J1704" s="2">
        <v>0</v>
      </c>
      <c r="K1704" s="2">
        <v>0</v>
      </c>
      <c r="L1704" s="2" t="e">
        <f>VLOOKUP(Tabla1[[#This Row],[NoMBRE DE SuBSERIE]],CCD!$C$3:$D$181,2,0)</f>
        <v>#N/A</v>
      </c>
      <c r="M1704" s="1" t="s">
        <v>3</v>
      </c>
      <c r="N1704" s="2" t="s">
        <v>3</v>
      </c>
      <c r="O1704" s="2" t="s">
        <v>3</v>
      </c>
      <c r="P1704" s="2" t="s">
        <v>3</v>
      </c>
      <c r="Q1704" s="1" t="s">
        <v>145</v>
      </c>
      <c r="R1704" s="2">
        <v>3</v>
      </c>
      <c r="S1704" s="2">
        <v>1</v>
      </c>
      <c r="T1704" s="2">
        <v>9</v>
      </c>
      <c r="U1704" s="2">
        <v>0</v>
      </c>
      <c r="V1704" s="2">
        <v>1</v>
      </c>
      <c r="W1704" s="2">
        <v>0</v>
      </c>
      <c r="X1704" s="2">
        <v>0</v>
      </c>
      <c r="Y1704" s="1" t="s">
        <v>609</v>
      </c>
      <c r="Z1704" s="1">
        <v>0</v>
      </c>
      <c r="AA1704" s="1" t="s">
        <v>2</v>
      </c>
      <c r="AB1704" s="1" t="s">
        <v>1</v>
      </c>
      <c r="AC1704" s="3">
        <v>46106</v>
      </c>
      <c r="AD1704" s="2">
        <v>0</v>
      </c>
      <c r="AE1704" s="1" t="s">
        <v>68</v>
      </c>
    </row>
    <row r="1705" spans="1:31" ht="39.65" customHeight="1">
      <c r="A1705" s="1">
        <v>300</v>
      </c>
      <c r="B1705" s="1" t="s">
        <v>109</v>
      </c>
      <c r="C1705" s="1">
        <v>310</v>
      </c>
      <c r="D1705" s="1" t="s">
        <v>103</v>
      </c>
      <c r="E1705" s="1" t="s">
        <v>108</v>
      </c>
      <c r="F1705" s="2">
        <v>0</v>
      </c>
      <c r="G1705" s="2">
        <f>VLOOKUP(Tabla1[[#This Row],[NOMBRE DE SERIE]],CCD!$A$3:$D$181,2,0)</f>
        <v>7</v>
      </c>
      <c r="H1705" s="1" t="s">
        <v>2231</v>
      </c>
      <c r="I1705" s="2">
        <v>1</v>
      </c>
      <c r="J1705" s="2">
        <v>0</v>
      </c>
      <c r="K1705" s="2">
        <v>0</v>
      </c>
      <c r="L1705" s="2" t="e">
        <f>VLOOKUP(Tabla1[[#This Row],[NoMBRE DE SuBSERIE]],CCD!$C$3:$D$181,2,0)</f>
        <v>#N/A</v>
      </c>
      <c r="M1705" s="1" t="s">
        <v>3</v>
      </c>
      <c r="N1705" s="2" t="s">
        <v>3</v>
      </c>
      <c r="O1705" s="2" t="s">
        <v>3</v>
      </c>
      <c r="P1705" s="2" t="s">
        <v>3</v>
      </c>
      <c r="Q1705" s="1" t="s">
        <v>144</v>
      </c>
      <c r="R1705" s="2">
        <v>3</v>
      </c>
      <c r="S1705" s="2">
        <v>1</v>
      </c>
      <c r="T1705" s="2">
        <v>9</v>
      </c>
      <c r="U1705" s="2">
        <v>0</v>
      </c>
      <c r="V1705" s="2">
        <v>1</v>
      </c>
      <c r="W1705" s="2">
        <v>0</v>
      </c>
      <c r="X1705" s="2">
        <v>0</v>
      </c>
      <c r="Y1705" s="1" t="s">
        <v>609</v>
      </c>
      <c r="Z1705" s="1">
        <v>0</v>
      </c>
      <c r="AA1705" s="1" t="s">
        <v>2</v>
      </c>
      <c r="AB1705" s="1" t="s">
        <v>1</v>
      </c>
      <c r="AC1705" s="3">
        <v>46106</v>
      </c>
      <c r="AD1705" s="2">
        <v>0</v>
      </c>
      <c r="AE1705" s="1" t="s">
        <v>68</v>
      </c>
    </row>
    <row r="1706" spans="1:31" ht="39.65" customHeight="1">
      <c r="A1706" s="1">
        <v>300</v>
      </c>
      <c r="B1706" s="1" t="s">
        <v>109</v>
      </c>
      <c r="C1706" s="1">
        <v>310</v>
      </c>
      <c r="D1706" s="1" t="s">
        <v>103</v>
      </c>
      <c r="E1706" s="1" t="s">
        <v>108</v>
      </c>
      <c r="F1706" s="2">
        <v>0</v>
      </c>
      <c r="G1706" s="2">
        <f>VLOOKUP(Tabla1[[#This Row],[NOMBRE DE SERIE]],CCD!$A$3:$D$181,2,0)</f>
        <v>7</v>
      </c>
      <c r="H1706" s="1" t="s">
        <v>2231</v>
      </c>
      <c r="I1706" s="2">
        <v>1</v>
      </c>
      <c r="J1706" s="2">
        <v>0</v>
      </c>
      <c r="K1706" s="2">
        <v>0</v>
      </c>
      <c r="L1706" s="2" t="e">
        <f>VLOOKUP(Tabla1[[#This Row],[NoMBRE DE SuBSERIE]],CCD!$C$3:$D$181,2,0)</f>
        <v>#N/A</v>
      </c>
      <c r="M1706" s="1" t="s">
        <v>3</v>
      </c>
      <c r="N1706" s="2" t="s">
        <v>3</v>
      </c>
      <c r="O1706" s="2" t="s">
        <v>3</v>
      </c>
      <c r="P1706" s="2" t="s">
        <v>3</v>
      </c>
      <c r="Q1706" s="1" t="s">
        <v>143</v>
      </c>
      <c r="R1706" s="2">
        <v>3</v>
      </c>
      <c r="S1706" s="2">
        <v>1</v>
      </c>
      <c r="T1706" s="2">
        <v>9</v>
      </c>
      <c r="U1706" s="2">
        <v>0</v>
      </c>
      <c r="V1706" s="2">
        <v>1</v>
      </c>
      <c r="W1706" s="2">
        <v>0</v>
      </c>
      <c r="X1706" s="2">
        <v>0</v>
      </c>
      <c r="Y1706" s="1" t="s">
        <v>609</v>
      </c>
      <c r="Z1706" s="1">
        <v>0</v>
      </c>
      <c r="AA1706" s="1" t="s">
        <v>2</v>
      </c>
      <c r="AB1706" s="1" t="s">
        <v>1</v>
      </c>
      <c r="AC1706" s="3">
        <v>46106</v>
      </c>
      <c r="AD1706" s="2">
        <v>0</v>
      </c>
      <c r="AE1706" s="1" t="s">
        <v>68</v>
      </c>
    </row>
    <row r="1707" spans="1:31" ht="39.65" customHeight="1">
      <c r="A1707" s="1">
        <v>300</v>
      </c>
      <c r="B1707" s="1" t="s">
        <v>109</v>
      </c>
      <c r="C1707" s="1">
        <v>310</v>
      </c>
      <c r="D1707" s="1" t="s">
        <v>103</v>
      </c>
      <c r="E1707" s="1" t="s">
        <v>108</v>
      </c>
      <c r="F1707" s="2">
        <v>0</v>
      </c>
      <c r="G1707" s="2">
        <f>VLOOKUP(Tabla1[[#This Row],[NOMBRE DE SERIE]],CCD!$A$3:$D$181,2,0)</f>
        <v>7</v>
      </c>
      <c r="H1707" s="1" t="s">
        <v>2231</v>
      </c>
      <c r="I1707" s="2">
        <v>1</v>
      </c>
      <c r="J1707" s="2">
        <v>0</v>
      </c>
      <c r="K1707" s="2">
        <v>0</v>
      </c>
      <c r="L1707" s="2" t="e">
        <f>VLOOKUP(Tabla1[[#This Row],[NoMBRE DE SuBSERIE]],CCD!$C$3:$D$181,2,0)</f>
        <v>#N/A</v>
      </c>
      <c r="M1707" s="1" t="s">
        <v>3</v>
      </c>
      <c r="N1707" s="2" t="s">
        <v>3</v>
      </c>
      <c r="O1707" s="2" t="s">
        <v>3</v>
      </c>
      <c r="P1707" s="2" t="s">
        <v>3</v>
      </c>
      <c r="Q1707" s="1" t="s">
        <v>2042</v>
      </c>
      <c r="R1707" s="2">
        <v>3</v>
      </c>
      <c r="S1707" s="2">
        <v>1</v>
      </c>
      <c r="T1707" s="2">
        <v>9</v>
      </c>
      <c r="U1707" s="2">
        <v>0</v>
      </c>
      <c r="V1707" s="2">
        <v>1</v>
      </c>
      <c r="W1707" s="2">
        <v>0</v>
      </c>
      <c r="X1707" s="2">
        <v>0</v>
      </c>
      <c r="Y1707" s="1" t="s">
        <v>609</v>
      </c>
      <c r="Z1707" s="1">
        <v>0</v>
      </c>
      <c r="AA1707" s="1" t="s">
        <v>2</v>
      </c>
      <c r="AB1707" s="1" t="s">
        <v>1</v>
      </c>
      <c r="AC1707" s="3">
        <v>46106</v>
      </c>
      <c r="AD1707" s="2">
        <v>0</v>
      </c>
      <c r="AE1707" s="1" t="s">
        <v>68</v>
      </c>
    </row>
    <row r="1708" spans="1:31" ht="39.65" customHeight="1">
      <c r="A1708" s="1">
        <v>300</v>
      </c>
      <c r="B1708" s="1" t="s">
        <v>109</v>
      </c>
      <c r="C1708" s="1">
        <v>310</v>
      </c>
      <c r="D1708" s="1" t="s">
        <v>103</v>
      </c>
      <c r="E1708" s="1" t="s">
        <v>108</v>
      </c>
      <c r="F1708" s="2">
        <v>0</v>
      </c>
      <c r="G1708" s="2">
        <f>VLOOKUP(Tabla1[[#This Row],[NOMBRE DE SERIE]],CCD!$A$3:$D$181,2,0)</f>
        <v>7</v>
      </c>
      <c r="H1708" s="1" t="s">
        <v>2231</v>
      </c>
      <c r="I1708" s="2">
        <v>1</v>
      </c>
      <c r="J1708" s="2">
        <v>0</v>
      </c>
      <c r="K1708" s="2">
        <v>0</v>
      </c>
      <c r="L1708" s="2" t="e">
        <f>VLOOKUP(Tabla1[[#This Row],[NoMBRE DE SuBSERIE]],CCD!$C$3:$D$181,2,0)</f>
        <v>#N/A</v>
      </c>
      <c r="M1708" s="1" t="s">
        <v>3</v>
      </c>
      <c r="N1708" s="2" t="s">
        <v>3</v>
      </c>
      <c r="O1708" s="2" t="s">
        <v>3</v>
      </c>
      <c r="P1708" s="2" t="s">
        <v>3</v>
      </c>
      <c r="Q1708" s="1" t="s">
        <v>142</v>
      </c>
      <c r="R1708" s="2">
        <v>3</v>
      </c>
      <c r="S1708" s="2">
        <v>1</v>
      </c>
      <c r="T1708" s="2">
        <v>9</v>
      </c>
      <c r="U1708" s="2">
        <v>0</v>
      </c>
      <c r="V1708" s="2">
        <v>1</v>
      </c>
      <c r="W1708" s="2">
        <v>0</v>
      </c>
      <c r="X1708" s="2">
        <v>0</v>
      </c>
      <c r="Y1708" s="1" t="s">
        <v>609</v>
      </c>
      <c r="Z1708" s="1">
        <v>0</v>
      </c>
      <c r="AA1708" s="1" t="s">
        <v>2</v>
      </c>
      <c r="AB1708" s="1" t="s">
        <v>1</v>
      </c>
      <c r="AC1708" s="3">
        <v>46106</v>
      </c>
      <c r="AD1708" s="2">
        <v>0</v>
      </c>
      <c r="AE1708" s="1" t="s">
        <v>68</v>
      </c>
    </row>
    <row r="1709" spans="1:31" ht="39.65" customHeight="1">
      <c r="A1709" s="1">
        <v>300</v>
      </c>
      <c r="B1709" s="1" t="s">
        <v>109</v>
      </c>
      <c r="C1709" s="1">
        <v>310</v>
      </c>
      <c r="D1709" s="1" t="s">
        <v>103</v>
      </c>
      <c r="E1709" s="1" t="s">
        <v>108</v>
      </c>
      <c r="F1709" s="2">
        <v>0</v>
      </c>
      <c r="G1709" s="2">
        <f>VLOOKUP(Tabla1[[#This Row],[NOMBRE DE SERIE]],CCD!$A$3:$D$181,2,0)</f>
        <v>7</v>
      </c>
      <c r="H1709" s="1" t="s">
        <v>2231</v>
      </c>
      <c r="I1709" s="2">
        <v>1</v>
      </c>
      <c r="J1709" s="2">
        <v>0</v>
      </c>
      <c r="K1709" s="2">
        <v>0</v>
      </c>
      <c r="L1709" s="2" t="e">
        <f>VLOOKUP(Tabla1[[#This Row],[NoMBRE DE SuBSERIE]],CCD!$C$3:$D$181,2,0)</f>
        <v>#N/A</v>
      </c>
      <c r="M1709" s="1" t="s">
        <v>3</v>
      </c>
      <c r="N1709" s="2" t="s">
        <v>3</v>
      </c>
      <c r="O1709" s="2" t="s">
        <v>3</v>
      </c>
      <c r="P1709" s="2" t="s">
        <v>3</v>
      </c>
      <c r="Q1709" s="1" t="s">
        <v>141</v>
      </c>
      <c r="R1709" s="2">
        <v>3</v>
      </c>
      <c r="S1709" s="2">
        <v>1</v>
      </c>
      <c r="T1709" s="2">
        <v>9</v>
      </c>
      <c r="U1709" s="2">
        <v>0</v>
      </c>
      <c r="V1709" s="2">
        <v>1</v>
      </c>
      <c r="W1709" s="2">
        <v>0</v>
      </c>
      <c r="X1709" s="2">
        <v>0</v>
      </c>
      <c r="Y1709" s="1" t="s">
        <v>609</v>
      </c>
      <c r="Z1709" s="1">
        <v>0</v>
      </c>
      <c r="AA1709" s="1" t="s">
        <v>2</v>
      </c>
      <c r="AB1709" s="1" t="s">
        <v>1</v>
      </c>
      <c r="AC1709" s="3">
        <v>46106</v>
      </c>
      <c r="AD1709" s="2">
        <v>0</v>
      </c>
      <c r="AE1709" s="1" t="s">
        <v>68</v>
      </c>
    </row>
    <row r="1710" spans="1:31" ht="39.65" customHeight="1">
      <c r="A1710" s="1">
        <v>300</v>
      </c>
      <c r="B1710" s="1" t="s">
        <v>109</v>
      </c>
      <c r="C1710" s="1">
        <v>310</v>
      </c>
      <c r="D1710" s="1" t="s">
        <v>103</v>
      </c>
      <c r="E1710" s="1" t="s">
        <v>108</v>
      </c>
      <c r="F1710" s="2">
        <v>0</v>
      </c>
      <c r="G1710" s="2">
        <f>VLOOKUP(Tabla1[[#This Row],[NOMBRE DE SERIE]],CCD!$A$3:$D$181,2,0)</f>
        <v>7</v>
      </c>
      <c r="H1710" s="1" t="s">
        <v>2231</v>
      </c>
      <c r="I1710" s="2">
        <v>1</v>
      </c>
      <c r="J1710" s="2">
        <v>0</v>
      </c>
      <c r="K1710" s="2">
        <v>0</v>
      </c>
      <c r="L1710" s="2" t="e">
        <f>VLOOKUP(Tabla1[[#This Row],[NoMBRE DE SuBSERIE]],CCD!$C$3:$D$181,2,0)</f>
        <v>#N/A</v>
      </c>
      <c r="M1710" s="1" t="s">
        <v>3</v>
      </c>
      <c r="N1710" s="2" t="s">
        <v>3</v>
      </c>
      <c r="O1710" s="2" t="s">
        <v>3</v>
      </c>
      <c r="P1710" s="2" t="s">
        <v>3</v>
      </c>
      <c r="Q1710" s="1" t="s">
        <v>140</v>
      </c>
      <c r="R1710" s="2">
        <v>3</v>
      </c>
      <c r="S1710" s="2">
        <v>1</v>
      </c>
      <c r="T1710" s="2">
        <v>9</v>
      </c>
      <c r="U1710" s="2">
        <v>0</v>
      </c>
      <c r="V1710" s="2">
        <v>1</v>
      </c>
      <c r="W1710" s="2">
        <v>0</v>
      </c>
      <c r="X1710" s="2">
        <v>0</v>
      </c>
      <c r="Y1710" s="1" t="s">
        <v>609</v>
      </c>
      <c r="Z1710" s="1">
        <v>0</v>
      </c>
      <c r="AA1710" s="1" t="s">
        <v>2</v>
      </c>
      <c r="AB1710" s="1" t="s">
        <v>1</v>
      </c>
      <c r="AC1710" s="3">
        <v>46106</v>
      </c>
      <c r="AD1710" s="2">
        <v>0</v>
      </c>
      <c r="AE1710" s="1" t="s">
        <v>68</v>
      </c>
    </row>
    <row r="1711" spans="1:31" ht="39.65" customHeight="1">
      <c r="A1711" s="1">
        <v>300</v>
      </c>
      <c r="B1711" s="1" t="s">
        <v>109</v>
      </c>
      <c r="C1711" s="1">
        <v>310</v>
      </c>
      <c r="D1711" s="1" t="s">
        <v>103</v>
      </c>
      <c r="E1711" s="1" t="s">
        <v>108</v>
      </c>
      <c r="F1711" s="2">
        <v>0</v>
      </c>
      <c r="G1711" s="2">
        <f>VLOOKUP(Tabla1[[#This Row],[NOMBRE DE SERIE]],CCD!$A$3:$D$181,2,0)</f>
        <v>7</v>
      </c>
      <c r="H1711" s="1" t="s">
        <v>2231</v>
      </c>
      <c r="I1711" s="2">
        <v>1</v>
      </c>
      <c r="J1711" s="2">
        <v>0</v>
      </c>
      <c r="K1711" s="2">
        <v>0</v>
      </c>
      <c r="L1711" s="2" t="e">
        <f>VLOOKUP(Tabla1[[#This Row],[NoMBRE DE SuBSERIE]],CCD!$C$3:$D$181,2,0)</f>
        <v>#N/A</v>
      </c>
      <c r="M1711" s="1" t="s">
        <v>3</v>
      </c>
      <c r="N1711" s="2" t="s">
        <v>3</v>
      </c>
      <c r="O1711" s="2" t="s">
        <v>3</v>
      </c>
      <c r="P1711" s="2" t="s">
        <v>3</v>
      </c>
      <c r="Q1711" s="1" t="s">
        <v>139</v>
      </c>
      <c r="R1711" s="2">
        <v>3</v>
      </c>
      <c r="S1711" s="2">
        <v>1</v>
      </c>
      <c r="T1711" s="2">
        <v>9</v>
      </c>
      <c r="U1711" s="2">
        <v>0</v>
      </c>
      <c r="V1711" s="2">
        <v>1</v>
      </c>
      <c r="W1711" s="2">
        <v>0</v>
      </c>
      <c r="X1711" s="2">
        <v>0</v>
      </c>
      <c r="Y1711" s="1" t="s">
        <v>609</v>
      </c>
      <c r="Z1711" s="1">
        <v>0</v>
      </c>
      <c r="AA1711" s="1" t="s">
        <v>2</v>
      </c>
      <c r="AB1711" s="1" t="s">
        <v>1</v>
      </c>
      <c r="AC1711" s="3">
        <v>46106</v>
      </c>
      <c r="AD1711" s="2">
        <v>0</v>
      </c>
      <c r="AE1711" s="1" t="s">
        <v>68</v>
      </c>
    </row>
    <row r="1712" spans="1:31" ht="39.65" customHeight="1">
      <c r="A1712" s="1">
        <v>300</v>
      </c>
      <c r="B1712" s="1" t="s">
        <v>109</v>
      </c>
      <c r="C1712" s="1">
        <v>310</v>
      </c>
      <c r="D1712" s="1" t="s">
        <v>103</v>
      </c>
      <c r="E1712" s="1" t="s">
        <v>108</v>
      </c>
      <c r="F1712" s="2">
        <v>0</v>
      </c>
      <c r="G1712" s="2">
        <f>VLOOKUP(Tabla1[[#This Row],[NOMBRE DE SERIE]],CCD!$A$3:$D$181,2,0)</f>
        <v>7</v>
      </c>
      <c r="H1712" s="1" t="s">
        <v>2231</v>
      </c>
      <c r="I1712" s="2">
        <v>1</v>
      </c>
      <c r="J1712" s="2">
        <v>0</v>
      </c>
      <c r="K1712" s="2">
        <v>0</v>
      </c>
      <c r="L1712" s="2" t="e">
        <f>VLOOKUP(Tabla1[[#This Row],[NoMBRE DE SuBSERIE]],CCD!$C$3:$D$181,2,0)</f>
        <v>#N/A</v>
      </c>
      <c r="M1712" s="1" t="s">
        <v>3</v>
      </c>
      <c r="N1712" s="2" t="s">
        <v>3</v>
      </c>
      <c r="O1712" s="2" t="s">
        <v>3</v>
      </c>
      <c r="P1712" s="2" t="s">
        <v>3</v>
      </c>
      <c r="Q1712" s="1" t="s">
        <v>138</v>
      </c>
      <c r="R1712" s="2">
        <v>3</v>
      </c>
      <c r="S1712" s="2">
        <v>1</v>
      </c>
      <c r="T1712" s="2">
        <v>9</v>
      </c>
      <c r="U1712" s="2">
        <v>0</v>
      </c>
      <c r="V1712" s="2">
        <v>1</v>
      </c>
      <c r="W1712" s="2">
        <v>0</v>
      </c>
      <c r="X1712" s="2">
        <v>0</v>
      </c>
      <c r="Y1712" s="1" t="s">
        <v>609</v>
      </c>
      <c r="Z1712" s="1">
        <v>0</v>
      </c>
      <c r="AA1712" s="1" t="s">
        <v>2</v>
      </c>
      <c r="AB1712" s="1" t="s">
        <v>1</v>
      </c>
      <c r="AC1712" s="3">
        <v>46106</v>
      </c>
      <c r="AD1712" s="2">
        <v>0</v>
      </c>
      <c r="AE1712" s="1" t="s">
        <v>68</v>
      </c>
    </row>
    <row r="1713" spans="1:31" ht="39.65" customHeight="1">
      <c r="A1713" s="1">
        <v>300</v>
      </c>
      <c r="B1713" s="1" t="s">
        <v>109</v>
      </c>
      <c r="C1713" s="1">
        <v>310</v>
      </c>
      <c r="D1713" s="1" t="s">
        <v>103</v>
      </c>
      <c r="E1713" s="1" t="s">
        <v>108</v>
      </c>
      <c r="F1713" s="2">
        <v>0</v>
      </c>
      <c r="G1713" s="2">
        <f>VLOOKUP(Tabla1[[#This Row],[NOMBRE DE SERIE]],CCD!$A$3:$D$181,2,0)</f>
        <v>7</v>
      </c>
      <c r="H1713" s="1" t="s">
        <v>2231</v>
      </c>
      <c r="I1713" s="2">
        <v>1</v>
      </c>
      <c r="J1713" s="2">
        <v>0</v>
      </c>
      <c r="K1713" s="2">
        <v>0</v>
      </c>
      <c r="L1713" s="2" t="e">
        <f>VLOOKUP(Tabla1[[#This Row],[NoMBRE DE SuBSERIE]],CCD!$C$3:$D$181,2,0)</f>
        <v>#N/A</v>
      </c>
      <c r="M1713" s="1" t="s">
        <v>3</v>
      </c>
      <c r="N1713" s="2" t="s">
        <v>3</v>
      </c>
      <c r="O1713" s="2" t="s">
        <v>3</v>
      </c>
      <c r="P1713" s="2" t="s">
        <v>3</v>
      </c>
      <c r="Q1713" s="1" t="s">
        <v>137</v>
      </c>
      <c r="R1713" s="2">
        <v>3</v>
      </c>
      <c r="S1713" s="2">
        <v>1</v>
      </c>
      <c r="T1713" s="2">
        <v>9</v>
      </c>
      <c r="U1713" s="2">
        <v>0</v>
      </c>
      <c r="V1713" s="2">
        <v>1</v>
      </c>
      <c r="W1713" s="2">
        <v>0</v>
      </c>
      <c r="X1713" s="2">
        <v>0</v>
      </c>
      <c r="Y1713" s="1" t="s">
        <v>609</v>
      </c>
      <c r="Z1713" s="1">
        <v>0</v>
      </c>
      <c r="AA1713" s="1" t="s">
        <v>2</v>
      </c>
      <c r="AB1713" s="1" t="s">
        <v>1</v>
      </c>
      <c r="AC1713" s="3">
        <v>46106</v>
      </c>
      <c r="AD1713" s="2">
        <v>0</v>
      </c>
      <c r="AE1713" s="1" t="s">
        <v>68</v>
      </c>
    </row>
    <row r="1714" spans="1:31" ht="39.65" customHeight="1">
      <c r="A1714" s="1">
        <v>300</v>
      </c>
      <c r="B1714" s="1" t="s">
        <v>109</v>
      </c>
      <c r="C1714" s="1">
        <v>310</v>
      </c>
      <c r="D1714" s="1" t="s">
        <v>103</v>
      </c>
      <c r="E1714" s="1" t="s">
        <v>108</v>
      </c>
      <c r="F1714" s="2">
        <v>0</v>
      </c>
      <c r="G1714" s="2">
        <f>VLOOKUP(Tabla1[[#This Row],[NOMBRE DE SERIE]],CCD!$A$3:$D$181,2,0)</f>
        <v>7</v>
      </c>
      <c r="H1714" s="1" t="s">
        <v>2231</v>
      </c>
      <c r="I1714" s="2">
        <v>1</v>
      </c>
      <c r="J1714" s="2">
        <v>0</v>
      </c>
      <c r="K1714" s="2">
        <v>0</v>
      </c>
      <c r="L1714" s="2" t="e">
        <f>VLOOKUP(Tabla1[[#This Row],[NoMBRE DE SuBSERIE]],CCD!$C$3:$D$181,2,0)</f>
        <v>#N/A</v>
      </c>
      <c r="M1714" s="1" t="s">
        <v>3</v>
      </c>
      <c r="N1714" s="2" t="s">
        <v>3</v>
      </c>
      <c r="O1714" s="2" t="s">
        <v>3</v>
      </c>
      <c r="P1714" s="2" t="s">
        <v>3</v>
      </c>
      <c r="Q1714" s="1" t="s">
        <v>136</v>
      </c>
      <c r="R1714" s="2">
        <v>3</v>
      </c>
      <c r="S1714" s="2">
        <v>1</v>
      </c>
      <c r="T1714" s="2">
        <v>9</v>
      </c>
      <c r="U1714" s="2">
        <v>0</v>
      </c>
      <c r="V1714" s="2">
        <v>1</v>
      </c>
      <c r="W1714" s="2">
        <v>0</v>
      </c>
      <c r="X1714" s="2">
        <v>0</v>
      </c>
      <c r="Y1714" s="1" t="s">
        <v>609</v>
      </c>
      <c r="Z1714" s="1">
        <v>0</v>
      </c>
      <c r="AA1714" s="1" t="s">
        <v>2</v>
      </c>
      <c r="AB1714" s="1" t="s">
        <v>1</v>
      </c>
      <c r="AC1714" s="3">
        <v>46106</v>
      </c>
      <c r="AD1714" s="2">
        <v>0</v>
      </c>
      <c r="AE1714" s="1" t="s">
        <v>68</v>
      </c>
    </row>
    <row r="1715" spans="1:31" ht="39.65" customHeight="1">
      <c r="A1715" s="1">
        <v>300</v>
      </c>
      <c r="B1715" s="1" t="s">
        <v>109</v>
      </c>
      <c r="C1715" s="1">
        <v>310</v>
      </c>
      <c r="D1715" s="1" t="s">
        <v>103</v>
      </c>
      <c r="E1715" s="1" t="s">
        <v>108</v>
      </c>
      <c r="F1715" s="2">
        <v>0</v>
      </c>
      <c r="G1715" s="2">
        <f>VLOOKUP(Tabla1[[#This Row],[NOMBRE DE SERIE]],CCD!$A$3:$D$181,2,0)</f>
        <v>7</v>
      </c>
      <c r="H1715" s="1" t="s">
        <v>2231</v>
      </c>
      <c r="I1715" s="2">
        <v>1</v>
      </c>
      <c r="J1715" s="2">
        <v>0</v>
      </c>
      <c r="K1715" s="2">
        <v>0</v>
      </c>
      <c r="L1715" s="2" t="e">
        <f>VLOOKUP(Tabla1[[#This Row],[NoMBRE DE SuBSERIE]],CCD!$C$3:$D$181,2,0)</f>
        <v>#N/A</v>
      </c>
      <c r="M1715" s="1" t="s">
        <v>3</v>
      </c>
      <c r="N1715" s="2" t="s">
        <v>3</v>
      </c>
      <c r="O1715" s="2" t="s">
        <v>3</v>
      </c>
      <c r="P1715" s="2" t="s">
        <v>3</v>
      </c>
      <c r="Q1715" s="1" t="s">
        <v>135</v>
      </c>
      <c r="R1715" s="2">
        <v>3</v>
      </c>
      <c r="S1715" s="2">
        <v>1</v>
      </c>
      <c r="T1715" s="2">
        <v>9</v>
      </c>
      <c r="U1715" s="2">
        <v>0</v>
      </c>
      <c r="V1715" s="2">
        <v>1</v>
      </c>
      <c r="W1715" s="2">
        <v>0</v>
      </c>
      <c r="X1715" s="2">
        <v>0</v>
      </c>
      <c r="Y1715" s="1" t="s">
        <v>609</v>
      </c>
      <c r="Z1715" s="1">
        <v>0</v>
      </c>
      <c r="AA1715" s="1" t="s">
        <v>2</v>
      </c>
      <c r="AB1715" s="1" t="s">
        <v>1</v>
      </c>
      <c r="AC1715" s="3">
        <v>46106</v>
      </c>
      <c r="AD1715" s="2">
        <v>0</v>
      </c>
      <c r="AE1715" s="1" t="s">
        <v>68</v>
      </c>
    </row>
    <row r="1716" spans="1:31" ht="39.65" customHeight="1">
      <c r="A1716" s="1">
        <v>300</v>
      </c>
      <c r="B1716" s="1" t="s">
        <v>109</v>
      </c>
      <c r="C1716" s="1">
        <v>310</v>
      </c>
      <c r="D1716" s="1" t="s">
        <v>103</v>
      </c>
      <c r="E1716" s="1" t="s">
        <v>108</v>
      </c>
      <c r="F1716" s="2">
        <v>0</v>
      </c>
      <c r="G1716" s="2">
        <f>VLOOKUP(Tabla1[[#This Row],[NOMBRE DE SERIE]],CCD!$A$3:$D$181,2,0)</f>
        <v>7</v>
      </c>
      <c r="H1716" s="1" t="s">
        <v>2231</v>
      </c>
      <c r="I1716" s="2">
        <v>1</v>
      </c>
      <c r="J1716" s="2">
        <v>0</v>
      </c>
      <c r="K1716" s="2">
        <v>0</v>
      </c>
      <c r="L1716" s="2" t="e">
        <f>VLOOKUP(Tabla1[[#This Row],[NoMBRE DE SuBSERIE]],CCD!$C$3:$D$181,2,0)</f>
        <v>#N/A</v>
      </c>
      <c r="M1716" s="1" t="s">
        <v>3</v>
      </c>
      <c r="N1716" s="2" t="s">
        <v>3</v>
      </c>
      <c r="O1716" s="2" t="s">
        <v>3</v>
      </c>
      <c r="P1716" s="2" t="s">
        <v>3</v>
      </c>
      <c r="Q1716" s="1" t="s">
        <v>2043</v>
      </c>
      <c r="R1716" s="2">
        <v>3</v>
      </c>
      <c r="S1716" s="2">
        <v>1</v>
      </c>
      <c r="T1716" s="2">
        <v>9</v>
      </c>
      <c r="U1716" s="2">
        <v>0</v>
      </c>
      <c r="V1716" s="2">
        <v>1</v>
      </c>
      <c r="W1716" s="2">
        <v>0</v>
      </c>
      <c r="X1716" s="2">
        <v>0</v>
      </c>
      <c r="Y1716" s="1" t="s">
        <v>609</v>
      </c>
      <c r="Z1716" s="1">
        <v>0</v>
      </c>
      <c r="AA1716" s="1" t="s">
        <v>2</v>
      </c>
      <c r="AB1716" s="1" t="s">
        <v>1</v>
      </c>
      <c r="AC1716" s="3">
        <v>46106</v>
      </c>
      <c r="AD1716" s="2">
        <v>0</v>
      </c>
      <c r="AE1716" s="1" t="s">
        <v>68</v>
      </c>
    </row>
    <row r="1717" spans="1:31" ht="39.65" customHeight="1">
      <c r="A1717" s="1">
        <v>300</v>
      </c>
      <c r="B1717" s="1" t="s">
        <v>109</v>
      </c>
      <c r="C1717" s="1">
        <v>310</v>
      </c>
      <c r="D1717" s="1" t="s">
        <v>103</v>
      </c>
      <c r="E1717" s="1" t="s">
        <v>108</v>
      </c>
      <c r="F1717" s="2">
        <v>0</v>
      </c>
      <c r="G1717" s="2">
        <f>VLOOKUP(Tabla1[[#This Row],[NOMBRE DE SERIE]],CCD!$A$3:$D$181,2,0)</f>
        <v>7</v>
      </c>
      <c r="H1717" s="1" t="s">
        <v>2231</v>
      </c>
      <c r="I1717" s="2">
        <v>1</v>
      </c>
      <c r="J1717" s="2">
        <v>0</v>
      </c>
      <c r="K1717" s="2">
        <v>0</v>
      </c>
      <c r="L1717" s="2" t="e">
        <f>VLOOKUP(Tabla1[[#This Row],[NoMBRE DE SuBSERIE]],CCD!$C$3:$D$181,2,0)</f>
        <v>#N/A</v>
      </c>
      <c r="M1717" s="1" t="s">
        <v>3</v>
      </c>
      <c r="N1717" s="2" t="s">
        <v>3</v>
      </c>
      <c r="O1717" s="2" t="s">
        <v>3</v>
      </c>
      <c r="P1717" s="2" t="s">
        <v>3</v>
      </c>
      <c r="Q1717" s="1" t="s">
        <v>134</v>
      </c>
      <c r="R1717" s="2">
        <v>3</v>
      </c>
      <c r="S1717" s="2">
        <v>1</v>
      </c>
      <c r="T1717" s="2">
        <v>9</v>
      </c>
      <c r="U1717" s="2">
        <v>0</v>
      </c>
      <c r="V1717" s="2">
        <v>1</v>
      </c>
      <c r="W1717" s="2">
        <v>0</v>
      </c>
      <c r="X1717" s="2">
        <v>0</v>
      </c>
      <c r="Y1717" s="1" t="s">
        <v>609</v>
      </c>
      <c r="Z1717" s="1">
        <v>0</v>
      </c>
      <c r="AA1717" s="1" t="s">
        <v>2</v>
      </c>
      <c r="AB1717" s="1" t="s">
        <v>1</v>
      </c>
      <c r="AC1717" s="3">
        <v>46106</v>
      </c>
      <c r="AD1717" s="2">
        <v>0</v>
      </c>
      <c r="AE1717" s="1" t="s">
        <v>68</v>
      </c>
    </row>
    <row r="1718" spans="1:31" ht="39.65" customHeight="1">
      <c r="A1718" s="1">
        <v>300</v>
      </c>
      <c r="B1718" s="1" t="s">
        <v>109</v>
      </c>
      <c r="C1718" s="1">
        <v>310</v>
      </c>
      <c r="D1718" s="1" t="s">
        <v>103</v>
      </c>
      <c r="E1718" s="1" t="s">
        <v>108</v>
      </c>
      <c r="F1718" s="2">
        <v>0</v>
      </c>
      <c r="G1718" s="2">
        <f>VLOOKUP(Tabla1[[#This Row],[NOMBRE DE SERIE]],CCD!$A$3:$D$181,2,0)</f>
        <v>7</v>
      </c>
      <c r="H1718" s="1" t="s">
        <v>2231</v>
      </c>
      <c r="I1718" s="2">
        <v>1</v>
      </c>
      <c r="J1718" s="2">
        <v>0</v>
      </c>
      <c r="K1718" s="2">
        <v>0</v>
      </c>
      <c r="L1718" s="2" t="e">
        <f>VLOOKUP(Tabla1[[#This Row],[NoMBRE DE SuBSERIE]],CCD!$C$3:$D$181,2,0)</f>
        <v>#N/A</v>
      </c>
      <c r="M1718" s="1" t="s">
        <v>3</v>
      </c>
      <c r="N1718" s="2" t="s">
        <v>3</v>
      </c>
      <c r="O1718" s="2" t="s">
        <v>3</v>
      </c>
      <c r="P1718" s="2" t="s">
        <v>3</v>
      </c>
      <c r="Q1718" s="1" t="s">
        <v>133</v>
      </c>
      <c r="R1718" s="2">
        <v>3</v>
      </c>
      <c r="S1718" s="2">
        <v>1</v>
      </c>
      <c r="T1718" s="2">
        <v>9</v>
      </c>
      <c r="U1718" s="2">
        <v>0</v>
      </c>
      <c r="V1718" s="2">
        <v>1</v>
      </c>
      <c r="W1718" s="2">
        <v>0</v>
      </c>
      <c r="X1718" s="2">
        <v>0</v>
      </c>
      <c r="Y1718" s="1" t="s">
        <v>609</v>
      </c>
      <c r="Z1718" s="1">
        <v>0</v>
      </c>
      <c r="AA1718" s="1" t="s">
        <v>2</v>
      </c>
      <c r="AB1718" s="1" t="s">
        <v>1</v>
      </c>
      <c r="AC1718" s="3">
        <v>46106</v>
      </c>
      <c r="AD1718" s="2">
        <v>0</v>
      </c>
      <c r="AE1718" s="1" t="s">
        <v>68</v>
      </c>
    </row>
    <row r="1719" spans="1:31" ht="39.65" customHeight="1">
      <c r="A1719" s="1">
        <v>300</v>
      </c>
      <c r="B1719" s="1" t="s">
        <v>109</v>
      </c>
      <c r="C1719" s="1">
        <v>310</v>
      </c>
      <c r="D1719" s="1" t="s">
        <v>103</v>
      </c>
      <c r="E1719" s="1" t="s">
        <v>108</v>
      </c>
      <c r="F1719" s="2">
        <v>0</v>
      </c>
      <c r="G1719" s="2">
        <f>VLOOKUP(Tabla1[[#This Row],[NOMBRE DE SERIE]],CCD!$A$3:$D$181,2,0)</f>
        <v>7</v>
      </c>
      <c r="H1719" s="1" t="s">
        <v>2231</v>
      </c>
      <c r="I1719" s="2">
        <v>1</v>
      </c>
      <c r="J1719" s="2">
        <v>0</v>
      </c>
      <c r="K1719" s="2">
        <v>0</v>
      </c>
      <c r="L1719" s="2" t="e">
        <f>VLOOKUP(Tabla1[[#This Row],[NoMBRE DE SuBSERIE]],CCD!$C$3:$D$181,2,0)</f>
        <v>#N/A</v>
      </c>
      <c r="M1719" s="1" t="s">
        <v>3</v>
      </c>
      <c r="N1719" s="2" t="s">
        <v>3</v>
      </c>
      <c r="O1719" s="2" t="s">
        <v>3</v>
      </c>
      <c r="P1719" s="2" t="s">
        <v>3</v>
      </c>
      <c r="Q1719" s="1" t="s">
        <v>132</v>
      </c>
      <c r="R1719" s="2">
        <v>3</v>
      </c>
      <c r="S1719" s="2">
        <v>1</v>
      </c>
      <c r="T1719" s="2">
        <v>9</v>
      </c>
      <c r="U1719" s="2">
        <v>0</v>
      </c>
      <c r="V1719" s="2">
        <v>1</v>
      </c>
      <c r="W1719" s="2">
        <v>0</v>
      </c>
      <c r="X1719" s="2">
        <v>0</v>
      </c>
      <c r="Y1719" s="1" t="s">
        <v>609</v>
      </c>
      <c r="Z1719" s="1">
        <v>0</v>
      </c>
      <c r="AA1719" s="1" t="s">
        <v>2</v>
      </c>
      <c r="AB1719" s="1" t="s">
        <v>1</v>
      </c>
      <c r="AC1719" s="3">
        <v>46106</v>
      </c>
      <c r="AD1719" s="2">
        <v>0</v>
      </c>
      <c r="AE1719" s="1" t="s">
        <v>68</v>
      </c>
    </row>
    <row r="1720" spans="1:31" ht="39.65" customHeight="1">
      <c r="A1720" s="1">
        <v>300</v>
      </c>
      <c r="B1720" s="1" t="s">
        <v>109</v>
      </c>
      <c r="C1720" s="1">
        <v>310</v>
      </c>
      <c r="D1720" s="1" t="s">
        <v>103</v>
      </c>
      <c r="E1720" s="1" t="s">
        <v>108</v>
      </c>
      <c r="F1720" s="2">
        <v>0</v>
      </c>
      <c r="G1720" s="2">
        <f>VLOOKUP(Tabla1[[#This Row],[NOMBRE DE SERIE]],CCD!$A$3:$D$181,2,0)</f>
        <v>7</v>
      </c>
      <c r="H1720" s="1" t="s">
        <v>2231</v>
      </c>
      <c r="I1720" s="2">
        <v>1</v>
      </c>
      <c r="J1720" s="2">
        <v>0</v>
      </c>
      <c r="K1720" s="2">
        <v>0</v>
      </c>
      <c r="L1720" s="2" t="e">
        <f>VLOOKUP(Tabla1[[#This Row],[NoMBRE DE SuBSERIE]],CCD!$C$3:$D$181,2,0)</f>
        <v>#N/A</v>
      </c>
      <c r="M1720" s="1" t="s">
        <v>3</v>
      </c>
      <c r="N1720" s="2" t="s">
        <v>3</v>
      </c>
      <c r="O1720" s="2" t="s">
        <v>3</v>
      </c>
      <c r="P1720" s="2" t="s">
        <v>3</v>
      </c>
      <c r="Q1720" s="1" t="s">
        <v>131</v>
      </c>
      <c r="R1720" s="2">
        <v>3</v>
      </c>
      <c r="S1720" s="2">
        <v>1</v>
      </c>
      <c r="T1720" s="2">
        <v>9</v>
      </c>
      <c r="U1720" s="2">
        <v>0</v>
      </c>
      <c r="V1720" s="2">
        <v>1</v>
      </c>
      <c r="W1720" s="2">
        <v>0</v>
      </c>
      <c r="X1720" s="2">
        <v>0</v>
      </c>
      <c r="Y1720" s="1" t="s">
        <v>609</v>
      </c>
      <c r="Z1720" s="1">
        <v>0</v>
      </c>
      <c r="AA1720" s="1" t="s">
        <v>2</v>
      </c>
      <c r="AB1720" s="1" t="s">
        <v>1</v>
      </c>
      <c r="AC1720" s="3">
        <v>46106</v>
      </c>
      <c r="AD1720" s="2">
        <v>0</v>
      </c>
      <c r="AE1720" s="1" t="s">
        <v>68</v>
      </c>
    </row>
    <row r="1721" spans="1:31" ht="39.65" customHeight="1">
      <c r="A1721" s="1">
        <v>300</v>
      </c>
      <c r="B1721" s="1" t="s">
        <v>109</v>
      </c>
      <c r="C1721" s="1">
        <v>310</v>
      </c>
      <c r="D1721" s="1" t="s">
        <v>103</v>
      </c>
      <c r="E1721" s="1" t="s">
        <v>108</v>
      </c>
      <c r="F1721" s="2">
        <v>0</v>
      </c>
      <c r="G1721" s="2">
        <f>VLOOKUP(Tabla1[[#This Row],[NOMBRE DE SERIE]],CCD!$A$3:$D$181,2,0)</f>
        <v>7</v>
      </c>
      <c r="H1721" s="1" t="s">
        <v>2231</v>
      </c>
      <c r="I1721" s="2">
        <v>1</v>
      </c>
      <c r="J1721" s="2">
        <v>0</v>
      </c>
      <c r="K1721" s="2">
        <v>0</v>
      </c>
      <c r="L1721" s="2" t="e">
        <f>VLOOKUP(Tabla1[[#This Row],[NoMBRE DE SuBSERIE]],CCD!$C$3:$D$181,2,0)</f>
        <v>#N/A</v>
      </c>
      <c r="M1721" s="1" t="s">
        <v>3</v>
      </c>
      <c r="N1721" s="2" t="s">
        <v>3</v>
      </c>
      <c r="O1721" s="2" t="s">
        <v>3</v>
      </c>
      <c r="P1721" s="2" t="s">
        <v>3</v>
      </c>
      <c r="Q1721" s="1" t="s">
        <v>130</v>
      </c>
      <c r="R1721" s="2">
        <v>3</v>
      </c>
      <c r="S1721" s="2">
        <v>1</v>
      </c>
      <c r="T1721" s="2">
        <v>9</v>
      </c>
      <c r="U1721" s="2">
        <v>0</v>
      </c>
      <c r="V1721" s="2">
        <v>1</v>
      </c>
      <c r="W1721" s="2">
        <v>0</v>
      </c>
      <c r="X1721" s="2">
        <v>0</v>
      </c>
      <c r="Y1721" s="1" t="s">
        <v>609</v>
      </c>
      <c r="Z1721" s="1">
        <v>0</v>
      </c>
      <c r="AA1721" s="1" t="s">
        <v>2</v>
      </c>
      <c r="AB1721" s="1" t="s">
        <v>1</v>
      </c>
      <c r="AC1721" s="3">
        <v>46106</v>
      </c>
      <c r="AD1721" s="2">
        <v>0</v>
      </c>
      <c r="AE1721" s="1" t="s">
        <v>68</v>
      </c>
    </row>
    <row r="1722" spans="1:31" ht="39.65" customHeight="1">
      <c r="A1722" s="1">
        <v>300</v>
      </c>
      <c r="B1722" s="1" t="s">
        <v>109</v>
      </c>
      <c r="C1722" s="1">
        <v>310</v>
      </c>
      <c r="D1722" s="1" t="s">
        <v>103</v>
      </c>
      <c r="E1722" s="1" t="s">
        <v>108</v>
      </c>
      <c r="F1722" s="2">
        <v>0</v>
      </c>
      <c r="G1722" s="2">
        <f>VLOOKUP(Tabla1[[#This Row],[NOMBRE DE SERIE]],CCD!$A$3:$D$181,2,0)</f>
        <v>7</v>
      </c>
      <c r="H1722" s="1" t="s">
        <v>2231</v>
      </c>
      <c r="I1722" s="2">
        <v>1</v>
      </c>
      <c r="J1722" s="2">
        <v>0</v>
      </c>
      <c r="K1722" s="2">
        <v>0</v>
      </c>
      <c r="L1722" s="2" t="e">
        <f>VLOOKUP(Tabla1[[#This Row],[NoMBRE DE SuBSERIE]],CCD!$C$3:$D$181,2,0)</f>
        <v>#N/A</v>
      </c>
      <c r="M1722" s="1" t="s">
        <v>3</v>
      </c>
      <c r="N1722" s="2" t="s">
        <v>3</v>
      </c>
      <c r="O1722" s="2" t="s">
        <v>3</v>
      </c>
      <c r="P1722" s="2" t="s">
        <v>3</v>
      </c>
      <c r="Q1722" s="1" t="s">
        <v>129</v>
      </c>
      <c r="R1722" s="2">
        <v>3</v>
      </c>
      <c r="S1722" s="2">
        <v>1</v>
      </c>
      <c r="T1722" s="2">
        <v>9</v>
      </c>
      <c r="U1722" s="2">
        <v>0</v>
      </c>
      <c r="V1722" s="2">
        <v>1</v>
      </c>
      <c r="W1722" s="2">
        <v>0</v>
      </c>
      <c r="X1722" s="2">
        <v>0</v>
      </c>
      <c r="Y1722" s="1" t="s">
        <v>609</v>
      </c>
      <c r="Z1722" s="1">
        <v>0</v>
      </c>
      <c r="AA1722" s="1" t="s">
        <v>2</v>
      </c>
      <c r="AB1722" s="1" t="s">
        <v>1</v>
      </c>
      <c r="AC1722" s="3">
        <v>46106</v>
      </c>
      <c r="AD1722" s="2">
        <v>0</v>
      </c>
      <c r="AE1722" s="1" t="s">
        <v>68</v>
      </c>
    </row>
    <row r="1723" spans="1:31" ht="39.65" customHeight="1">
      <c r="A1723" s="1">
        <v>300</v>
      </c>
      <c r="B1723" s="1" t="s">
        <v>109</v>
      </c>
      <c r="C1723" s="1">
        <v>310</v>
      </c>
      <c r="D1723" s="1" t="s">
        <v>103</v>
      </c>
      <c r="E1723" s="1" t="s">
        <v>108</v>
      </c>
      <c r="F1723" s="2">
        <v>0</v>
      </c>
      <c r="G1723" s="2">
        <f>VLOOKUP(Tabla1[[#This Row],[NOMBRE DE SERIE]],CCD!$A$3:$D$181,2,0)</f>
        <v>7</v>
      </c>
      <c r="H1723" s="1" t="s">
        <v>2231</v>
      </c>
      <c r="I1723" s="2">
        <v>1</v>
      </c>
      <c r="J1723" s="2">
        <v>0</v>
      </c>
      <c r="K1723" s="2">
        <v>0</v>
      </c>
      <c r="L1723" s="2" t="e">
        <f>VLOOKUP(Tabla1[[#This Row],[NoMBRE DE SuBSERIE]],CCD!$C$3:$D$181,2,0)</f>
        <v>#N/A</v>
      </c>
      <c r="M1723" s="1" t="s">
        <v>3</v>
      </c>
      <c r="N1723" s="2" t="s">
        <v>3</v>
      </c>
      <c r="O1723" s="2" t="s">
        <v>3</v>
      </c>
      <c r="P1723" s="2" t="s">
        <v>3</v>
      </c>
      <c r="Q1723" s="1" t="s">
        <v>128</v>
      </c>
      <c r="R1723" s="2">
        <v>3</v>
      </c>
      <c r="S1723" s="2">
        <v>1</v>
      </c>
      <c r="T1723" s="2">
        <v>9</v>
      </c>
      <c r="U1723" s="2">
        <v>0</v>
      </c>
      <c r="V1723" s="2">
        <v>1</v>
      </c>
      <c r="W1723" s="2">
        <v>0</v>
      </c>
      <c r="X1723" s="2">
        <v>0</v>
      </c>
      <c r="Y1723" s="1" t="s">
        <v>609</v>
      </c>
      <c r="Z1723" s="1">
        <v>0</v>
      </c>
      <c r="AA1723" s="1" t="s">
        <v>2</v>
      </c>
      <c r="AB1723" s="1" t="s">
        <v>1</v>
      </c>
      <c r="AC1723" s="3">
        <v>46106</v>
      </c>
      <c r="AD1723" s="2">
        <v>0</v>
      </c>
      <c r="AE1723" s="1" t="s">
        <v>68</v>
      </c>
    </row>
    <row r="1724" spans="1:31" ht="39.65" customHeight="1">
      <c r="A1724" s="1">
        <v>300</v>
      </c>
      <c r="B1724" s="1" t="s">
        <v>109</v>
      </c>
      <c r="C1724" s="1">
        <v>310</v>
      </c>
      <c r="D1724" s="1" t="s">
        <v>103</v>
      </c>
      <c r="E1724" s="1" t="s">
        <v>108</v>
      </c>
      <c r="F1724" s="2">
        <v>0</v>
      </c>
      <c r="G1724" s="2">
        <f>VLOOKUP(Tabla1[[#This Row],[NOMBRE DE SERIE]],CCD!$A$3:$D$181,2,0)</f>
        <v>7</v>
      </c>
      <c r="H1724" s="1" t="s">
        <v>2231</v>
      </c>
      <c r="I1724" s="2">
        <v>1</v>
      </c>
      <c r="J1724" s="2">
        <v>0</v>
      </c>
      <c r="K1724" s="2">
        <v>0</v>
      </c>
      <c r="L1724" s="2" t="e">
        <f>VLOOKUP(Tabla1[[#This Row],[NoMBRE DE SuBSERIE]],CCD!$C$3:$D$181,2,0)</f>
        <v>#N/A</v>
      </c>
      <c r="M1724" s="1" t="s">
        <v>3</v>
      </c>
      <c r="N1724" s="2" t="s">
        <v>3</v>
      </c>
      <c r="O1724" s="2" t="s">
        <v>3</v>
      </c>
      <c r="P1724" s="2" t="s">
        <v>3</v>
      </c>
      <c r="Q1724" s="1" t="s">
        <v>127</v>
      </c>
      <c r="R1724" s="2">
        <v>3</v>
      </c>
      <c r="S1724" s="2">
        <v>1</v>
      </c>
      <c r="T1724" s="2">
        <v>9</v>
      </c>
      <c r="U1724" s="2">
        <v>0</v>
      </c>
      <c r="V1724" s="2">
        <v>1</v>
      </c>
      <c r="W1724" s="2">
        <v>0</v>
      </c>
      <c r="X1724" s="2">
        <v>0</v>
      </c>
      <c r="Y1724" s="1" t="s">
        <v>609</v>
      </c>
      <c r="Z1724" s="1">
        <v>0</v>
      </c>
      <c r="AA1724" s="1" t="s">
        <v>2</v>
      </c>
      <c r="AB1724" s="1" t="s">
        <v>1</v>
      </c>
      <c r="AC1724" s="3">
        <v>46106</v>
      </c>
      <c r="AD1724" s="2">
        <v>0</v>
      </c>
      <c r="AE1724" s="1" t="s">
        <v>68</v>
      </c>
    </row>
    <row r="1725" spans="1:31" ht="39.65" customHeight="1">
      <c r="A1725" s="1">
        <v>300</v>
      </c>
      <c r="B1725" s="1" t="s">
        <v>109</v>
      </c>
      <c r="C1725" s="1">
        <v>310</v>
      </c>
      <c r="D1725" s="1" t="s">
        <v>103</v>
      </c>
      <c r="E1725" s="1" t="s">
        <v>108</v>
      </c>
      <c r="F1725" s="2">
        <v>0</v>
      </c>
      <c r="G1725" s="2">
        <f>VLOOKUP(Tabla1[[#This Row],[NOMBRE DE SERIE]],CCD!$A$3:$D$181,2,0)</f>
        <v>7</v>
      </c>
      <c r="H1725" s="1" t="s">
        <v>2231</v>
      </c>
      <c r="I1725" s="2">
        <v>1</v>
      </c>
      <c r="J1725" s="2">
        <v>0</v>
      </c>
      <c r="K1725" s="2">
        <v>0</v>
      </c>
      <c r="L1725" s="2" t="e">
        <f>VLOOKUP(Tabla1[[#This Row],[NoMBRE DE SuBSERIE]],CCD!$C$3:$D$181,2,0)</f>
        <v>#N/A</v>
      </c>
      <c r="M1725" s="1" t="s">
        <v>3</v>
      </c>
      <c r="N1725" s="2" t="s">
        <v>3</v>
      </c>
      <c r="O1725" s="2" t="s">
        <v>3</v>
      </c>
      <c r="P1725" s="2" t="s">
        <v>3</v>
      </c>
      <c r="Q1725" s="1" t="s">
        <v>126</v>
      </c>
      <c r="R1725" s="2">
        <v>3</v>
      </c>
      <c r="S1725" s="2">
        <v>1</v>
      </c>
      <c r="T1725" s="2">
        <v>9</v>
      </c>
      <c r="U1725" s="2">
        <v>0</v>
      </c>
      <c r="V1725" s="2">
        <v>1</v>
      </c>
      <c r="W1725" s="2">
        <v>0</v>
      </c>
      <c r="X1725" s="2">
        <v>0</v>
      </c>
      <c r="Y1725" s="1" t="s">
        <v>609</v>
      </c>
      <c r="Z1725" s="1">
        <v>0</v>
      </c>
      <c r="AA1725" s="1" t="s">
        <v>2</v>
      </c>
      <c r="AB1725" s="1" t="s">
        <v>1</v>
      </c>
      <c r="AC1725" s="3">
        <v>46106</v>
      </c>
      <c r="AD1725" s="2">
        <v>0</v>
      </c>
      <c r="AE1725" s="1" t="s">
        <v>68</v>
      </c>
    </row>
    <row r="1726" spans="1:31" ht="39.65" customHeight="1">
      <c r="A1726" s="1">
        <v>300</v>
      </c>
      <c r="B1726" s="1" t="s">
        <v>109</v>
      </c>
      <c r="C1726" s="1">
        <v>310</v>
      </c>
      <c r="D1726" s="1" t="s">
        <v>103</v>
      </c>
      <c r="E1726" s="1" t="s">
        <v>108</v>
      </c>
      <c r="F1726" s="2">
        <v>0</v>
      </c>
      <c r="G1726" s="2">
        <f>VLOOKUP(Tabla1[[#This Row],[NOMBRE DE SERIE]],CCD!$A$3:$D$181,2,0)</f>
        <v>7</v>
      </c>
      <c r="H1726" s="1" t="s">
        <v>2231</v>
      </c>
      <c r="I1726" s="2">
        <v>1</v>
      </c>
      <c r="J1726" s="2">
        <v>0</v>
      </c>
      <c r="K1726" s="2">
        <v>0</v>
      </c>
      <c r="L1726" s="2" t="e">
        <f>VLOOKUP(Tabla1[[#This Row],[NoMBRE DE SuBSERIE]],CCD!$C$3:$D$181,2,0)</f>
        <v>#N/A</v>
      </c>
      <c r="M1726" s="1" t="s">
        <v>3</v>
      </c>
      <c r="N1726" s="2" t="s">
        <v>3</v>
      </c>
      <c r="O1726" s="2" t="s">
        <v>3</v>
      </c>
      <c r="P1726" s="2" t="s">
        <v>3</v>
      </c>
      <c r="Q1726" s="1" t="s">
        <v>2044</v>
      </c>
      <c r="R1726" s="2">
        <v>3</v>
      </c>
      <c r="S1726" s="2">
        <v>1</v>
      </c>
      <c r="T1726" s="2">
        <v>9</v>
      </c>
      <c r="U1726" s="2">
        <v>0</v>
      </c>
      <c r="V1726" s="2">
        <v>1</v>
      </c>
      <c r="W1726" s="2">
        <v>0</v>
      </c>
      <c r="X1726" s="2">
        <v>0</v>
      </c>
      <c r="Y1726" s="1" t="s">
        <v>609</v>
      </c>
      <c r="Z1726" s="1">
        <v>0</v>
      </c>
      <c r="AA1726" s="1" t="s">
        <v>2</v>
      </c>
      <c r="AB1726" s="1" t="s">
        <v>1</v>
      </c>
      <c r="AC1726" s="3">
        <v>46106</v>
      </c>
      <c r="AD1726" s="2">
        <v>0</v>
      </c>
      <c r="AE1726" s="1" t="s">
        <v>68</v>
      </c>
    </row>
    <row r="1727" spans="1:31" ht="39.65" customHeight="1">
      <c r="A1727" s="1">
        <v>300</v>
      </c>
      <c r="B1727" s="1" t="s">
        <v>109</v>
      </c>
      <c r="C1727" s="1">
        <v>310</v>
      </c>
      <c r="D1727" s="1" t="s">
        <v>103</v>
      </c>
      <c r="E1727" s="1" t="s">
        <v>108</v>
      </c>
      <c r="F1727" s="2">
        <v>0</v>
      </c>
      <c r="G1727" s="2">
        <f>VLOOKUP(Tabla1[[#This Row],[NOMBRE DE SERIE]],CCD!$A$3:$D$181,2,0)</f>
        <v>7</v>
      </c>
      <c r="H1727" s="1" t="s">
        <v>2231</v>
      </c>
      <c r="I1727" s="2">
        <v>1</v>
      </c>
      <c r="J1727" s="2">
        <v>0</v>
      </c>
      <c r="K1727" s="2">
        <v>0</v>
      </c>
      <c r="L1727" s="2" t="e">
        <f>VLOOKUP(Tabla1[[#This Row],[NoMBRE DE SuBSERIE]],CCD!$C$3:$D$181,2,0)</f>
        <v>#N/A</v>
      </c>
      <c r="M1727" s="1" t="s">
        <v>3</v>
      </c>
      <c r="N1727" s="2" t="s">
        <v>3</v>
      </c>
      <c r="O1727" s="2" t="s">
        <v>3</v>
      </c>
      <c r="P1727" s="2" t="s">
        <v>3</v>
      </c>
      <c r="Q1727" s="1" t="s">
        <v>125</v>
      </c>
      <c r="R1727" s="2">
        <v>3</v>
      </c>
      <c r="S1727" s="2">
        <v>1</v>
      </c>
      <c r="T1727" s="2">
        <v>9</v>
      </c>
      <c r="U1727" s="2">
        <v>0</v>
      </c>
      <c r="V1727" s="2">
        <v>1</v>
      </c>
      <c r="W1727" s="2">
        <v>0</v>
      </c>
      <c r="X1727" s="2">
        <v>0</v>
      </c>
      <c r="Y1727" s="1" t="s">
        <v>609</v>
      </c>
      <c r="Z1727" s="1">
        <v>0</v>
      </c>
      <c r="AA1727" s="1" t="s">
        <v>2</v>
      </c>
      <c r="AB1727" s="1" t="s">
        <v>1</v>
      </c>
      <c r="AC1727" s="3">
        <v>46106</v>
      </c>
      <c r="AD1727" s="2">
        <v>0</v>
      </c>
      <c r="AE1727" s="1" t="s">
        <v>68</v>
      </c>
    </row>
    <row r="1728" spans="1:31" ht="39.65" customHeight="1">
      <c r="A1728" s="1">
        <v>300</v>
      </c>
      <c r="B1728" s="1" t="s">
        <v>109</v>
      </c>
      <c r="C1728" s="1">
        <v>310</v>
      </c>
      <c r="D1728" s="1" t="s">
        <v>103</v>
      </c>
      <c r="E1728" s="1" t="s">
        <v>108</v>
      </c>
      <c r="F1728" s="2">
        <v>0</v>
      </c>
      <c r="G1728" s="2">
        <f>VLOOKUP(Tabla1[[#This Row],[NOMBRE DE SERIE]],CCD!$A$3:$D$181,2,0)</f>
        <v>7</v>
      </c>
      <c r="H1728" s="1" t="s">
        <v>2231</v>
      </c>
      <c r="I1728" s="2">
        <v>1</v>
      </c>
      <c r="J1728" s="2">
        <v>0</v>
      </c>
      <c r="K1728" s="2">
        <v>0</v>
      </c>
      <c r="L1728" s="2" t="e">
        <f>VLOOKUP(Tabla1[[#This Row],[NoMBRE DE SuBSERIE]],CCD!$C$3:$D$181,2,0)</f>
        <v>#N/A</v>
      </c>
      <c r="M1728" s="1" t="s">
        <v>3</v>
      </c>
      <c r="N1728" s="2" t="s">
        <v>3</v>
      </c>
      <c r="O1728" s="2" t="s">
        <v>3</v>
      </c>
      <c r="P1728" s="2" t="s">
        <v>3</v>
      </c>
      <c r="Q1728" s="1" t="s">
        <v>124</v>
      </c>
      <c r="R1728" s="2">
        <v>3</v>
      </c>
      <c r="S1728" s="2">
        <v>1</v>
      </c>
      <c r="T1728" s="2">
        <v>9</v>
      </c>
      <c r="U1728" s="2">
        <v>0</v>
      </c>
      <c r="V1728" s="2">
        <v>1</v>
      </c>
      <c r="W1728" s="2">
        <v>0</v>
      </c>
      <c r="X1728" s="2">
        <v>0</v>
      </c>
      <c r="Y1728" s="1" t="s">
        <v>609</v>
      </c>
      <c r="Z1728" s="1">
        <v>0</v>
      </c>
      <c r="AA1728" s="1" t="s">
        <v>2</v>
      </c>
      <c r="AB1728" s="1" t="s">
        <v>1</v>
      </c>
      <c r="AC1728" s="3">
        <v>46106</v>
      </c>
      <c r="AD1728" s="2">
        <v>0</v>
      </c>
      <c r="AE1728" s="1" t="s">
        <v>68</v>
      </c>
    </row>
    <row r="1729" spans="1:31" ht="39.65" customHeight="1">
      <c r="A1729" s="1">
        <v>300</v>
      </c>
      <c r="B1729" s="1" t="s">
        <v>109</v>
      </c>
      <c r="C1729" s="1">
        <v>310</v>
      </c>
      <c r="D1729" s="1" t="s">
        <v>103</v>
      </c>
      <c r="E1729" s="1" t="s">
        <v>108</v>
      </c>
      <c r="F1729" s="2">
        <v>0</v>
      </c>
      <c r="G1729" s="2">
        <f>VLOOKUP(Tabla1[[#This Row],[NOMBRE DE SERIE]],CCD!$A$3:$D$181,2,0)</f>
        <v>7</v>
      </c>
      <c r="H1729" s="1" t="s">
        <v>2231</v>
      </c>
      <c r="I1729" s="2">
        <v>1</v>
      </c>
      <c r="J1729" s="2">
        <v>0</v>
      </c>
      <c r="K1729" s="2">
        <v>0</v>
      </c>
      <c r="L1729" s="2" t="e">
        <f>VLOOKUP(Tabla1[[#This Row],[NoMBRE DE SuBSERIE]],CCD!$C$3:$D$181,2,0)</f>
        <v>#N/A</v>
      </c>
      <c r="M1729" s="1" t="s">
        <v>3</v>
      </c>
      <c r="N1729" s="2" t="s">
        <v>3</v>
      </c>
      <c r="O1729" s="2" t="s">
        <v>3</v>
      </c>
      <c r="P1729" s="2" t="s">
        <v>3</v>
      </c>
      <c r="Q1729" s="1" t="s">
        <v>123</v>
      </c>
      <c r="R1729" s="2">
        <v>3</v>
      </c>
      <c r="S1729" s="2">
        <v>1</v>
      </c>
      <c r="T1729" s="2">
        <v>9</v>
      </c>
      <c r="U1729" s="2">
        <v>0</v>
      </c>
      <c r="V1729" s="2">
        <v>1</v>
      </c>
      <c r="W1729" s="2">
        <v>0</v>
      </c>
      <c r="X1729" s="2">
        <v>0</v>
      </c>
      <c r="Y1729" s="1" t="s">
        <v>609</v>
      </c>
      <c r="Z1729" s="1">
        <v>0</v>
      </c>
      <c r="AA1729" s="1" t="s">
        <v>2</v>
      </c>
      <c r="AB1729" s="1" t="s">
        <v>1</v>
      </c>
      <c r="AC1729" s="3">
        <v>46106</v>
      </c>
      <c r="AD1729" s="2">
        <v>0</v>
      </c>
      <c r="AE1729" s="1" t="s">
        <v>68</v>
      </c>
    </row>
    <row r="1730" spans="1:31" ht="39.65" customHeight="1">
      <c r="A1730" s="1">
        <v>300</v>
      </c>
      <c r="B1730" s="1" t="s">
        <v>109</v>
      </c>
      <c r="C1730" s="1">
        <v>310</v>
      </c>
      <c r="D1730" s="1" t="s">
        <v>103</v>
      </c>
      <c r="E1730" s="1" t="s">
        <v>108</v>
      </c>
      <c r="F1730" s="2">
        <v>0</v>
      </c>
      <c r="G1730" s="2">
        <f>VLOOKUP(Tabla1[[#This Row],[NOMBRE DE SERIE]],CCD!$A$3:$D$181,2,0)</f>
        <v>18</v>
      </c>
      <c r="H1730" s="1" t="s">
        <v>2266</v>
      </c>
      <c r="I1730" s="2">
        <v>1</v>
      </c>
      <c r="J1730" s="2">
        <v>0</v>
      </c>
      <c r="K1730" s="2">
        <v>0</v>
      </c>
      <c r="L1730" s="2" t="e">
        <f>VLOOKUP(Tabla1[[#This Row],[NoMBRE DE SuBSERIE]],CCD!$C$3:$D$181,2,0)</f>
        <v>#N/A</v>
      </c>
      <c r="M1730" s="1" t="s">
        <v>3</v>
      </c>
      <c r="N1730" s="2" t="s">
        <v>3</v>
      </c>
      <c r="O1730" s="2" t="s">
        <v>3</v>
      </c>
      <c r="P1730" s="2" t="s">
        <v>3</v>
      </c>
      <c r="Q1730" s="1" t="s">
        <v>339</v>
      </c>
      <c r="R1730" s="2">
        <v>3</v>
      </c>
      <c r="S1730" s="2">
        <v>1</v>
      </c>
      <c r="T1730" s="2">
        <v>9</v>
      </c>
      <c r="U1730" s="2">
        <v>0</v>
      </c>
      <c r="V1730" s="2">
        <v>0</v>
      </c>
      <c r="W1730" s="2">
        <v>1</v>
      </c>
      <c r="X1730" s="2">
        <v>0</v>
      </c>
      <c r="Y1730" s="1" t="s">
        <v>1962</v>
      </c>
      <c r="Z1730" s="1">
        <v>0</v>
      </c>
      <c r="AA1730" s="1" t="s">
        <v>2</v>
      </c>
      <c r="AB1730" s="1" t="s">
        <v>1</v>
      </c>
      <c r="AC1730" s="3">
        <v>46106</v>
      </c>
      <c r="AD1730" s="2">
        <v>1</v>
      </c>
      <c r="AE1730" s="1" t="s">
        <v>68</v>
      </c>
    </row>
    <row r="1731" spans="1:31" ht="39.65" customHeight="1">
      <c r="A1731" s="1">
        <v>300</v>
      </c>
      <c r="B1731" s="1" t="s">
        <v>109</v>
      </c>
      <c r="C1731" s="1">
        <v>310</v>
      </c>
      <c r="D1731" s="1" t="s">
        <v>103</v>
      </c>
      <c r="E1731" s="1" t="s">
        <v>108</v>
      </c>
      <c r="F1731" s="2">
        <v>0</v>
      </c>
      <c r="G1731" s="2">
        <f>VLOOKUP(Tabla1[[#This Row],[NOMBRE DE SERIE]],CCD!$A$3:$D$181,2,0)</f>
        <v>18</v>
      </c>
      <c r="H1731" s="1" t="s">
        <v>2266</v>
      </c>
      <c r="I1731" s="2">
        <v>1</v>
      </c>
      <c r="J1731" s="2">
        <v>0</v>
      </c>
      <c r="K1731" s="2">
        <v>0</v>
      </c>
      <c r="L1731" s="2" t="e">
        <f>VLOOKUP(Tabla1[[#This Row],[NoMBRE DE SuBSERIE]],CCD!$C$3:$D$181,2,0)</f>
        <v>#N/A</v>
      </c>
      <c r="M1731" s="1" t="s">
        <v>3</v>
      </c>
      <c r="N1731" s="2" t="s">
        <v>3</v>
      </c>
      <c r="O1731" s="2" t="s">
        <v>3</v>
      </c>
      <c r="P1731" s="2" t="s">
        <v>3</v>
      </c>
      <c r="Q1731" s="1" t="s">
        <v>338</v>
      </c>
      <c r="R1731" s="2">
        <v>3</v>
      </c>
      <c r="S1731" s="2">
        <v>1</v>
      </c>
      <c r="T1731" s="2">
        <v>9</v>
      </c>
      <c r="U1731" s="2">
        <v>0</v>
      </c>
      <c r="V1731" s="2">
        <v>0</v>
      </c>
      <c r="W1731" s="2">
        <v>1</v>
      </c>
      <c r="X1731" s="2">
        <v>0</v>
      </c>
      <c r="Y1731" s="1" t="s">
        <v>1962</v>
      </c>
      <c r="Z1731" s="1">
        <v>0</v>
      </c>
      <c r="AA1731" s="1" t="s">
        <v>2</v>
      </c>
      <c r="AB1731" s="1" t="s">
        <v>1</v>
      </c>
      <c r="AC1731" s="3">
        <v>46106</v>
      </c>
      <c r="AD1731" s="2">
        <v>1</v>
      </c>
      <c r="AE1731" s="1" t="s">
        <v>68</v>
      </c>
    </row>
    <row r="1732" spans="1:31" ht="39.65" customHeight="1">
      <c r="A1732" s="1">
        <v>310</v>
      </c>
      <c r="B1732" s="1" t="s">
        <v>103</v>
      </c>
      <c r="C1732" s="1">
        <v>311</v>
      </c>
      <c r="D1732" s="1" t="s">
        <v>107</v>
      </c>
      <c r="E1732" s="1" t="s">
        <v>106</v>
      </c>
      <c r="F1732" s="2">
        <v>0</v>
      </c>
      <c r="G1732" s="2">
        <f>VLOOKUP(Tabla1[[#This Row],[NOMBRE DE SERIE]],CCD!$A$3:$D$181,2,0)</f>
        <v>18</v>
      </c>
      <c r="H1732" s="1" t="s">
        <v>2266</v>
      </c>
      <c r="I1732" s="2">
        <v>1</v>
      </c>
      <c r="J1732" s="2">
        <v>0</v>
      </c>
      <c r="K1732" s="2">
        <v>0</v>
      </c>
      <c r="L1732" s="2" t="e">
        <f>VLOOKUP(Tabla1[[#This Row],[NoMBRE DE SuBSERIE]],CCD!$C$3:$D$181,2,0)</f>
        <v>#N/A</v>
      </c>
      <c r="M1732" s="1" t="s">
        <v>3</v>
      </c>
      <c r="N1732" s="2" t="s">
        <v>3</v>
      </c>
      <c r="O1732" s="2" t="s">
        <v>3</v>
      </c>
      <c r="P1732" s="2" t="s">
        <v>3</v>
      </c>
      <c r="Q1732" s="1" t="s">
        <v>339</v>
      </c>
      <c r="R1732" s="2">
        <v>3</v>
      </c>
      <c r="S1732" s="2">
        <v>1</v>
      </c>
      <c r="T1732" s="2">
        <v>9</v>
      </c>
      <c r="U1732" s="2">
        <v>0</v>
      </c>
      <c r="V1732" s="2">
        <v>0</v>
      </c>
      <c r="W1732" s="2">
        <v>1</v>
      </c>
      <c r="X1732" s="2">
        <v>0</v>
      </c>
      <c r="Y1732" s="1" t="s">
        <v>1963</v>
      </c>
      <c r="Z1732" s="1">
        <v>0</v>
      </c>
      <c r="AA1732" s="1" t="s">
        <v>2</v>
      </c>
      <c r="AB1732" s="1" t="s">
        <v>1</v>
      </c>
      <c r="AC1732" s="3">
        <v>46106</v>
      </c>
      <c r="AD1732" s="2">
        <v>1</v>
      </c>
      <c r="AE1732" s="1" t="s">
        <v>68</v>
      </c>
    </row>
    <row r="1733" spans="1:31" ht="39.65" customHeight="1">
      <c r="A1733" s="1">
        <v>310</v>
      </c>
      <c r="B1733" s="1" t="s">
        <v>103</v>
      </c>
      <c r="C1733" s="1">
        <v>311</v>
      </c>
      <c r="D1733" s="1" t="s">
        <v>107</v>
      </c>
      <c r="E1733" s="1" t="s">
        <v>106</v>
      </c>
      <c r="F1733" s="2">
        <v>0</v>
      </c>
      <c r="G1733" s="2">
        <f>VLOOKUP(Tabla1[[#This Row],[NOMBRE DE SERIE]],CCD!$A$3:$D$181,2,0)</f>
        <v>18</v>
      </c>
      <c r="H1733" s="1" t="s">
        <v>2266</v>
      </c>
      <c r="I1733" s="2">
        <v>1</v>
      </c>
      <c r="J1733" s="2">
        <v>0</v>
      </c>
      <c r="K1733" s="2">
        <v>0</v>
      </c>
      <c r="L1733" s="2" t="e">
        <f>VLOOKUP(Tabla1[[#This Row],[NoMBRE DE SuBSERIE]],CCD!$C$3:$D$181,2,0)</f>
        <v>#N/A</v>
      </c>
      <c r="M1733" s="1" t="s">
        <v>3</v>
      </c>
      <c r="N1733" s="2" t="s">
        <v>3</v>
      </c>
      <c r="O1733" s="2" t="s">
        <v>3</v>
      </c>
      <c r="P1733" s="2" t="s">
        <v>3</v>
      </c>
      <c r="Q1733" s="1" t="s">
        <v>338</v>
      </c>
      <c r="R1733" s="2">
        <v>3</v>
      </c>
      <c r="S1733" s="2">
        <v>1</v>
      </c>
      <c r="T1733" s="2">
        <v>9</v>
      </c>
      <c r="U1733" s="2">
        <v>0</v>
      </c>
      <c r="V1733" s="2">
        <v>0</v>
      </c>
      <c r="W1733" s="2">
        <v>1</v>
      </c>
      <c r="X1733" s="2">
        <v>0</v>
      </c>
      <c r="Y1733" s="1" t="s">
        <v>1963</v>
      </c>
      <c r="Z1733" s="1">
        <v>0</v>
      </c>
      <c r="AA1733" s="1" t="s">
        <v>2</v>
      </c>
      <c r="AB1733" s="1" t="s">
        <v>1</v>
      </c>
      <c r="AC1733" s="3">
        <v>46106</v>
      </c>
      <c r="AD1733" s="2">
        <v>1</v>
      </c>
      <c r="AE1733" s="1" t="s">
        <v>68</v>
      </c>
    </row>
    <row r="1734" spans="1:31" ht="39.65" customHeight="1">
      <c r="A1734" s="1">
        <v>310</v>
      </c>
      <c r="B1734" s="1" t="s">
        <v>103</v>
      </c>
      <c r="C1734" s="1">
        <v>312</v>
      </c>
      <c r="D1734" s="1" t="s">
        <v>105</v>
      </c>
      <c r="E1734" s="1" t="s">
        <v>104</v>
      </c>
      <c r="F1734" s="2">
        <v>0</v>
      </c>
      <c r="G1734" s="2">
        <f>VLOOKUP(Tabla1[[#This Row],[NOMBRE DE SERIE]],CCD!$A$3:$D$181,2,0)</f>
        <v>18</v>
      </c>
      <c r="H1734" s="1" t="s">
        <v>2266</v>
      </c>
      <c r="I1734" s="2">
        <v>1</v>
      </c>
      <c r="J1734" s="2">
        <v>0</v>
      </c>
      <c r="K1734" s="2">
        <v>0</v>
      </c>
      <c r="L1734" s="2" t="e">
        <f>VLOOKUP(Tabla1[[#This Row],[NoMBRE DE SuBSERIE]],CCD!$C$3:$D$181,2,0)</f>
        <v>#N/A</v>
      </c>
      <c r="M1734" s="1" t="s">
        <v>3</v>
      </c>
      <c r="N1734" s="2" t="s">
        <v>3</v>
      </c>
      <c r="O1734" s="2" t="s">
        <v>3</v>
      </c>
      <c r="P1734" s="2" t="s">
        <v>3</v>
      </c>
      <c r="Q1734" s="1" t="s">
        <v>339</v>
      </c>
      <c r="R1734" s="2">
        <v>3</v>
      </c>
      <c r="S1734" s="2">
        <v>1</v>
      </c>
      <c r="T1734" s="2">
        <v>9</v>
      </c>
      <c r="U1734" s="2">
        <v>0</v>
      </c>
      <c r="V1734" s="2">
        <v>0</v>
      </c>
      <c r="W1734" s="2">
        <v>1</v>
      </c>
      <c r="X1734" s="2">
        <v>0</v>
      </c>
      <c r="Y1734" s="1" t="s">
        <v>1964</v>
      </c>
      <c r="Z1734" s="1">
        <v>0</v>
      </c>
      <c r="AA1734" s="1" t="s">
        <v>2</v>
      </c>
      <c r="AB1734" s="1" t="s">
        <v>1</v>
      </c>
      <c r="AC1734" s="3">
        <v>46106</v>
      </c>
      <c r="AD1734" s="2">
        <v>1</v>
      </c>
      <c r="AE1734" s="1" t="s">
        <v>68</v>
      </c>
    </row>
    <row r="1735" spans="1:31" ht="39.65" customHeight="1">
      <c r="A1735" s="1">
        <v>310</v>
      </c>
      <c r="B1735" s="1" t="s">
        <v>103</v>
      </c>
      <c r="C1735" s="1">
        <v>312</v>
      </c>
      <c r="D1735" s="1" t="s">
        <v>105</v>
      </c>
      <c r="E1735" s="1" t="s">
        <v>104</v>
      </c>
      <c r="F1735" s="2">
        <v>0</v>
      </c>
      <c r="G1735" s="2">
        <f>VLOOKUP(Tabla1[[#This Row],[NOMBRE DE SERIE]],CCD!$A$3:$D$181,2,0)</f>
        <v>18</v>
      </c>
      <c r="H1735" s="1" t="s">
        <v>2266</v>
      </c>
      <c r="I1735" s="2">
        <v>1</v>
      </c>
      <c r="J1735" s="2">
        <v>0</v>
      </c>
      <c r="K1735" s="2">
        <v>0</v>
      </c>
      <c r="L1735" s="2" t="e">
        <f>VLOOKUP(Tabla1[[#This Row],[NoMBRE DE SuBSERIE]],CCD!$C$3:$D$181,2,0)</f>
        <v>#N/A</v>
      </c>
      <c r="M1735" s="1" t="s">
        <v>3</v>
      </c>
      <c r="N1735" s="2" t="s">
        <v>3</v>
      </c>
      <c r="O1735" s="2" t="s">
        <v>3</v>
      </c>
      <c r="P1735" s="2" t="s">
        <v>3</v>
      </c>
      <c r="Q1735" s="1" t="s">
        <v>338</v>
      </c>
      <c r="R1735" s="2">
        <v>3</v>
      </c>
      <c r="S1735" s="2">
        <v>1</v>
      </c>
      <c r="T1735" s="2">
        <v>9</v>
      </c>
      <c r="U1735" s="2">
        <v>0</v>
      </c>
      <c r="V1735" s="2">
        <v>0</v>
      </c>
      <c r="W1735" s="2">
        <v>1</v>
      </c>
      <c r="X1735" s="2">
        <v>0</v>
      </c>
      <c r="Y1735" s="1" t="s">
        <v>1964</v>
      </c>
      <c r="Z1735" s="1">
        <v>0</v>
      </c>
      <c r="AA1735" s="1" t="s">
        <v>2</v>
      </c>
      <c r="AB1735" s="1" t="s">
        <v>1</v>
      </c>
      <c r="AC1735" s="3">
        <v>46106</v>
      </c>
      <c r="AD1735" s="2">
        <v>1</v>
      </c>
      <c r="AE1735" s="1" t="s">
        <v>68</v>
      </c>
    </row>
    <row r="1736" spans="1:31" ht="39.65" customHeight="1">
      <c r="A1736" s="1">
        <v>310</v>
      </c>
      <c r="B1736" s="1" t="s">
        <v>103</v>
      </c>
      <c r="C1736" s="1">
        <v>313</v>
      </c>
      <c r="D1736" s="1" t="s">
        <v>102</v>
      </c>
      <c r="E1736" s="1" t="s">
        <v>101</v>
      </c>
      <c r="F1736" s="2">
        <v>0</v>
      </c>
      <c r="G1736" s="2">
        <f>VLOOKUP(Tabla1[[#This Row],[NOMBRE DE SERIE]],CCD!$A$3:$D$181,2,0)</f>
        <v>18</v>
      </c>
      <c r="H1736" s="1" t="s">
        <v>2266</v>
      </c>
      <c r="I1736" s="2">
        <v>1</v>
      </c>
      <c r="J1736" s="2">
        <v>0</v>
      </c>
      <c r="K1736" s="2">
        <v>0</v>
      </c>
      <c r="L1736" s="2" t="e">
        <f>VLOOKUP(Tabla1[[#This Row],[NoMBRE DE SuBSERIE]],CCD!$C$3:$D$181,2,0)</f>
        <v>#N/A</v>
      </c>
      <c r="M1736" s="1" t="s">
        <v>3</v>
      </c>
      <c r="N1736" s="2" t="s">
        <v>3</v>
      </c>
      <c r="O1736" s="2" t="s">
        <v>3</v>
      </c>
      <c r="P1736" s="2" t="s">
        <v>3</v>
      </c>
      <c r="Q1736" s="1" t="s">
        <v>339</v>
      </c>
      <c r="R1736" s="2">
        <v>3</v>
      </c>
      <c r="S1736" s="2">
        <v>1</v>
      </c>
      <c r="T1736" s="2">
        <v>9</v>
      </c>
      <c r="U1736" s="2">
        <v>0</v>
      </c>
      <c r="V1736" s="2">
        <v>0</v>
      </c>
      <c r="W1736" s="2">
        <v>1</v>
      </c>
      <c r="X1736" s="2">
        <v>0</v>
      </c>
      <c r="Y1736" s="1" t="s">
        <v>1965</v>
      </c>
      <c r="Z1736" s="1">
        <v>0</v>
      </c>
      <c r="AA1736" s="1" t="s">
        <v>2</v>
      </c>
      <c r="AB1736" s="1" t="s">
        <v>1</v>
      </c>
      <c r="AC1736" s="3">
        <v>46106</v>
      </c>
      <c r="AD1736" s="2">
        <v>1</v>
      </c>
      <c r="AE1736" s="1" t="s">
        <v>68</v>
      </c>
    </row>
    <row r="1737" spans="1:31" ht="39.65" customHeight="1">
      <c r="A1737" s="1">
        <v>310</v>
      </c>
      <c r="B1737" s="1" t="s">
        <v>103</v>
      </c>
      <c r="C1737" s="1">
        <v>313</v>
      </c>
      <c r="D1737" s="1" t="s">
        <v>102</v>
      </c>
      <c r="E1737" s="1" t="s">
        <v>101</v>
      </c>
      <c r="F1737" s="2">
        <v>0</v>
      </c>
      <c r="G1737" s="2">
        <f>VLOOKUP(Tabla1[[#This Row],[NOMBRE DE SERIE]],CCD!$A$3:$D$181,2,0)</f>
        <v>18</v>
      </c>
      <c r="H1737" s="1" t="s">
        <v>2266</v>
      </c>
      <c r="I1737" s="2">
        <v>1</v>
      </c>
      <c r="J1737" s="2">
        <v>0</v>
      </c>
      <c r="K1737" s="2">
        <v>0</v>
      </c>
      <c r="L1737" s="2" t="e">
        <f>VLOOKUP(Tabla1[[#This Row],[NoMBRE DE SuBSERIE]],CCD!$C$3:$D$181,2,0)</f>
        <v>#N/A</v>
      </c>
      <c r="M1737" s="1" t="s">
        <v>3</v>
      </c>
      <c r="N1737" s="2" t="s">
        <v>3</v>
      </c>
      <c r="O1737" s="2" t="s">
        <v>3</v>
      </c>
      <c r="P1737" s="2" t="s">
        <v>3</v>
      </c>
      <c r="Q1737" s="1" t="s">
        <v>338</v>
      </c>
      <c r="R1737" s="2">
        <v>3</v>
      </c>
      <c r="S1737" s="2">
        <v>1</v>
      </c>
      <c r="T1737" s="2">
        <v>9</v>
      </c>
      <c r="U1737" s="2">
        <v>0</v>
      </c>
      <c r="V1737" s="2">
        <v>0</v>
      </c>
      <c r="W1737" s="2">
        <v>1</v>
      </c>
      <c r="X1737" s="2">
        <v>0</v>
      </c>
      <c r="Y1737" s="1" t="s">
        <v>1965</v>
      </c>
      <c r="Z1737" s="1">
        <v>0</v>
      </c>
      <c r="AA1737" s="1" t="s">
        <v>2</v>
      </c>
      <c r="AB1737" s="1" t="s">
        <v>1</v>
      </c>
      <c r="AC1737" s="3">
        <v>46106</v>
      </c>
      <c r="AD1737" s="2">
        <v>1</v>
      </c>
      <c r="AE1737" s="1" t="s">
        <v>68</v>
      </c>
    </row>
    <row r="1738" spans="1:31" ht="39.65" customHeight="1">
      <c r="A1738" s="1">
        <v>300</v>
      </c>
      <c r="B1738" s="1" t="s">
        <v>77</v>
      </c>
      <c r="C1738" s="1">
        <v>320</v>
      </c>
      <c r="D1738" s="1" t="s">
        <v>73</v>
      </c>
      <c r="E1738" s="1" t="s">
        <v>76</v>
      </c>
      <c r="F1738" s="2">
        <v>0</v>
      </c>
      <c r="G1738" s="2">
        <f>VLOOKUP(Tabla1[[#This Row],[NOMBRE DE SERIE]],CCD!$A$3:$D$181,2,0)</f>
        <v>18</v>
      </c>
      <c r="H1738" s="1" t="s">
        <v>2266</v>
      </c>
      <c r="I1738" s="2">
        <v>1</v>
      </c>
      <c r="J1738" s="2">
        <v>0</v>
      </c>
      <c r="K1738" s="2">
        <v>0</v>
      </c>
      <c r="L1738" s="2" t="e">
        <f>VLOOKUP(Tabla1[[#This Row],[NoMBRE DE SuBSERIE]],CCD!$C$3:$D$181,2,0)</f>
        <v>#N/A</v>
      </c>
      <c r="M1738" s="1" t="s">
        <v>3</v>
      </c>
      <c r="N1738" s="2" t="s">
        <v>3</v>
      </c>
      <c r="O1738" s="2" t="s">
        <v>3</v>
      </c>
      <c r="P1738" s="2" t="s">
        <v>3</v>
      </c>
      <c r="Q1738" s="1" t="s">
        <v>339</v>
      </c>
      <c r="R1738" s="2">
        <v>1</v>
      </c>
      <c r="S1738" s="2">
        <v>1</v>
      </c>
      <c r="T1738" s="2">
        <v>9</v>
      </c>
      <c r="U1738" s="2">
        <v>0</v>
      </c>
      <c r="V1738" s="2">
        <v>0</v>
      </c>
      <c r="W1738" s="2">
        <v>1</v>
      </c>
      <c r="X1738" s="2">
        <v>0</v>
      </c>
      <c r="Y1738" s="1" t="s">
        <v>1966</v>
      </c>
      <c r="Z1738" s="1">
        <v>0</v>
      </c>
      <c r="AA1738" s="1" t="s">
        <v>2</v>
      </c>
      <c r="AB1738" s="1" t="s">
        <v>1</v>
      </c>
      <c r="AC1738" s="3">
        <v>46106</v>
      </c>
      <c r="AD1738" s="2">
        <v>1</v>
      </c>
      <c r="AE1738" s="1" t="s">
        <v>68</v>
      </c>
    </row>
    <row r="1739" spans="1:31" ht="39.65" customHeight="1">
      <c r="A1739" s="1">
        <v>300</v>
      </c>
      <c r="B1739" s="1" t="s">
        <v>77</v>
      </c>
      <c r="C1739" s="1">
        <v>320</v>
      </c>
      <c r="D1739" s="1" t="s">
        <v>73</v>
      </c>
      <c r="E1739" s="1" t="s">
        <v>76</v>
      </c>
      <c r="F1739" s="2">
        <v>0</v>
      </c>
      <c r="G1739" s="2">
        <f>VLOOKUP(Tabla1[[#This Row],[NOMBRE DE SERIE]],CCD!$A$3:$D$181,2,0)</f>
        <v>18</v>
      </c>
      <c r="H1739" s="1" t="s">
        <v>2266</v>
      </c>
      <c r="I1739" s="2">
        <v>1</v>
      </c>
      <c r="J1739" s="2">
        <v>0</v>
      </c>
      <c r="K1739" s="2">
        <v>0</v>
      </c>
      <c r="L1739" s="2" t="e">
        <f>VLOOKUP(Tabla1[[#This Row],[NoMBRE DE SuBSERIE]],CCD!$C$3:$D$181,2,0)</f>
        <v>#N/A</v>
      </c>
      <c r="M1739" s="1" t="s">
        <v>3</v>
      </c>
      <c r="N1739" s="2" t="s">
        <v>3</v>
      </c>
      <c r="O1739" s="2" t="s">
        <v>3</v>
      </c>
      <c r="P1739" s="2" t="s">
        <v>3</v>
      </c>
      <c r="Q1739" s="1" t="s">
        <v>338</v>
      </c>
      <c r="R1739" s="2">
        <v>1</v>
      </c>
      <c r="S1739" s="2">
        <v>1</v>
      </c>
      <c r="T1739" s="2">
        <v>9</v>
      </c>
      <c r="U1739" s="2">
        <v>0</v>
      </c>
      <c r="V1739" s="2">
        <v>0</v>
      </c>
      <c r="W1739" s="2">
        <v>1</v>
      </c>
      <c r="X1739" s="2">
        <v>0</v>
      </c>
      <c r="Y1739" s="1" t="s">
        <v>1966</v>
      </c>
      <c r="Z1739" s="1">
        <v>0</v>
      </c>
      <c r="AA1739" s="1" t="s">
        <v>2</v>
      </c>
      <c r="AB1739" s="1" t="s">
        <v>1</v>
      </c>
      <c r="AC1739" s="3">
        <v>46106</v>
      </c>
      <c r="AD1739" s="2">
        <v>1</v>
      </c>
      <c r="AE1739" s="1" t="s">
        <v>68</v>
      </c>
    </row>
    <row r="1740" spans="1:31" ht="39.65" customHeight="1">
      <c r="A1740" s="1">
        <v>300</v>
      </c>
      <c r="B1740" s="1" t="s">
        <v>77</v>
      </c>
      <c r="C1740" s="1">
        <v>320</v>
      </c>
      <c r="D1740" s="1" t="s">
        <v>73</v>
      </c>
      <c r="E1740" s="1" t="s">
        <v>76</v>
      </c>
      <c r="F1740" s="2">
        <v>0</v>
      </c>
      <c r="G1740" s="2">
        <f>VLOOKUP(Tabla1[[#This Row],[NOMBRE DE SERIE]],CCD!$A$3:$D$181,2,0)</f>
        <v>20</v>
      </c>
      <c r="H1740" s="1" t="s">
        <v>2268</v>
      </c>
      <c r="I1740" s="2">
        <v>1</v>
      </c>
      <c r="J1740" s="2">
        <v>0</v>
      </c>
      <c r="K1740" s="2">
        <v>0</v>
      </c>
      <c r="L1740" s="2" t="e">
        <f>VLOOKUP(Tabla1[[#This Row],[NoMBRE DE SuBSERIE]],CCD!$C$3:$D$181,2,0)</f>
        <v>#N/A</v>
      </c>
      <c r="M1740" s="1" t="s">
        <v>3</v>
      </c>
      <c r="N1740" s="2" t="s">
        <v>3</v>
      </c>
      <c r="O1740" s="2" t="s">
        <v>3</v>
      </c>
      <c r="P1740" s="2" t="s">
        <v>3</v>
      </c>
      <c r="Q1740" s="1" t="s">
        <v>92</v>
      </c>
      <c r="R1740" s="2">
        <v>1</v>
      </c>
      <c r="S1740" s="2">
        <v>1</v>
      </c>
      <c r="T1740" s="2">
        <v>9</v>
      </c>
      <c r="U1740" s="2">
        <v>0</v>
      </c>
      <c r="V1740" s="2">
        <v>1</v>
      </c>
      <c r="W1740" s="2">
        <v>0</v>
      </c>
      <c r="X1740" s="2">
        <v>0</v>
      </c>
      <c r="Y1740" s="1" t="s">
        <v>617</v>
      </c>
      <c r="Z1740" s="1">
        <v>0</v>
      </c>
      <c r="AA1740" s="1" t="s">
        <v>2</v>
      </c>
      <c r="AB1740" s="1" t="s">
        <v>1</v>
      </c>
      <c r="AC1740" s="3">
        <v>46106</v>
      </c>
      <c r="AD1740" s="2">
        <v>0</v>
      </c>
      <c r="AE1740" s="1" t="s">
        <v>68</v>
      </c>
    </row>
    <row r="1741" spans="1:31" ht="39.65" customHeight="1">
      <c r="A1741" s="1">
        <v>300</v>
      </c>
      <c r="B1741" s="1" t="s">
        <v>77</v>
      </c>
      <c r="C1741" s="1">
        <v>320</v>
      </c>
      <c r="D1741" s="1" t="s">
        <v>73</v>
      </c>
      <c r="E1741" s="1" t="s">
        <v>76</v>
      </c>
      <c r="F1741" s="2">
        <v>0</v>
      </c>
      <c r="G1741" s="2">
        <f>VLOOKUP(Tabla1[[#This Row],[NOMBRE DE SERIE]],CCD!$A$3:$D$181,2,0)</f>
        <v>20</v>
      </c>
      <c r="H1741" s="1" t="s">
        <v>2268</v>
      </c>
      <c r="I1741" s="2">
        <v>1</v>
      </c>
      <c r="J1741" s="2">
        <v>0</v>
      </c>
      <c r="K1741" s="2">
        <v>0</v>
      </c>
      <c r="L1741" s="2" t="e">
        <f>VLOOKUP(Tabla1[[#This Row],[NoMBRE DE SuBSERIE]],CCD!$C$3:$D$181,2,0)</f>
        <v>#N/A</v>
      </c>
      <c r="M1741" s="1" t="s">
        <v>3</v>
      </c>
      <c r="N1741" s="2" t="s">
        <v>3</v>
      </c>
      <c r="O1741" s="2" t="s">
        <v>3</v>
      </c>
      <c r="P1741" s="2" t="s">
        <v>3</v>
      </c>
      <c r="Q1741" s="1" t="s">
        <v>2046</v>
      </c>
      <c r="R1741" s="2">
        <v>1</v>
      </c>
      <c r="S1741" s="2">
        <v>1</v>
      </c>
      <c r="T1741" s="2">
        <v>9</v>
      </c>
      <c r="U1741" s="2">
        <v>0</v>
      </c>
      <c r="V1741" s="2">
        <v>1</v>
      </c>
      <c r="W1741" s="2">
        <v>0</v>
      </c>
      <c r="X1741" s="2">
        <v>0</v>
      </c>
      <c r="Y1741" s="1" t="s">
        <v>617</v>
      </c>
      <c r="Z1741" s="1">
        <v>0</v>
      </c>
      <c r="AA1741" s="1" t="s">
        <v>2</v>
      </c>
      <c r="AB1741" s="1" t="s">
        <v>1</v>
      </c>
      <c r="AC1741" s="3">
        <v>46106</v>
      </c>
      <c r="AD1741" s="2">
        <v>0</v>
      </c>
      <c r="AE1741" s="1" t="s">
        <v>68</v>
      </c>
    </row>
    <row r="1742" spans="1:31" ht="39.65" customHeight="1">
      <c r="A1742" s="1">
        <v>320</v>
      </c>
      <c r="B1742" s="1" t="s">
        <v>73</v>
      </c>
      <c r="C1742" s="1">
        <v>321</v>
      </c>
      <c r="D1742" s="1" t="s">
        <v>72</v>
      </c>
      <c r="E1742" s="1" t="s">
        <v>71</v>
      </c>
      <c r="F1742" s="2">
        <v>0</v>
      </c>
      <c r="G1742" s="2">
        <f>VLOOKUP(Tabla1[[#This Row],[NOMBRE DE SERIE]],CCD!$A$3:$D$181,2,0)</f>
        <v>18</v>
      </c>
      <c r="H1742" s="1" t="s">
        <v>2266</v>
      </c>
      <c r="I1742" s="2">
        <v>1</v>
      </c>
      <c r="J1742" s="2">
        <v>0</v>
      </c>
      <c r="K1742" s="2">
        <v>0</v>
      </c>
      <c r="L1742" s="2" t="e">
        <f>VLOOKUP(Tabla1[[#This Row],[NoMBRE DE SuBSERIE]],CCD!$C$3:$D$181,2,0)</f>
        <v>#N/A</v>
      </c>
      <c r="M1742" s="1" t="s">
        <v>3</v>
      </c>
      <c r="N1742" s="2" t="s">
        <v>3</v>
      </c>
      <c r="O1742" s="2" t="s">
        <v>3</v>
      </c>
      <c r="P1742" s="2" t="s">
        <v>3</v>
      </c>
      <c r="Q1742" s="1" t="s">
        <v>339</v>
      </c>
      <c r="R1742" s="2">
        <v>1</v>
      </c>
      <c r="S1742" s="2">
        <v>1</v>
      </c>
      <c r="T1742" s="2">
        <v>9</v>
      </c>
      <c r="U1742" s="2">
        <v>0</v>
      </c>
      <c r="V1742" s="2">
        <v>0</v>
      </c>
      <c r="W1742" s="2">
        <v>1</v>
      </c>
      <c r="X1742" s="2">
        <v>0</v>
      </c>
      <c r="Y1742" s="1" t="s">
        <v>1967</v>
      </c>
      <c r="Z1742" s="1">
        <v>0</v>
      </c>
      <c r="AA1742" s="1" t="s">
        <v>2</v>
      </c>
      <c r="AB1742" s="1" t="s">
        <v>1</v>
      </c>
      <c r="AC1742" s="3">
        <v>46106</v>
      </c>
      <c r="AD1742" s="2">
        <v>1</v>
      </c>
      <c r="AE1742" s="1" t="s">
        <v>68</v>
      </c>
    </row>
    <row r="1743" spans="1:31" ht="39.65" customHeight="1">
      <c r="A1743" s="1">
        <v>320</v>
      </c>
      <c r="B1743" s="1" t="s">
        <v>73</v>
      </c>
      <c r="C1743" s="1">
        <v>321</v>
      </c>
      <c r="D1743" s="1" t="s">
        <v>72</v>
      </c>
      <c r="E1743" s="1" t="s">
        <v>71</v>
      </c>
      <c r="F1743" s="2">
        <v>0</v>
      </c>
      <c r="G1743" s="2">
        <f>VLOOKUP(Tabla1[[#This Row],[NOMBRE DE SERIE]],CCD!$A$3:$D$181,2,0)</f>
        <v>18</v>
      </c>
      <c r="H1743" s="1" t="s">
        <v>2266</v>
      </c>
      <c r="I1743" s="2">
        <v>1</v>
      </c>
      <c r="J1743" s="2">
        <v>0</v>
      </c>
      <c r="K1743" s="2">
        <v>0</v>
      </c>
      <c r="L1743" s="2" t="e">
        <f>VLOOKUP(Tabla1[[#This Row],[NoMBRE DE SuBSERIE]],CCD!$C$3:$D$181,2,0)</f>
        <v>#N/A</v>
      </c>
      <c r="M1743" s="1" t="s">
        <v>3</v>
      </c>
      <c r="N1743" s="2" t="s">
        <v>3</v>
      </c>
      <c r="O1743" s="2" t="s">
        <v>3</v>
      </c>
      <c r="P1743" s="2" t="s">
        <v>3</v>
      </c>
      <c r="Q1743" s="1" t="s">
        <v>338</v>
      </c>
      <c r="R1743" s="2">
        <v>1</v>
      </c>
      <c r="S1743" s="2">
        <v>1</v>
      </c>
      <c r="T1743" s="2">
        <v>9</v>
      </c>
      <c r="U1743" s="2">
        <v>0</v>
      </c>
      <c r="V1743" s="2">
        <v>0</v>
      </c>
      <c r="W1743" s="2">
        <v>1</v>
      </c>
      <c r="X1743" s="2">
        <v>0</v>
      </c>
      <c r="Y1743" s="1" t="s">
        <v>1967</v>
      </c>
      <c r="Z1743" s="1">
        <v>0</v>
      </c>
      <c r="AA1743" s="1" t="s">
        <v>2</v>
      </c>
      <c r="AB1743" s="1" t="s">
        <v>1</v>
      </c>
      <c r="AC1743" s="3">
        <v>46106</v>
      </c>
      <c r="AD1743" s="2">
        <v>1</v>
      </c>
      <c r="AE1743" s="1" t="s">
        <v>68</v>
      </c>
    </row>
    <row r="1744" spans="1:31" ht="39.65" customHeight="1">
      <c r="A1744" s="1">
        <v>420</v>
      </c>
      <c r="B1744" s="1" t="s">
        <v>19</v>
      </c>
      <c r="C1744" s="1">
        <v>421</v>
      </c>
      <c r="D1744" s="1" t="s">
        <v>62</v>
      </c>
      <c r="E1744" s="1" t="s">
        <v>61</v>
      </c>
      <c r="F1744" s="2">
        <v>0</v>
      </c>
      <c r="G1744" s="2">
        <f>VLOOKUP(Tabla1[[#This Row],[NOMBRE DE SERIE]],CCD!$A$3:$D$181,2,0)</f>
        <v>8</v>
      </c>
      <c r="H1744" s="1" t="s">
        <v>66</v>
      </c>
      <c r="I1744" s="2">
        <v>1</v>
      </c>
      <c r="J1744" s="2">
        <v>0</v>
      </c>
      <c r="K1744" s="2">
        <v>0</v>
      </c>
      <c r="L1744" s="2" t="e">
        <f>VLOOKUP(Tabla1[[#This Row],[NoMBRE DE SuBSERIE]],CCD!$C$3:$D$181,2,0)</f>
        <v>#N/A</v>
      </c>
      <c r="M1744" s="1" t="s">
        <v>3</v>
      </c>
      <c r="N1744" s="2" t="s">
        <v>3</v>
      </c>
      <c r="O1744" s="2" t="s">
        <v>3</v>
      </c>
      <c r="P1744" s="2" t="s">
        <v>3</v>
      </c>
      <c r="Q1744" s="1" t="s">
        <v>67</v>
      </c>
      <c r="R1744" s="2">
        <v>2</v>
      </c>
      <c r="S1744" s="2">
        <v>2</v>
      </c>
      <c r="T1744" s="2">
        <v>8</v>
      </c>
      <c r="U1744" s="2">
        <v>1</v>
      </c>
      <c r="V1744" s="2">
        <v>0</v>
      </c>
      <c r="W1744" s="2">
        <v>0</v>
      </c>
      <c r="X1744" s="2">
        <v>0</v>
      </c>
      <c r="Y1744" s="1" t="s">
        <v>64</v>
      </c>
      <c r="Z1744" s="1">
        <v>0</v>
      </c>
      <c r="AA1744" s="1" t="s">
        <v>2</v>
      </c>
      <c r="AB1744" s="1" t="s">
        <v>1</v>
      </c>
      <c r="AC1744" s="3">
        <v>46106</v>
      </c>
      <c r="AD1744" s="2">
        <v>0</v>
      </c>
      <c r="AE1744" s="1" t="s">
        <v>0</v>
      </c>
    </row>
    <row r="1745" spans="1:31" ht="39.65" customHeight="1">
      <c r="A1745" s="1">
        <v>420</v>
      </c>
      <c r="B1745" s="1" t="s">
        <v>19</v>
      </c>
      <c r="C1745" s="1">
        <v>421</v>
      </c>
      <c r="D1745" s="1" t="s">
        <v>62</v>
      </c>
      <c r="E1745" s="1" t="s">
        <v>61</v>
      </c>
      <c r="F1745" s="2">
        <v>0</v>
      </c>
      <c r="G1745" s="2">
        <f>VLOOKUP(Tabla1[[#This Row],[NOMBRE DE SERIE]],CCD!$A$3:$D$181,2,0)</f>
        <v>8</v>
      </c>
      <c r="H1745" s="1" t="s">
        <v>66</v>
      </c>
      <c r="I1745" s="2">
        <v>1</v>
      </c>
      <c r="J1745" s="2">
        <v>0</v>
      </c>
      <c r="K1745" s="2">
        <v>0</v>
      </c>
      <c r="L1745" s="2" t="e">
        <f>VLOOKUP(Tabla1[[#This Row],[NoMBRE DE SuBSERIE]],CCD!$C$3:$D$181,2,0)</f>
        <v>#N/A</v>
      </c>
      <c r="M1745" s="1" t="s">
        <v>3</v>
      </c>
      <c r="N1745" s="2" t="s">
        <v>3</v>
      </c>
      <c r="O1745" s="2" t="s">
        <v>3</v>
      </c>
      <c r="P1745" s="2" t="s">
        <v>3</v>
      </c>
      <c r="Q1745" s="1" t="s">
        <v>65</v>
      </c>
      <c r="R1745" s="2">
        <v>2</v>
      </c>
      <c r="S1745" s="2">
        <v>2</v>
      </c>
      <c r="T1745" s="2">
        <v>8</v>
      </c>
      <c r="U1745" s="2">
        <v>1</v>
      </c>
      <c r="V1745" s="2">
        <v>0</v>
      </c>
      <c r="W1745" s="2">
        <v>0</v>
      </c>
      <c r="X1745" s="2">
        <v>0</v>
      </c>
      <c r="Y1745" s="1" t="s">
        <v>64</v>
      </c>
      <c r="Z1745" s="1">
        <v>0</v>
      </c>
      <c r="AA1745" s="1" t="s">
        <v>2</v>
      </c>
      <c r="AB1745" s="1" t="s">
        <v>1</v>
      </c>
      <c r="AC1745" s="3">
        <v>46106</v>
      </c>
      <c r="AD1745" s="2">
        <v>0</v>
      </c>
      <c r="AE1745" s="1" t="s">
        <v>0</v>
      </c>
    </row>
    <row r="1746" spans="1:31" ht="39.65" customHeight="1">
      <c r="A1746" s="1">
        <v>420</v>
      </c>
      <c r="B1746" s="1" t="s">
        <v>19</v>
      </c>
      <c r="C1746" s="1">
        <v>421</v>
      </c>
      <c r="D1746" s="1" t="s">
        <v>62</v>
      </c>
      <c r="E1746" s="1" t="s">
        <v>61</v>
      </c>
      <c r="F1746" s="2">
        <v>0</v>
      </c>
      <c r="G1746" s="2">
        <f>VLOOKUP(Tabla1[[#This Row],[NOMBRE DE SERIE]],CCD!$A$3:$D$181,2,0)</f>
        <v>9</v>
      </c>
      <c r="H1746" s="1" t="s">
        <v>60</v>
      </c>
      <c r="I1746" s="2">
        <v>1</v>
      </c>
      <c r="J1746" s="2">
        <v>0</v>
      </c>
      <c r="K1746" s="2">
        <v>0</v>
      </c>
      <c r="L1746" s="2" t="e">
        <f>VLOOKUP(Tabla1[[#This Row],[NoMBRE DE SuBSERIE]],CCD!$C$3:$D$181,2,0)</f>
        <v>#N/A</v>
      </c>
      <c r="M1746" s="1" t="s">
        <v>3</v>
      </c>
      <c r="N1746" s="2" t="s">
        <v>3</v>
      </c>
      <c r="O1746" s="2" t="s">
        <v>3</v>
      </c>
      <c r="P1746" s="2" t="s">
        <v>3</v>
      </c>
      <c r="Q1746" s="1" t="s">
        <v>63</v>
      </c>
      <c r="R1746" s="2">
        <v>2</v>
      </c>
      <c r="S1746" s="2">
        <v>2</v>
      </c>
      <c r="T1746" s="2">
        <v>8</v>
      </c>
      <c r="U1746" s="2">
        <v>1</v>
      </c>
      <c r="V1746" s="2">
        <v>0</v>
      </c>
      <c r="W1746" s="2">
        <v>0</v>
      </c>
      <c r="X1746" s="2">
        <v>0</v>
      </c>
      <c r="Y1746" s="1" t="s">
        <v>58</v>
      </c>
      <c r="Z1746" s="1">
        <v>0</v>
      </c>
      <c r="AA1746" s="1" t="s">
        <v>2</v>
      </c>
      <c r="AB1746" s="1" t="s">
        <v>1</v>
      </c>
      <c r="AC1746" s="3">
        <v>46106</v>
      </c>
      <c r="AD1746" s="2">
        <v>0</v>
      </c>
      <c r="AE1746" s="1" t="s">
        <v>0</v>
      </c>
    </row>
    <row r="1747" spans="1:31" ht="39.65" customHeight="1">
      <c r="A1747" s="1">
        <v>420</v>
      </c>
      <c r="B1747" s="1" t="s">
        <v>19</v>
      </c>
      <c r="C1747" s="1">
        <v>421</v>
      </c>
      <c r="D1747" s="1" t="s">
        <v>62</v>
      </c>
      <c r="E1747" s="1" t="s">
        <v>61</v>
      </c>
      <c r="F1747" s="2">
        <v>0</v>
      </c>
      <c r="G1747" s="2">
        <f>VLOOKUP(Tabla1[[#This Row],[NOMBRE DE SERIE]],CCD!$A$3:$D$181,2,0)</f>
        <v>9</v>
      </c>
      <c r="H1747" s="1" t="s">
        <v>60</v>
      </c>
      <c r="I1747" s="2">
        <v>1</v>
      </c>
      <c r="J1747" s="2">
        <v>0</v>
      </c>
      <c r="K1747" s="2">
        <v>0</v>
      </c>
      <c r="L1747" s="2" t="e">
        <f>VLOOKUP(Tabla1[[#This Row],[NoMBRE DE SuBSERIE]],CCD!$C$3:$D$181,2,0)</f>
        <v>#N/A</v>
      </c>
      <c r="M1747" s="1" t="s">
        <v>3</v>
      </c>
      <c r="N1747" s="2" t="s">
        <v>3</v>
      </c>
      <c r="O1747" s="2" t="s">
        <v>3</v>
      </c>
      <c r="P1747" s="2" t="s">
        <v>3</v>
      </c>
      <c r="Q1747" s="1" t="s">
        <v>59</v>
      </c>
      <c r="R1747" s="2">
        <v>2</v>
      </c>
      <c r="S1747" s="2">
        <v>2</v>
      </c>
      <c r="T1747" s="2">
        <v>8</v>
      </c>
      <c r="U1747" s="2">
        <v>1</v>
      </c>
      <c r="V1747" s="2">
        <v>0</v>
      </c>
      <c r="W1747" s="2">
        <v>0</v>
      </c>
      <c r="X1747" s="2">
        <v>0</v>
      </c>
      <c r="Y1747" s="1" t="s">
        <v>58</v>
      </c>
      <c r="Z1747" s="1">
        <v>0</v>
      </c>
      <c r="AA1747" s="1" t="s">
        <v>2</v>
      </c>
      <c r="AB1747" s="1" t="s">
        <v>1</v>
      </c>
      <c r="AC1747" s="3">
        <v>46106</v>
      </c>
      <c r="AD1747" s="2">
        <v>0</v>
      </c>
      <c r="AE1747" s="1" t="s">
        <v>0</v>
      </c>
    </row>
    <row r="1748" spans="1:31" ht="39.65" customHeight="1">
      <c r="A1748" s="1">
        <v>420</v>
      </c>
      <c r="B1748" s="1" t="s">
        <v>19</v>
      </c>
      <c r="C1748" s="1">
        <v>422</v>
      </c>
      <c r="D1748" s="1" t="s">
        <v>41</v>
      </c>
      <c r="E1748" s="1" t="s">
        <v>40</v>
      </c>
      <c r="F1748" s="2">
        <v>0</v>
      </c>
      <c r="G1748" s="2">
        <f>VLOOKUP(Tabla1[[#This Row],[NOMBRE DE SERIE]],CCD!$A$3:$D$181,2,0)</f>
        <v>5</v>
      </c>
      <c r="H1748" s="1" t="s">
        <v>52</v>
      </c>
      <c r="I1748" s="2">
        <v>1</v>
      </c>
      <c r="J1748" s="2">
        <v>0</v>
      </c>
      <c r="K1748" s="2">
        <v>0</v>
      </c>
      <c r="L1748" s="2" t="e">
        <f>VLOOKUP(Tabla1[[#This Row],[NoMBRE DE SuBSERIE]],CCD!$C$3:$D$181,2,0)</f>
        <v>#N/A</v>
      </c>
      <c r="M1748" s="1" t="s">
        <v>3</v>
      </c>
      <c r="N1748" s="2" t="s">
        <v>3</v>
      </c>
      <c r="O1748" s="2" t="s">
        <v>3</v>
      </c>
      <c r="P1748" s="2" t="s">
        <v>3</v>
      </c>
      <c r="Q1748" s="1" t="s">
        <v>53</v>
      </c>
      <c r="R1748" s="2">
        <v>2</v>
      </c>
      <c r="S1748" s="2">
        <v>2</v>
      </c>
      <c r="T1748" s="2">
        <v>8</v>
      </c>
      <c r="U1748" s="2">
        <v>1</v>
      </c>
      <c r="V1748" s="2">
        <v>0</v>
      </c>
      <c r="W1748" s="2">
        <v>0</v>
      </c>
      <c r="X1748" s="2">
        <v>0</v>
      </c>
      <c r="Y1748" s="1" t="s">
        <v>50</v>
      </c>
      <c r="Z1748" s="1">
        <v>0</v>
      </c>
      <c r="AA1748" s="1" t="s">
        <v>2</v>
      </c>
      <c r="AB1748" s="1" t="s">
        <v>1</v>
      </c>
      <c r="AC1748" s="3">
        <v>46106</v>
      </c>
      <c r="AD1748" s="2">
        <v>0</v>
      </c>
      <c r="AE1748" s="1" t="s">
        <v>0</v>
      </c>
    </row>
    <row r="1749" spans="1:31" ht="39.65" customHeight="1">
      <c r="A1749" s="1">
        <v>420</v>
      </c>
      <c r="B1749" s="1" t="s">
        <v>19</v>
      </c>
      <c r="C1749" s="1">
        <v>422</v>
      </c>
      <c r="D1749" s="1" t="s">
        <v>41</v>
      </c>
      <c r="E1749" s="1" t="s">
        <v>40</v>
      </c>
      <c r="F1749" s="2">
        <v>0</v>
      </c>
      <c r="G1749" s="2">
        <f>VLOOKUP(Tabla1[[#This Row],[NOMBRE DE SERIE]],CCD!$A$3:$D$181,2,0)</f>
        <v>5</v>
      </c>
      <c r="H1749" s="1" t="s">
        <v>52</v>
      </c>
      <c r="I1749" s="2">
        <v>1</v>
      </c>
      <c r="J1749" s="2">
        <v>0</v>
      </c>
      <c r="K1749" s="2">
        <v>0</v>
      </c>
      <c r="L1749" s="2" t="e">
        <f>VLOOKUP(Tabla1[[#This Row],[NoMBRE DE SuBSERIE]],CCD!$C$3:$D$181,2,0)</f>
        <v>#N/A</v>
      </c>
      <c r="M1749" s="1" t="s">
        <v>3</v>
      </c>
      <c r="N1749" s="2" t="s">
        <v>3</v>
      </c>
      <c r="O1749" s="2" t="s">
        <v>3</v>
      </c>
      <c r="P1749" s="2" t="s">
        <v>3</v>
      </c>
      <c r="Q1749" s="1" t="s">
        <v>51</v>
      </c>
      <c r="R1749" s="2">
        <v>2</v>
      </c>
      <c r="S1749" s="2">
        <v>2</v>
      </c>
      <c r="T1749" s="2">
        <v>8</v>
      </c>
      <c r="U1749" s="2">
        <v>1</v>
      </c>
      <c r="V1749" s="2">
        <v>0</v>
      </c>
      <c r="W1749" s="2">
        <v>0</v>
      </c>
      <c r="X1749" s="2">
        <v>0</v>
      </c>
      <c r="Y1749" s="1" t="s">
        <v>50</v>
      </c>
      <c r="Z1749" s="1">
        <v>0</v>
      </c>
      <c r="AA1749" s="1" t="s">
        <v>2</v>
      </c>
      <c r="AB1749" s="1" t="s">
        <v>1</v>
      </c>
      <c r="AC1749" s="3">
        <v>46106</v>
      </c>
      <c r="AD1749" s="2">
        <v>0</v>
      </c>
      <c r="AE1749" s="1" t="s">
        <v>0</v>
      </c>
    </row>
    <row r="1750" spans="1:31" ht="39.65" customHeight="1">
      <c r="A1750" s="1">
        <v>420</v>
      </c>
      <c r="B1750" s="1" t="s">
        <v>19</v>
      </c>
      <c r="C1750" s="1">
        <v>423</v>
      </c>
      <c r="D1750" s="1" t="s">
        <v>24</v>
      </c>
      <c r="E1750" s="1" t="s">
        <v>23</v>
      </c>
      <c r="F1750" s="2">
        <v>0</v>
      </c>
      <c r="G1750" s="2">
        <f>VLOOKUP(Tabla1[[#This Row],[NOMBRE DE SERIE]],CCD!$A$3:$D$181,2,0)</f>
        <v>6</v>
      </c>
      <c r="H1750" s="1" t="s">
        <v>35</v>
      </c>
      <c r="I1750" s="2">
        <v>1</v>
      </c>
      <c r="J1750" s="2">
        <v>0</v>
      </c>
      <c r="K1750" s="2">
        <v>0</v>
      </c>
      <c r="L1750" s="2" t="e">
        <f>VLOOKUP(Tabla1[[#This Row],[NoMBRE DE SuBSERIE]],CCD!$C$3:$D$181,2,0)</f>
        <v>#N/A</v>
      </c>
      <c r="M1750" s="1" t="s">
        <v>3</v>
      </c>
      <c r="N1750" s="2" t="s">
        <v>3</v>
      </c>
      <c r="O1750" s="2" t="s">
        <v>3</v>
      </c>
      <c r="P1750" s="2" t="s">
        <v>3</v>
      </c>
      <c r="Q1750" s="1" t="s">
        <v>37</v>
      </c>
      <c r="R1750" s="2">
        <v>2</v>
      </c>
      <c r="S1750" s="2">
        <v>1</v>
      </c>
      <c r="T1750" s="2">
        <v>9</v>
      </c>
      <c r="U1750" s="2">
        <v>1</v>
      </c>
      <c r="V1750" s="2">
        <v>0</v>
      </c>
      <c r="W1750" s="2">
        <v>0</v>
      </c>
      <c r="X1750" s="2">
        <v>0</v>
      </c>
      <c r="Y1750" s="1" t="s">
        <v>33</v>
      </c>
      <c r="Z1750" s="1">
        <v>0</v>
      </c>
      <c r="AA1750" s="1" t="s">
        <v>2</v>
      </c>
      <c r="AB1750" s="1" t="s">
        <v>1</v>
      </c>
      <c r="AC1750" s="3">
        <v>46106</v>
      </c>
      <c r="AD1750" s="2">
        <v>0</v>
      </c>
      <c r="AE1750" s="1" t="s">
        <v>0</v>
      </c>
    </row>
    <row r="1751" spans="1:31" ht="39.65" customHeight="1">
      <c r="A1751" s="1">
        <v>420</v>
      </c>
      <c r="B1751" s="1" t="s">
        <v>19</v>
      </c>
      <c r="C1751" s="1">
        <v>423</v>
      </c>
      <c r="D1751" s="1" t="s">
        <v>24</v>
      </c>
      <c r="E1751" s="1" t="s">
        <v>23</v>
      </c>
      <c r="F1751" s="2">
        <v>0</v>
      </c>
      <c r="G1751" s="2">
        <f>VLOOKUP(Tabla1[[#This Row],[NOMBRE DE SERIE]],CCD!$A$3:$D$181,2,0)</f>
        <v>6</v>
      </c>
      <c r="H1751" s="1" t="s">
        <v>35</v>
      </c>
      <c r="I1751" s="2">
        <v>1</v>
      </c>
      <c r="J1751" s="2">
        <v>0</v>
      </c>
      <c r="K1751" s="2">
        <v>0</v>
      </c>
      <c r="L1751" s="2" t="e">
        <f>VLOOKUP(Tabla1[[#This Row],[NoMBRE DE SuBSERIE]],CCD!$C$3:$D$181,2,0)</f>
        <v>#N/A</v>
      </c>
      <c r="M1751" s="1" t="s">
        <v>3</v>
      </c>
      <c r="N1751" s="2" t="s">
        <v>3</v>
      </c>
      <c r="O1751" s="2" t="s">
        <v>3</v>
      </c>
      <c r="P1751" s="2" t="s">
        <v>3</v>
      </c>
      <c r="Q1751" s="1" t="s">
        <v>625</v>
      </c>
      <c r="R1751" s="2">
        <v>2</v>
      </c>
      <c r="S1751" s="2">
        <v>1</v>
      </c>
      <c r="T1751" s="2">
        <v>9</v>
      </c>
      <c r="U1751" s="2">
        <v>1</v>
      </c>
      <c r="V1751" s="2">
        <v>0</v>
      </c>
      <c r="W1751" s="2">
        <v>0</v>
      </c>
      <c r="X1751" s="2">
        <v>0</v>
      </c>
      <c r="Y1751" s="1" t="s">
        <v>33</v>
      </c>
      <c r="Z1751" s="1">
        <v>0</v>
      </c>
      <c r="AA1751" s="1" t="s">
        <v>2</v>
      </c>
      <c r="AB1751" s="1" t="s">
        <v>1</v>
      </c>
      <c r="AC1751" s="3">
        <v>46106</v>
      </c>
      <c r="AD1751" s="2">
        <v>0</v>
      </c>
      <c r="AE1751" s="1" t="s">
        <v>0</v>
      </c>
    </row>
    <row r="1752" spans="1:31" ht="39.65" customHeight="1">
      <c r="A1752" s="1">
        <v>420</v>
      </c>
      <c r="B1752" s="1" t="s">
        <v>19</v>
      </c>
      <c r="C1752" s="1">
        <v>423</v>
      </c>
      <c r="D1752" s="1" t="s">
        <v>24</v>
      </c>
      <c r="E1752" s="1" t="s">
        <v>23</v>
      </c>
      <c r="F1752" s="2">
        <v>0</v>
      </c>
      <c r="G1752" s="2">
        <f>VLOOKUP(Tabla1[[#This Row],[NOMBRE DE SERIE]],CCD!$A$3:$D$181,2,0)</f>
        <v>6</v>
      </c>
      <c r="H1752" s="1" t="s">
        <v>35</v>
      </c>
      <c r="I1752" s="2">
        <v>1</v>
      </c>
      <c r="J1752" s="2">
        <v>0</v>
      </c>
      <c r="K1752" s="2">
        <v>0</v>
      </c>
      <c r="L1752" s="2" t="e">
        <f>VLOOKUP(Tabla1[[#This Row],[NoMBRE DE SuBSERIE]],CCD!$C$3:$D$181,2,0)</f>
        <v>#N/A</v>
      </c>
      <c r="M1752" s="1" t="s">
        <v>3</v>
      </c>
      <c r="N1752" s="2" t="s">
        <v>3</v>
      </c>
      <c r="O1752" s="2" t="s">
        <v>3</v>
      </c>
      <c r="P1752" s="2" t="s">
        <v>3</v>
      </c>
      <c r="Q1752" s="1" t="s">
        <v>626</v>
      </c>
      <c r="R1752" s="2">
        <v>2</v>
      </c>
      <c r="S1752" s="2">
        <v>1</v>
      </c>
      <c r="T1752" s="2">
        <v>9</v>
      </c>
      <c r="U1752" s="2">
        <v>1</v>
      </c>
      <c r="V1752" s="2">
        <v>0</v>
      </c>
      <c r="W1752" s="2">
        <v>0</v>
      </c>
      <c r="X1752" s="2">
        <v>0</v>
      </c>
      <c r="Y1752" s="1" t="s">
        <v>33</v>
      </c>
      <c r="Z1752" s="1">
        <v>0</v>
      </c>
      <c r="AA1752" s="1" t="s">
        <v>2</v>
      </c>
      <c r="AB1752" s="1" t="s">
        <v>1</v>
      </c>
      <c r="AC1752" s="3">
        <v>46106</v>
      </c>
      <c r="AD1752" s="2">
        <v>0</v>
      </c>
      <c r="AE1752" s="1" t="s">
        <v>0</v>
      </c>
    </row>
    <row r="1753" spans="1:31" ht="39.65" customHeight="1">
      <c r="A1753" s="1">
        <v>420</v>
      </c>
      <c r="B1753" s="1" t="s">
        <v>19</v>
      </c>
      <c r="C1753" s="1">
        <v>423</v>
      </c>
      <c r="D1753" s="1" t="s">
        <v>24</v>
      </c>
      <c r="E1753" s="1" t="s">
        <v>23</v>
      </c>
      <c r="F1753" s="2">
        <v>0</v>
      </c>
      <c r="G1753" s="2">
        <f>VLOOKUP(Tabla1[[#This Row],[NOMBRE DE SERIE]],CCD!$A$3:$D$181,2,0)</f>
        <v>6</v>
      </c>
      <c r="H1753" s="1" t="s">
        <v>35</v>
      </c>
      <c r="I1753" s="2">
        <v>1</v>
      </c>
      <c r="J1753" s="2">
        <v>0</v>
      </c>
      <c r="K1753" s="2">
        <v>0</v>
      </c>
      <c r="L1753" s="2" t="e">
        <f>VLOOKUP(Tabla1[[#This Row],[NoMBRE DE SuBSERIE]],CCD!$C$3:$D$181,2,0)</f>
        <v>#N/A</v>
      </c>
      <c r="M1753" s="1" t="s">
        <v>3</v>
      </c>
      <c r="N1753" s="2" t="s">
        <v>3</v>
      </c>
      <c r="O1753" s="2" t="s">
        <v>3</v>
      </c>
      <c r="P1753" s="2" t="s">
        <v>3</v>
      </c>
      <c r="Q1753" s="1" t="s">
        <v>49</v>
      </c>
      <c r="R1753" s="2">
        <v>2</v>
      </c>
      <c r="S1753" s="2">
        <v>1</v>
      </c>
      <c r="T1753" s="2">
        <v>9</v>
      </c>
      <c r="U1753" s="2">
        <v>1</v>
      </c>
      <c r="V1753" s="2">
        <v>0</v>
      </c>
      <c r="W1753" s="2">
        <v>0</v>
      </c>
      <c r="X1753" s="2">
        <v>0</v>
      </c>
      <c r="Y1753" s="1" t="s">
        <v>33</v>
      </c>
      <c r="Z1753" s="1">
        <v>0</v>
      </c>
      <c r="AA1753" s="1" t="s">
        <v>2</v>
      </c>
      <c r="AB1753" s="1" t="s">
        <v>1</v>
      </c>
      <c r="AC1753" s="3">
        <v>46106</v>
      </c>
      <c r="AD1753" s="2">
        <v>0</v>
      </c>
      <c r="AE1753" s="1" t="s">
        <v>0</v>
      </c>
    </row>
    <row r="1754" spans="1:31" ht="39.65" customHeight="1">
      <c r="A1754" s="1">
        <v>420</v>
      </c>
      <c r="B1754" s="1" t="s">
        <v>19</v>
      </c>
      <c r="C1754" s="1">
        <v>423</v>
      </c>
      <c r="D1754" s="1" t="s">
        <v>24</v>
      </c>
      <c r="E1754" s="1" t="s">
        <v>23</v>
      </c>
      <c r="F1754" s="2">
        <v>0</v>
      </c>
      <c r="G1754" s="2">
        <f>VLOOKUP(Tabla1[[#This Row],[NOMBRE DE SERIE]],CCD!$A$3:$D$181,2,0)</f>
        <v>6</v>
      </c>
      <c r="H1754" s="1" t="s">
        <v>35</v>
      </c>
      <c r="I1754" s="2">
        <v>1</v>
      </c>
      <c r="J1754" s="2">
        <v>0</v>
      </c>
      <c r="K1754" s="2">
        <v>0</v>
      </c>
      <c r="L1754" s="2" t="e">
        <f>VLOOKUP(Tabla1[[#This Row],[NoMBRE DE SuBSERIE]],CCD!$C$3:$D$181,2,0)</f>
        <v>#N/A</v>
      </c>
      <c r="M1754" s="1" t="s">
        <v>3</v>
      </c>
      <c r="N1754" s="2" t="s">
        <v>3</v>
      </c>
      <c r="O1754" s="2" t="s">
        <v>3</v>
      </c>
      <c r="P1754" s="2" t="s">
        <v>3</v>
      </c>
      <c r="Q1754" s="1" t="s">
        <v>627</v>
      </c>
      <c r="R1754" s="2">
        <v>2</v>
      </c>
      <c r="S1754" s="2">
        <v>1</v>
      </c>
      <c r="T1754" s="2">
        <v>9</v>
      </c>
      <c r="U1754" s="2">
        <v>1</v>
      </c>
      <c r="V1754" s="2">
        <v>0</v>
      </c>
      <c r="W1754" s="2">
        <v>0</v>
      </c>
      <c r="X1754" s="2">
        <v>0</v>
      </c>
      <c r="Y1754" s="1" t="s">
        <v>33</v>
      </c>
      <c r="Z1754" s="1">
        <v>0</v>
      </c>
      <c r="AA1754" s="1" t="s">
        <v>2</v>
      </c>
      <c r="AB1754" s="1" t="s">
        <v>1</v>
      </c>
      <c r="AC1754" s="3">
        <v>46106</v>
      </c>
      <c r="AD1754" s="2">
        <v>0</v>
      </c>
      <c r="AE1754" s="1" t="s">
        <v>0</v>
      </c>
    </row>
    <row r="1755" spans="1:31" ht="39.65" customHeight="1">
      <c r="A1755" s="1">
        <v>420</v>
      </c>
      <c r="B1755" s="1" t="s">
        <v>19</v>
      </c>
      <c r="C1755" s="1">
        <v>423</v>
      </c>
      <c r="D1755" s="1" t="s">
        <v>24</v>
      </c>
      <c r="E1755" s="1" t="s">
        <v>23</v>
      </c>
      <c r="F1755" s="2">
        <v>0</v>
      </c>
      <c r="G1755" s="2">
        <f>VLOOKUP(Tabla1[[#This Row],[NOMBRE DE SERIE]],CCD!$A$3:$D$181,2,0)</f>
        <v>6</v>
      </c>
      <c r="H1755" s="1" t="s">
        <v>35</v>
      </c>
      <c r="I1755" s="2">
        <v>1</v>
      </c>
      <c r="J1755" s="2">
        <v>0</v>
      </c>
      <c r="K1755" s="2">
        <v>0</v>
      </c>
      <c r="L1755" s="2" t="e">
        <f>VLOOKUP(Tabla1[[#This Row],[NoMBRE DE SuBSERIE]],CCD!$C$3:$D$181,2,0)</f>
        <v>#N/A</v>
      </c>
      <c r="M1755" s="1" t="s">
        <v>3</v>
      </c>
      <c r="N1755" s="2" t="s">
        <v>3</v>
      </c>
      <c r="O1755" s="2" t="s">
        <v>3</v>
      </c>
      <c r="P1755" s="2" t="s">
        <v>3</v>
      </c>
      <c r="Q1755" s="1" t="s">
        <v>36</v>
      </c>
      <c r="R1755" s="2">
        <v>2</v>
      </c>
      <c r="S1755" s="2">
        <v>1</v>
      </c>
      <c r="T1755" s="2">
        <v>9</v>
      </c>
      <c r="U1755" s="2">
        <v>1</v>
      </c>
      <c r="V1755" s="2">
        <v>0</v>
      </c>
      <c r="W1755" s="2">
        <v>0</v>
      </c>
      <c r="X1755" s="2">
        <v>0</v>
      </c>
      <c r="Y1755" s="1" t="s">
        <v>33</v>
      </c>
      <c r="Z1755" s="1">
        <v>0</v>
      </c>
      <c r="AA1755" s="1" t="s">
        <v>2</v>
      </c>
      <c r="AB1755" s="1" t="s">
        <v>1</v>
      </c>
      <c r="AC1755" s="3">
        <v>46106</v>
      </c>
      <c r="AD1755" s="2">
        <v>0</v>
      </c>
      <c r="AE1755" s="1" t="s">
        <v>0</v>
      </c>
    </row>
    <row r="1756" spans="1:31" ht="39.65" customHeight="1">
      <c r="A1756" s="1">
        <v>420</v>
      </c>
      <c r="B1756" s="1" t="s">
        <v>19</v>
      </c>
      <c r="C1756" s="1">
        <v>423</v>
      </c>
      <c r="D1756" s="1" t="s">
        <v>24</v>
      </c>
      <c r="E1756" s="1" t="s">
        <v>23</v>
      </c>
      <c r="F1756" s="2">
        <v>0</v>
      </c>
      <c r="G1756" s="2">
        <f>VLOOKUP(Tabla1[[#This Row],[NOMBRE DE SERIE]],CCD!$A$3:$D$181,2,0)</f>
        <v>6</v>
      </c>
      <c r="H1756" s="1" t="s">
        <v>35</v>
      </c>
      <c r="I1756" s="2">
        <v>1</v>
      </c>
      <c r="J1756" s="2">
        <v>0</v>
      </c>
      <c r="K1756" s="2">
        <v>0</v>
      </c>
      <c r="L1756" s="2" t="e">
        <f>VLOOKUP(Tabla1[[#This Row],[NoMBRE DE SuBSERIE]],CCD!$C$3:$D$181,2,0)</f>
        <v>#N/A</v>
      </c>
      <c r="M1756" s="1" t="s">
        <v>3</v>
      </c>
      <c r="N1756" s="2" t="s">
        <v>3</v>
      </c>
      <c r="O1756" s="2" t="s">
        <v>3</v>
      </c>
      <c r="P1756" s="2" t="s">
        <v>3</v>
      </c>
      <c r="Q1756" s="1" t="s">
        <v>34</v>
      </c>
      <c r="R1756" s="2">
        <v>2</v>
      </c>
      <c r="S1756" s="2">
        <v>1</v>
      </c>
      <c r="T1756" s="2">
        <v>9</v>
      </c>
      <c r="U1756" s="2">
        <v>1</v>
      </c>
      <c r="V1756" s="2">
        <v>0</v>
      </c>
      <c r="W1756" s="2">
        <v>0</v>
      </c>
      <c r="X1756" s="2">
        <v>0</v>
      </c>
      <c r="Y1756" s="1" t="s">
        <v>33</v>
      </c>
      <c r="Z1756" s="1">
        <v>0</v>
      </c>
      <c r="AA1756" s="1" t="s">
        <v>2</v>
      </c>
      <c r="AB1756" s="1" t="s">
        <v>1</v>
      </c>
      <c r="AC1756" s="3">
        <v>46106</v>
      </c>
      <c r="AD1756" s="2">
        <v>0</v>
      </c>
      <c r="AE1756" s="1" t="s">
        <v>0</v>
      </c>
    </row>
    <row r="1757" spans="1:31" ht="39.65" customHeight="1">
      <c r="A1757" s="1">
        <v>340</v>
      </c>
      <c r="B1757" s="1" t="s">
        <v>6</v>
      </c>
      <c r="C1757" s="1">
        <v>341</v>
      </c>
      <c r="D1757" s="1" t="s">
        <v>11</v>
      </c>
      <c r="E1757" s="1" t="s">
        <v>10</v>
      </c>
      <c r="F1757" s="2">
        <v>0</v>
      </c>
      <c r="G1757" s="2">
        <f>VLOOKUP(Tabla1[[#This Row],[NOMBRE DE SERIE]],CCD!$A$3:$D$181,2,0)</f>
        <v>18</v>
      </c>
      <c r="H1757" s="1" t="s">
        <v>2266</v>
      </c>
      <c r="I1757" s="2">
        <v>1</v>
      </c>
      <c r="J1757" s="2">
        <v>0</v>
      </c>
      <c r="K1757" s="2">
        <v>0</v>
      </c>
      <c r="L1757" s="2" t="e">
        <f>VLOOKUP(Tabla1[[#This Row],[NoMBRE DE SuBSERIE]],CCD!$C$3:$D$181,2,0)</f>
        <v>#N/A</v>
      </c>
      <c r="M1757" s="1" t="s">
        <v>3</v>
      </c>
      <c r="N1757" s="2" t="s">
        <v>3</v>
      </c>
      <c r="O1757" s="2" t="s">
        <v>3</v>
      </c>
      <c r="P1757" s="2" t="s">
        <v>3</v>
      </c>
      <c r="Q1757" s="1" t="s">
        <v>339</v>
      </c>
      <c r="R1757" s="2">
        <v>1</v>
      </c>
      <c r="S1757" s="2">
        <v>1</v>
      </c>
      <c r="T1757" s="2">
        <v>9</v>
      </c>
      <c r="U1757" s="2">
        <v>0</v>
      </c>
      <c r="V1757" s="2">
        <v>0</v>
      </c>
      <c r="W1757" s="2">
        <v>1</v>
      </c>
      <c r="X1757" s="2">
        <v>0</v>
      </c>
      <c r="Y1757" s="1" t="s">
        <v>1968</v>
      </c>
      <c r="Z1757" s="1">
        <v>0</v>
      </c>
      <c r="AA1757" s="1" t="s">
        <v>2</v>
      </c>
      <c r="AB1757" s="1" t="s">
        <v>1</v>
      </c>
      <c r="AC1757" s="3">
        <v>46106</v>
      </c>
      <c r="AD1757" s="2">
        <v>0</v>
      </c>
      <c r="AE1757" s="1" t="s">
        <v>0</v>
      </c>
    </row>
    <row r="1758" spans="1:31" ht="39.65" customHeight="1">
      <c r="A1758" s="1">
        <v>340</v>
      </c>
      <c r="B1758" s="1" t="s">
        <v>6</v>
      </c>
      <c r="C1758" s="1">
        <v>341</v>
      </c>
      <c r="D1758" s="1" t="s">
        <v>11</v>
      </c>
      <c r="E1758" s="1" t="s">
        <v>10</v>
      </c>
      <c r="F1758" s="2">
        <v>0</v>
      </c>
      <c r="G1758" s="2">
        <f>VLOOKUP(Tabla1[[#This Row],[NOMBRE DE SERIE]],CCD!$A$3:$D$181,2,0)</f>
        <v>18</v>
      </c>
      <c r="H1758" s="1" t="s">
        <v>2266</v>
      </c>
      <c r="I1758" s="2">
        <v>1</v>
      </c>
      <c r="J1758" s="2">
        <v>0</v>
      </c>
      <c r="K1758" s="2">
        <v>0</v>
      </c>
      <c r="L1758" s="2" t="e">
        <f>VLOOKUP(Tabla1[[#This Row],[NoMBRE DE SuBSERIE]],CCD!$C$3:$D$181,2,0)</f>
        <v>#N/A</v>
      </c>
      <c r="M1758" s="1" t="s">
        <v>3</v>
      </c>
      <c r="N1758" s="2" t="s">
        <v>3</v>
      </c>
      <c r="O1758" s="2" t="s">
        <v>3</v>
      </c>
      <c r="P1758" s="2" t="s">
        <v>3</v>
      </c>
      <c r="Q1758" s="1" t="s">
        <v>338</v>
      </c>
      <c r="R1758" s="2">
        <v>1</v>
      </c>
      <c r="S1758" s="2">
        <v>1</v>
      </c>
      <c r="T1758" s="2">
        <v>9</v>
      </c>
      <c r="U1758" s="2">
        <v>0</v>
      </c>
      <c r="V1758" s="2">
        <v>0</v>
      </c>
      <c r="W1758" s="2">
        <v>1</v>
      </c>
      <c r="X1758" s="2">
        <v>0</v>
      </c>
      <c r="Y1758" s="1" t="s">
        <v>1968</v>
      </c>
      <c r="Z1758" s="1">
        <v>0</v>
      </c>
      <c r="AA1758" s="1" t="s">
        <v>2</v>
      </c>
      <c r="AB1758" s="1" t="s">
        <v>1</v>
      </c>
      <c r="AC1758" s="3">
        <v>46106</v>
      </c>
      <c r="AD1758" s="2">
        <v>0</v>
      </c>
      <c r="AE1758" s="1" t="s">
        <v>0</v>
      </c>
    </row>
    <row r="1759" spans="1:31" ht="39.65" customHeight="1">
      <c r="A1759" s="1">
        <v>340</v>
      </c>
      <c r="B1759" s="1" t="s">
        <v>6</v>
      </c>
      <c r="C1759" s="1">
        <v>342</v>
      </c>
      <c r="D1759" s="1" t="s">
        <v>5</v>
      </c>
      <c r="E1759" s="1" t="s">
        <v>4</v>
      </c>
      <c r="F1759" s="2">
        <v>0</v>
      </c>
      <c r="G1759" s="2">
        <f>VLOOKUP(Tabla1[[#This Row],[NOMBRE DE SERIE]],CCD!$A$3:$D$181,2,0)</f>
        <v>18</v>
      </c>
      <c r="H1759" s="1" t="s">
        <v>2266</v>
      </c>
      <c r="I1759" s="2">
        <v>1</v>
      </c>
      <c r="J1759" s="2">
        <v>0</v>
      </c>
      <c r="K1759" s="2">
        <v>0</v>
      </c>
      <c r="L1759" s="2" t="e">
        <f>VLOOKUP(Tabla1[[#This Row],[NoMBRE DE SuBSERIE]],CCD!$C$3:$D$181,2,0)</f>
        <v>#N/A</v>
      </c>
      <c r="M1759" s="1" t="s">
        <v>3</v>
      </c>
      <c r="N1759" s="2" t="s">
        <v>3</v>
      </c>
      <c r="O1759" s="2" t="s">
        <v>3</v>
      </c>
      <c r="P1759" s="2" t="s">
        <v>3</v>
      </c>
      <c r="Q1759" s="1" t="s">
        <v>339</v>
      </c>
      <c r="R1759" s="2">
        <v>1</v>
      </c>
      <c r="S1759" s="2">
        <v>1</v>
      </c>
      <c r="T1759" s="2">
        <v>9</v>
      </c>
      <c r="U1759" s="2">
        <v>0</v>
      </c>
      <c r="V1759" s="2">
        <v>0</v>
      </c>
      <c r="W1759" s="2">
        <v>1</v>
      </c>
      <c r="X1759" s="2">
        <v>0</v>
      </c>
      <c r="Y1759" s="1" t="s">
        <v>1969</v>
      </c>
      <c r="Z1759" s="1">
        <v>0</v>
      </c>
      <c r="AA1759" s="1" t="s">
        <v>2</v>
      </c>
      <c r="AB1759" s="1" t="s">
        <v>1</v>
      </c>
      <c r="AC1759" s="3">
        <v>46106</v>
      </c>
      <c r="AD1759" s="2">
        <v>0</v>
      </c>
      <c r="AE1759" s="1" t="s">
        <v>0</v>
      </c>
    </row>
    <row r="1760" spans="1:31" ht="39.65" customHeight="1">
      <c r="A1760" s="1">
        <v>340</v>
      </c>
      <c r="B1760" s="1" t="s">
        <v>6</v>
      </c>
      <c r="C1760" s="1">
        <v>342</v>
      </c>
      <c r="D1760" s="1" t="s">
        <v>5</v>
      </c>
      <c r="E1760" s="1" t="s">
        <v>4</v>
      </c>
      <c r="F1760" s="2">
        <v>0</v>
      </c>
      <c r="G1760" s="2">
        <f>VLOOKUP(Tabla1[[#This Row],[NOMBRE DE SERIE]],CCD!$A$3:$D$181,2,0)</f>
        <v>18</v>
      </c>
      <c r="H1760" s="1" t="s">
        <v>2266</v>
      </c>
      <c r="I1760" s="2">
        <v>1</v>
      </c>
      <c r="J1760" s="2">
        <v>0</v>
      </c>
      <c r="K1760" s="2">
        <v>0</v>
      </c>
      <c r="L1760" s="2" t="e">
        <f>VLOOKUP(Tabla1[[#This Row],[NoMBRE DE SuBSERIE]],CCD!$C$3:$D$181,2,0)</f>
        <v>#N/A</v>
      </c>
      <c r="M1760" s="1" t="s">
        <v>3</v>
      </c>
      <c r="N1760" s="2" t="s">
        <v>3</v>
      </c>
      <c r="O1760" s="2" t="s">
        <v>3</v>
      </c>
      <c r="P1760" s="2" t="s">
        <v>3</v>
      </c>
      <c r="Q1760" s="1" t="s">
        <v>338</v>
      </c>
      <c r="R1760" s="2">
        <v>1</v>
      </c>
      <c r="S1760" s="2">
        <v>1</v>
      </c>
      <c r="T1760" s="2">
        <v>9</v>
      </c>
      <c r="U1760" s="2">
        <v>0</v>
      </c>
      <c r="V1760" s="2">
        <v>0</v>
      </c>
      <c r="W1760" s="2">
        <v>1</v>
      </c>
      <c r="X1760" s="2">
        <v>0</v>
      </c>
      <c r="Y1760" s="1" t="s">
        <v>1969</v>
      </c>
      <c r="Z1760" s="1">
        <v>0</v>
      </c>
      <c r="AA1760" s="1" t="s">
        <v>2</v>
      </c>
      <c r="AB1760" s="1" t="s">
        <v>1</v>
      </c>
      <c r="AC1760" s="3">
        <v>46106</v>
      </c>
      <c r="AD1760" s="2">
        <v>0</v>
      </c>
      <c r="AE1760" s="1" t="s">
        <v>0</v>
      </c>
    </row>
    <row r="1761" spans="1:31" ht="39.65" customHeight="1">
      <c r="A1761" s="1">
        <v>400</v>
      </c>
      <c r="B1761" s="1" t="s">
        <v>629</v>
      </c>
      <c r="C1761" s="1">
        <v>403</v>
      </c>
      <c r="D1761" s="1" t="s">
        <v>842</v>
      </c>
      <c r="E1761" s="1" t="s">
        <v>630</v>
      </c>
      <c r="F1761" s="2">
        <v>0</v>
      </c>
      <c r="G1761" s="2">
        <f>VLOOKUP(Tabla1[[#This Row],[NOMBRE DE SERIE]],CCD!$A$3:$D$181,2,0)</f>
        <v>18</v>
      </c>
      <c r="H1761" s="1" t="s">
        <v>2266</v>
      </c>
      <c r="I1761" s="2">
        <v>1</v>
      </c>
      <c r="J1761" s="2">
        <v>0</v>
      </c>
      <c r="K1761" s="2">
        <v>0</v>
      </c>
      <c r="L1761" s="2" t="e">
        <f>VLOOKUP(Tabla1[[#This Row],[NoMBRE DE SuBSERIE]],CCD!$C$3:$D$181,2,0)</f>
        <v>#N/A</v>
      </c>
      <c r="M1761" s="1" t="s">
        <v>3</v>
      </c>
      <c r="N1761" s="2" t="s">
        <v>3</v>
      </c>
      <c r="O1761" s="2" t="s">
        <v>3</v>
      </c>
      <c r="P1761" s="2" t="s">
        <v>3</v>
      </c>
      <c r="Q1761" s="1" t="s">
        <v>339</v>
      </c>
      <c r="R1761" s="2">
        <v>1</v>
      </c>
      <c r="S1761" s="2">
        <v>1</v>
      </c>
      <c r="T1761" s="2">
        <v>9</v>
      </c>
      <c r="U1761" s="2">
        <v>0</v>
      </c>
      <c r="V1761" s="2">
        <v>0</v>
      </c>
      <c r="W1761" s="2">
        <v>1</v>
      </c>
      <c r="X1761" s="2">
        <v>0</v>
      </c>
      <c r="Y1761" s="1" t="s">
        <v>1970</v>
      </c>
      <c r="Z1761" s="1">
        <v>0</v>
      </c>
      <c r="AA1761" s="1" t="s">
        <v>2</v>
      </c>
      <c r="AB1761" s="1" t="s">
        <v>1</v>
      </c>
      <c r="AC1761" s="3">
        <v>46106</v>
      </c>
      <c r="AD1761" s="2">
        <v>0</v>
      </c>
      <c r="AE1761" s="1" t="s">
        <v>841</v>
      </c>
    </row>
    <row r="1762" spans="1:31" ht="39.65" customHeight="1">
      <c r="A1762" s="1">
        <v>400</v>
      </c>
      <c r="B1762" s="1" t="s">
        <v>629</v>
      </c>
      <c r="C1762" s="1">
        <v>403</v>
      </c>
      <c r="D1762" s="1" t="s">
        <v>842</v>
      </c>
      <c r="E1762" s="1" t="s">
        <v>630</v>
      </c>
      <c r="F1762" s="2">
        <v>0</v>
      </c>
      <c r="G1762" s="2">
        <f>VLOOKUP(Tabla1[[#This Row],[NOMBRE DE SERIE]],CCD!$A$3:$D$181,2,0)</f>
        <v>18</v>
      </c>
      <c r="H1762" s="1" t="s">
        <v>2266</v>
      </c>
      <c r="I1762" s="2">
        <v>1</v>
      </c>
      <c r="J1762" s="2">
        <v>0</v>
      </c>
      <c r="K1762" s="2">
        <v>0</v>
      </c>
      <c r="L1762" s="2" t="e">
        <f>VLOOKUP(Tabla1[[#This Row],[NoMBRE DE SuBSERIE]],CCD!$C$3:$D$181,2,0)</f>
        <v>#N/A</v>
      </c>
      <c r="M1762" s="1" t="s">
        <v>3</v>
      </c>
      <c r="N1762" s="2" t="s">
        <v>3</v>
      </c>
      <c r="O1762" s="2" t="s">
        <v>3</v>
      </c>
      <c r="P1762" s="2" t="s">
        <v>3</v>
      </c>
      <c r="Q1762" s="1" t="s">
        <v>338</v>
      </c>
      <c r="R1762" s="2">
        <v>1</v>
      </c>
      <c r="S1762" s="2">
        <v>1</v>
      </c>
      <c r="T1762" s="2">
        <v>9</v>
      </c>
      <c r="U1762" s="2">
        <v>0</v>
      </c>
      <c r="V1762" s="2">
        <v>0</v>
      </c>
      <c r="W1762" s="2">
        <v>1</v>
      </c>
      <c r="X1762" s="2">
        <v>0</v>
      </c>
      <c r="Y1762" s="1" t="s">
        <v>1970</v>
      </c>
      <c r="Z1762" s="1">
        <v>0</v>
      </c>
      <c r="AA1762" s="1" t="s">
        <v>2</v>
      </c>
      <c r="AB1762" s="1" t="s">
        <v>1</v>
      </c>
      <c r="AC1762" s="3">
        <v>46106</v>
      </c>
      <c r="AD1762" s="2">
        <v>0</v>
      </c>
      <c r="AE1762" s="1" t="s">
        <v>841</v>
      </c>
    </row>
    <row r="1763" spans="1:31" ht="39.65" customHeight="1">
      <c r="A1763" s="1" t="s">
        <v>631</v>
      </c>
      <c r="B1763" s="1" t="s">
        <v>629</v>
      </c>
      <c r="C1763" s="1" t="s">
        <v>633</v>
      </c>
      <c r="D1763" s="1" t="s">
        <v>848</v>
      </c>
      <c r="E1763" s="1" t="s">
        <v>40</v>
      </c>
      <c r="F1763" s="2" t="s">
        <v>7</v>
      </c>
      <c r="G1763" s="2">
        <f>VLOOKUP(Tabla1[[#This Row],[NOMBRE DE SERIE]],CCD!$A$3:$D$181,2,0)</f>
        <v>18</v>
      </c>
      <c r="H1763" s="1" t="s">
        <v>2266</v>
      </c>
      <c r="I1763" s="2">
        <v>1</v>
      </c>
      <c r="J1763" s="2">
        <v>0</v>
      </c>
      <c r="K1763" s="2">
        <v>0</v>
      </c>
      <c r="L1763" s="2" t="e">
        <f>VLOOKUP(Tabla1[[#This Row],[NoMBRE DE SuBSERIE]],CCD!$C$3:$D$181,2,0)</f>
        <v>#N/A</v>
      </c>
      <c r="M1763" s="1" t="s">
        <v>3</v>
      </c>
      <c r="N1763" s="2" t="s">
        <v>3</v>
      </c>
      <c r="O1763" s="2" t="s">
        <v>3</v>
      </c>
      <c r="P1763" s="2" t="s">
        <v>3</v>
      </c>
      <c r="Q1763" s="1" t="s">
        <v>339</v>
      </c>
      <c r="R1763" s="2" t="s">
        <v>233</v>
      </c>
      <c r="S1763" s="2" t="s">
        <v>8</v>
      </c>
      <c r="T1763" s="2" t="s">
        <v>634</v>
      </c>
      <c r="U1763" s="2" t="s">
        <v>7</v>
      </c>
      <c r="V1763" s="2" t="s">
        <v>7</v>
      </c>
      <c r="W1763" s="2" t="s">
        <v>8</v>
      </c>
      <c r="X1763" s="2">
        <v>0</v>
      </c>
      <c r="Y1763" s="1" t="s">
        <v>1971</v>
      </c>
      <c r="Z1763" s="1">
        <v>0</v>
      </c>
      <c r="AA1763" s="1" t="s">
        <v>2</v>
      </c>
      <c r="AB1763" s="1" t="s">
        <v>1</v>
      </c>
      <c r="AC1763" s="3">
        <v>46106</v>
      </c>
      <c r="AD1763" s="2" t="s">
        <v>7</v>
      </c>
      <c r="AE1763" s="1" t="s">
        <v>841</v>
      </c>
    </row>
    <row r="1764" spans="1:31" ht="39.65" customHeight="1">
      <c r="A1764" s="1" t="s">
        <v>631</v>
      </c>
      <c r="B1764" s="1" t="s">
        <v>629</v>
      </c>
      <c r="C1764" s="1" t="s">
        <v>633</v>
      </c>
      <c r="D1764" s="1" t="s">
        <v>848</v>
      </c>
      <c r="E1764" s="1" t="s">
        <v>40</v>
      </c>
      <c r="F1764" s="2" t="s">
        <v>7</v>
      </c>
      <c r="G1764" s="2">
        <f>VLOOKUP(Tabla1[[#This Row],[NOMBRE DE SERIE]],CCD!$A$3:$D$181,2,0)</f>
        <v>18</v>
      </c>
      <c r="H1764" s="1" t="s">
        <v>2266</v>
      </c>
      <c r="I1764" s="2">
        <v>1</v>
      </c>
      <c r="J1764" s="2">
        <v>0</v>
      </c>
      <c r="K1764" s="2">
        <v>0</v>
      </c>
      <c r="L1764" s="2" t="e">
        <f>VLOOKUP(Tabla1[[#This Row],[NoMBRE DE SuBSERIE]],CCD!$C$3:$D$181,2,0)</f>
        <v>#N/A</v>
      </c>
      <c r="M1764" s="1" t="s">
        <v>3</v>
      </c>
      <c r="N1764" s="2" t="s">
        <v>3</v>
      </c>
      <c r="O1764" s="2" t="s">
        <v>3</v>
      </c>
      <c r="P1764" s="2" t="s">
        <v>3</v>
      </c>
      <c r="Q1764" s="1" t="s">
        <v>338</v>
      </c>
      <c r="R1764" s="2" t="s">
        <v>233</v>
      </c>
      <c r="S1764" s="2" t="s">
        <v>8</v>
      </c>
      <c r="T1764" s="2" t="s">
        <v>634</v>
      </c>
      <c r="U1764" s="2" t="s">
        <v>7</v>
      </c>
      <c r="V1764" s="2" t="s">
        <v>7</v>
      </c>
      <c r="W1764" s="2" t="s">
        <v>8</v>
      </c>
      <c r="X1764" s="2">
        <v>0</v>
      </c>
      <c r="Y1764" s="1" t="s">
        <v>1971</v>
      </c>
      <c r="Z1764" s="1">
        <v>0</v>
      </c>
      <c r="AA1764" s="1" t="s">
        <v>2</v>
      </c>
      <c r="AB1764" s="1" t="s">
        <v>1</v>
      </c>
      <c r="AC1764" s="3">
        <v>46106</v>
      </c>
      <c r="AD1764" s="2" t="s">
        <v>7</v>
      </c>
      <c r="AE1764" s="1" t="s">
        <v>841</v>
      </c>
    </row>
    <row r="1765" spans="1:31" ht="39.65" customHeight="1">
      <c r="A1765" s="1" t="s">
        <v>631</v>
      </c>
      <c r="B1765" s="1" t="s">
        <v>629</v>
      </c>
      <c r="C1765" s="1" t="s">
        <v>633</v>
      </c>
      <c r="D1765" s="1" t="s">
        <v>848</v>
      </c>
      <c r="E1765" s="1" t="s">
        <v>40</v>
      </c>
      <c r="F1765" s="2" t="s">
        <v>7</v>
      </c>
      <c r="G1765" s="2">
        <f>VLOOKUP(Tabla1[[#This Row],[NOMBRE DE SERIE]],CCD!$A$3:$D$181,2,0)</f>
        <v>36</v>
      </c>
      <c r="H1765" s="1" t="s">
        <v>701</v>
      </c>
      <c r="I1765" s="2">
        <v>1</v>
      </c>
      <c r="J1765" s="2">
        <v>0</v>
      </c>
      <c r="K1765" s="2">
        <v>0</v>
      </c>
      <c r="L1765" s="2" t="e">
        <f>VLOOKUP(Tabla1[[#This Row],[NoMBRE DE SuBSERIE]],CCD!$C$3:$D$181,2,0)</f>
        <v>#N/A</v>
      </c>
      <c r="M1765" s="1" t="s">
        <v>3</v>
      </c>
      <c r="N1765" s="2" t="s">
        <v>3</v>
      </c>
      <c r="O1765" s="2" t="s">
        <v>3</v>
      </c>
      <c r="P1765" s="2" t="s">
        <v>3</v>
      </c>
      <c r="Q1765" s="1" t="s">
        <v>1702</v>
      </c>
      <c r="R1765" s="2" t="s">
        <v>8</v>
      </c>
      <c r="S1765" s="2" t="s">
        <v>8</v>
      </c>
      <c r="T1765" s="2" t="s">
        <v>634</v>
      </c>
      <c r="U1765" s="2" t="s">
        <v>8</v>
      </c>
      <c r="V1765" s="2" t="s">
        <v>7</v>
      </c>
      <c r="W1765" s="2" t="s">
        <v>7</v>
      </c>
      <c r="X1765" s="2">
        <v>0</v>
      </c>
      <c r="Y1765" s="1" t="s">
        <v>1703</v>
      </c>
      <c r="Z1765" s="1">
        <v>0</v>
      </c>
      <c r="AA1765" s="1" t="s">
        <v>2</v>
      </c>
      <c r="AB1765" s="1" t="s">
        <v>1</v>
      </c>
      <c r="AC1765" s="3">
        <v>46106</v>
      </c>
      <c r="AD1765" s="2" t="s">
        <v>7</v>
      </c>
      <c r="AE1765" s="1" t="s">
        <v>841</v>
      </c>
    </row>
    <row r="1766" spans="1:31" ht="39.65" customHeight="1">
      <c r="A1766" s="1" t="s">
        <v>631</v>
      </c>
      <c r="B1766" s="1" t="s">
        <v>629</v>
      </c>
      <c r="C1766" s="1" t="s">
        <v>633</v>
      </c>
      <c r="D1766" s="1" t="s">
        <v>848</v>
      </c>
      <c r="E1766" s="1" t="s">
        <v>40</v>
      </c>
      <c r="F1766" s="2" t="s">
        <v>7</v>
      </c>
      <c r="G1766" s="2">
        <f>VLOOKUP(Tabla1[[#This Row],[NOMBRE DE SERIE]],CCD!$A$3:$D$181,2,0)</f>
        <v>36</v>
      </c>
      <c r="H1766" s="1" t="s">
        <v>701</v>
      </c>
      <c r="I1766" s="2">
        <v>1</v>
      </c>
      <c r="J1766" s="2">
        <v>0</v>
      </c>
      <c r="K1766" s="2">
        <v>0</v>
      </c>
      <c r="L1766" s="2" t="e">
        <f>VLOOKUP(Tabla1[[#This Row],[NoMBRE DE SuBSERIE]],CCD!$C$3:$D$181,2,0)</f>
        <v>#N/A</v>
      </c>
      <c r="M1766" s="1" t="s">
        <v>3</v>
      </c>
      <c r="N1766" s="2" t="s">
        <v>3</v>
      </c>
      <c r="O1766" s="2" t="s">
        <v>3</v>
      </c>
      <c r="P1766" s="2" t="s">
        <v>3</v>
      </c>
      <c r="Q1766" s="1" t="s">
        <v>689</v>
      </c>
      <c r="R1766" s="2" t="s">
        <v>8</v>
      </c>
      <c r="S1766" s="2" t="s">
        <v>8</v>
      </c>
      <c r="T1766" s="2" t="s">
        <v>634</v>
      </c>
      <c r="U1766" s="2" t="s">
        <v>8</v>
      </c>
      <c r="V1766" s="2" t="s">
        <v>7</v>
      </c>
      <c r="W1766" s="2" t="s">
        <v>7</v>
      </c>
      <c r="X1766" s="2">
        <v>0</v>
      </c>
      <c r="Y1766" s="1" t="s">
        <v>1703</v>
      </c>
      <c r="Z1766" s="1">
        <v>0</v>
      </c>
      <c r="AA1766" s="1" t="s">
        <v>2</v>
      </c>
      <c r="AB1766" s="1" t="s">
        <v>1</v>
      </c>
      <c r="AC1766" s="3">
        <v>46106</v>
      </c>
      <c r="AD1766" s="2" t="s">
        <v>7</v>
      </c>
      <c r="AE1766" s="1" t="s">
        <v>841</v>
      </c>
    </row>
    <row r="1767" spans="1:31" ht="39.65" customHeight="1">
      <c r="A1767" s="1" t="s">
        <v>631</v>
      </c>
      <c r="B1767" s="1" t="s">
        <v>629</v>
      </c>
      <c r="C1767" s="1" t="s">
        <v>633</v>
      </c>
      <c r="D1767" s="1" t="s">
        <v>848</v>
      </c>
      <c r="E1767" s="1" t="s">
        <v>40</v>
      </c>
      <c r="F1767" s="2" t="s">
        <v>7</v>
      </c>
      <c r="G1767" s="2">
        <f>VLOOKUP(Tabla1[[#This Row],[NOMBRE DE SERIE]],CCD!$A$3:$D$181,2,0)</f>
        <v>36</v>
      </c>
      <c r="H1767" s="1" t="s">
        <v>701</v>
      </c>
      <c r="I1767" s="2">
        <v>1</v>
      </c>
      <c r="J1767" s="2">
        <v>0</v>
      </c>
      <c r="K1767" s="2">
        <v>0</v>
      </c>
      <c r="L1767" s="2" t="e">
        <f>VLOOKUP(Tabla1[[#This Row],[NoMBRE DE SuBSERIE]],CCD!$C$3:$D$181,2,0)</f>
        <v>#N/A</v>
      </c>
      <c r="M1767" s="1" t="s">
        <v>3</v>
      </c>
      <c r="N1767" s="2" t="s">
        <v>3</v>
      </c>
      <c r="O1767" s="2" t="s">
        <v>3</v>
      </c>
      <c r="P1767" s="2" t="s">
        <v>3</v>
      </c>
      <c r="Q1767" s="1" t="s">
        <v>1704</v>
      </c>
      <c r="R1767" s="2" t="s">
        <v>8</v>
      </c>
      <c r="S1767" s="2" t="s">
        <v>8</v>
      </c>
      <c r="T1767" s="2" t="s">
        <v>634</v>
      </c>
      <c r="U1767" s="2" t="s">
        <v>8</v>
      </c>
      <c r="V1767" s="2" t="s">
        <v>7</v>
      </c>
      <c r="W1767" s="2" t="s">
        <v>7</v>
      </c>
      <c r="X1767" s="2">
        <v>0</v>
      </c>
      <c r="Y1767" s="1" t="s">
        <v>1703</v>
      </c>
      <c r="Z1767" s="1">
        <v>0</v>
      </c>
      <c r="AA1767" s="1" t="s">
        <v>2</v>
      </c>
      <c r="AB1767" s="1" t="s">
        <v>1</v>
      </c>
      <c r="AC1767" s="3">
        <v>46106</v>
      </c>
      <c r="AD1767" s="2" t="s">
        <v>7</v>
      </c>
      <c r="AE1767" s="1" t="s">
        <v>841</v>
      </c>
    </row>
    <row r="1768" spans="1:31" ht="39.65" customHeight="1">
      <c r="A1768" s="1" t="s">
        <v>631</v>
      </c>
      <c r="B1768" s="1" t="s">
        <v>629</v>
      </c>
      <c r="C1768" s="1" t="s">
        <v>633</v>
      </c>
      <c r="D1768" s="1" t="s">
        <v>848</v>
      </c>
      <c r="E1768" s="1" t="s">
        <v>40</v>
      </c>
      <c r="F1768" s="2" t="s">
        <v>7</v>
      </c>
      <c r="G1768" s="2">
        <f>VLOOKUP(Tabla1[[#This Row],[NOMBRE DE SERIE]],CCD!$A$3:$D$181,2,0)</f>
        <v>36</v>
      </c>
      <c r="H1768" s="1" t="s">
        <v>701</v>
      </c>
      <c r="I1768" s="2">
        <v>1</v>
      </c>
      <c r="J1768" s="2">
        <v>0</v>
      </c>
      <c r="K1768" s="2">
        <v>0</v>
      </c>
      <c r="L1768" s="2" t="e">
        <f>VLOOKUP(Tabla1[[#This Row],[NoMBRE DE SuBSERIE]],CCD!$C$3:$D$181,2,0)</f>
        <v>#N/A</v>
      </c>
      <c r="M1768" s="1" t="s">
        <v>3</v>
      </c>
      <c r="N1768" s="2" t="s">
        <v>3</v>
      </c>
      <c r="O1768" s="2" t="s">
        <v>3</v>
      </c>
      <c r="P1768" s="2" t="s">
        <v>3</v>
      </c>
      <c r="Q1768" s="1" t="s">
        <v>1705</v>
      </c>
      <c r="R1768" s="2" t="s">
        <v>8</v>
      </c>
      <c r="S1768" s="2" t="s">
        <v>8</v>
      </c>
      <c r="T1768" s="2" t="s">
        <v>634</v>
      </c>
      <c r="U1768" s="2" t="s">
        <v>8</v>
      </c>
      <c r="V1768" s="2" t="s">
        <v>7</v>
      </c>
      <c r="W1768" s="2" t="s">
        <v>7</v>
      </c>
      <c r="X1768" s="2">
        <v>0</v>
      </c>
      <c r="Y1768" s="1" t="s">
        <v>1703</v>
      </c>
      <c r="Z1768" s="1">
        <v>0</v>
      </c>
      <c r="AA1768" s="1" t="s">
        <v>2</v>
      </c>
      <c r="AB1768" s="1" t="s">
        <v>1</v>
      </c>
      <c r="AC1768" s="3">
        <v>46106</v>
      </c>
      <c r="AD1768" s="2" t="s">
        <v>7</v>
      </c>
      <c r="AE1768" s="1" t="s">
        <v>841</v>
      </c>
    </row>
    <row r="1769" spans="1:31" ht="39.65" customHeight="1">
      <c r="A1769" s="1" t="s">
        <v>631</v>
      </c>
      <c r="B1769" s="1" t="s">
        <v>629</v>
      </c>
      <c r="C1769" s="1" t="s">
        <v>633</v>
      </c>
      <c r="D1769" s="1" t="s">
        <v>848</v>
      </c>
      <c r="E1769" s="1" t="s">
        <v>40</v>
      </c>
      <c r="F1769" s="2" t="s">
        <v>7</v>
      </c>
      <c r="G1769" s="2">
        <f>VLOOKUP(Tabla1[[#This Row],[NOMBRE DE SERIE]],CCD!$A$3:$D$181,2,0)</f>
        <v>36</v>
      </c>
      <c r="H1769" s="1" t="s">
        <v>701</v>
      </c>
      <c r="I1769" s="2">
        <v>1</v>
      </c>
      <c r="J1769" s="2">
        <v>0</v>
      </c>
      <c r="K1769" s="2">
        <v>0</v>
      </c>
      <c r="L1769" s="2" t="e">
        <f>VLOOKUP(Tabla1[[#This Row],[NoMBRE DE SuBSERIE]],CCD!$C$3:$D$181,2,0)</f>
        <v>#N/A</v>
      </c>
      <c r="M1769" s="1" t="s">
        <v>3</v>
      </c>
      <c r="N1769" s="2" t="s">
        <v>3</v>
      </c>
      <c r="O1769" s="2" t="s">
        <v>3</v>
      </c>
      <c r="P1769" s="2" t="s">
        <v>3</v>
      </c>
      <c r="Q1769" s="1" t="s">
        <v>702</v>
      </c>
      <c r="R1769" s="2" t="s">
        <v>8</v>
      </c>
      <c r="S1769" s="2" t="s">
        <v>8</v>
      </c>
      <c r="T1769" s="2" t="s">
        <v>634</v>
      </c>
      <c r="U1769" s="2" t="s">
        <v>8</v>
      </c>
      <c r="V1769" s="2" t="s">
        <v>7</v>
      </c>
      <c r="W1769" s="2" t="s">
        <v>7</v>
      </c>
      <c r="X1769" s="2">
        <v>0</v>
      </c>
      <c r="Y1769" s="1" t="s">
        <v>1703</v>
      </c>
      <c r="Z1769" s="1">
        <v>0</v>
      </c>
      <c r="AA1769" s="1" t="s">
        <v>2</v>
      </c>
      <c r="AB1769" s="1" t="s">
        <v>1</v>
      </c>
      <c r="AC1769" s="3">
        <v>46106</v>
      </c>
      <c r="AD1769" s="2" t="s">
        <v>7</v>
      </c>
      <c r="AE1769" s="1" t="s">
        <v>841</v>
      </c>
    </row>
    <row r="1770" spans="1:31" ht="39.65" customHeight="1">
      <c r="A1770" s="1" t="s">
        <v>631</v>
      </c>
      <c r="B1770" s="1" t="s">
        <v>629</v>
      </c>
      <c r="C1770" s="1" t="s">
        <v>633</v>
      </c>
      <c r="D1770" s="1" t="s">
        <v>848</v>
      </c>
      <c r="E1770" s="1" t="s">
        <v>40</v>
      </c>
      <c r="F1770" s="2" t="s">
        <v>7</v>
      </c>
      <c r="G1770" s="2">
        <f>VLOOKUP(Tabla1[[#This Row],[NOMBRE DE SERIE]],CCD!$A$3:$D$181,2,0)</f>
        <v>36</v>
      </c>
      <c r="H1770" s="1" t="s">
        <v>701</v>
      </c>
      <c r="I1770" s="2">
        <v>1</v>
      </c>
      <c r="J1770" s="2">
        <v>0</v>
      </c>
      <c r="K1770" s="2">
        <v>0</v>
      </c>
      <c r="L1770" s="2" t="e">
        <f>VLOOKUP(Tabla1[[#This Row],[NoMBRE DE SuBSERIE]],CCD!$C$3:$D$181,2,0)</f>
        <v>#N/A</v>
      </c>
      <c r="M1770" s="1" t="s">
        <v>3</v>
      </c>
      <c r="N1770" s="2" t="s">
        <v>3</v>
      </c>
      <c r="O1770" s="2" t="s">
        <v>3</v>
      </c>
      <c r="P1770" s="2" t="s">
        <v>3</v>
      </c>
      <c r="Q1770" s="1" t="s">
        <v>2086</v>
      </c>
      <c r="R1770" s="2" t="s">
        <v>8</v>
      </c>
      <c r="S1770" s="2" t="s">
        <v>8</v>
      </c>
      <c r="T1770" s="2" t="s">
        <v>634</v>
      </c>
      <c r="U1770" s="2" t="s">
        <v>8</v>
      </c>
      <c r="V1770" s="2" t="s">
        <v>7</v>
      </c>
      <c r="W1770" s="2" t="s">
        <v>7</v>
      </c>
      <c r="X1770" s="2">
        <v>0</v>
      </c>
      <c r="Y1770" s="1" t="s">
        <v>1703</v>
      </c>
      <c r="Z1770" s="1">
        <v>0</v>
      </c>
      <c r="AA1770" s="1" t="s">
        <v>2</v>
      </c>
      <c r="AB1770" s="1" t="s">
        <v>1</v>
      </c>
      <c r="AC1770" s="3">
        <v>46106</v>
      </c>
      <c r="AD1770" s="2" t="s">
        <v>7</v>
      </c>
      <c r="AE1770" s="1" t="s">
        <v>841</v>
      </c>
    </row>
    <row r="1771" spans="1:31" ht="39.65" customHeight="1">
      <c r="A1771" s="1" t="s">
        <v>631</v>
      </c>
      <c r="B1771" s="1" t="s">
        <v>629</v>
      </c>
      <c r="C1771" s="1" t="s">
        <v>633</v>
      </c>
      <c r="D1771" s="1" t="s">
        <v>848</v>
      </c>
      <c r="E1771" s="1" t="s">
        <v>40</v>
      </c>
      <c r="F1771" s="2" t="s">
        <v>7</v>
      </c>
      <c r="G1771" s="2">
        <f>VLOOKUP(Tabla1[[#This Row],[NOMBRE DE SERIE]],CCD!$A$3:$D$181,2,0)</f>
        <v>36</v>
      </c>
      <c r="H1771" s="1" t="s">
        <v>701</v>
      </c>
      <c r="I1771" s="2">
        <v>1</v>
      </c>
      <c r="J1771" s="2">
        <v>0</v>
      </c>
      <c r="K1771" s="2">
        <v>0</v>
      </c>
      <c r="L1771" s="2" t="e">
        <f>VLOOKUP(Tabla1[[#This Row],[NoMBRE DE SuBSERIE]],CCD!$C$3:$D$181,2,0)</f>
        <v>#N/A</v>
      </c>
      <c r="M1771" s="1" t="s">
        <v>3</v>
      </c>
      <c r="N1771" s="2" t="s">
        <v>3</v>
      </c>
      <c r="O1771" s="2" t="s">
        <v>3</v>
      </c>
      <c r="P1771" s="2" t="s">
        <v>3</v>
      </c>
      <c r="Q1771" s="1" t="s">
        <v>1706</v>
      </c>
      <c r="R1771" s="2" t="s">
        <v>8</v>
      </c>
      <c r="S1771" s="2" t="s">
        <v>8</v>
      </c>
      <c r="T1771" s="2" t="s">
        <v>634</v>
      </c>
      <c r="U1771" s="2" t="s">
        <v>8</v>
      </c>
      <c r="V1771" s="2" t="s">
        <v>7</v>
      </c>
      <c r="W1771" s="2" t="s">
        <v>7</v>
      </c>
      <c r="X1771" s="2">
        <v>0</v>
      </c>
      <c r="Y1771" s="1" t="s">
        <v>1703</v>
      </c>
      <c r="Z1771" s="1">
        <v>0</v>
      </c>
      <c r="AA1771" s="1" t="s">
        <v>2</v>
      </c>
      <c r="AB1771" s="1" t="s">
        <v>1</v>
      </c>
      <c r="AC1771" s="3">
        <v>46106</v>
      </c>
      <c r="AD1771" s="2" t="s">
        <v>7</v>
      </c>
      <c r="AE1771" s="1" t="s">
        <v>841</v>
      </c>
    </row>
    <row r="1772" spans="1:31" ht="39.65" customHeight="1">
      <c r="A1772" s="1" t="s">
        <v>631</v>
      </c>
      <c r="B1772" s="1" t="s">
        <v>629</v>
      </c>
      <c r="C1772" s="1" t="s">
        <v>703</v>
      </c>
      <c r="D1772" s="1" t="s">
        <v>1707</v>
      </c>
      <c r="E1772" s="1" t="s">
        <v>704</v>
      </c>
      <c r="F1772" s="2" t="s">
        <v>7</v>
      </c>
      <c r="G1772" s="2">
        <f>VLOOKUP(Tabla1[[#This Row],[NOMBRE DE SERIE]],CCD!$A$3:$D$181,2,0)</f>
        <v>18</v>
      </c>
      <c r="H1772" s="1" t="s">
        <v>2266</v>
      </c>
      <c r="I1772" s="2">
        <v>1</v>
      </c>
      <c r="J1772" s="2">
        <v>0</v>
      </c>
      <c r="K1772" s="2">
        <v>0</v>
      </c>
      <c r="L1772" s="2" t="e">
        <f>VLOOKUP(Tabla1[[#This Row],[NoMBRE DE SuBSERIE]],CCD!$C$3:$D$181,2,0)</f>
        <v>#N/A</v>
      </c>
      <c r="M1772" s="1" t="s">
        <v>3</v>
      </c>
      <c r="N1772" s="2" t="s">
        <v>3</v>
      </c>
      <c r="O1772" s="2" t="s">
        <v>3</v>
      </c>
      <c r="P1772" s="2" t="s">
        <v>3</v>
      </c>
      <c r="Q1772" s="1" t="s">
        <v>339</v>
      </c>
      <c r="R1772" s="2" t="s">
        <v>233</v>
      </c>
      <c r="S1772" s="2" t="s">
        <v>8</v>
      </c>
      <c r="T1772" s="2" t="s">
        <v>634</v>
      </c>
      <c r="U1772" s="2" t="s">
        <v>7</v>
      </c>
      <c r="V1772" s="2" t="s">
        <v>7</v>
      </c>
      <c r="W1772" s="2" t="s">
        <v>8</v>
      </c>
      <c r="X1772" s="2">
        <v>0</v>
      </c>
      <c r="Y1772" s="1" t="s">
        <v>1972</v>
      </c>
      <c r="Z1772" s="1">
        <v>0</v>
      </c>
      <c r="AA1772" s="1" t="s">
        <v>2</v>
      </c>
      <c r="AB1772" s="1" t="s">
        <v>1</v>
      </c>
      <c r="AC1772" s="3">
        <v>46106</v>
      </c>
      <c r="AD1772" s="2" t="s">
        <v>7</v>
      </c>
      <c r="AE1772" s="1" t="s">
        <v>841</v>
      </c>
    </row>
    <row r="1773" spans="1:31" ht="39.65" customHeight="1">
      <c r="A1773" s="1" t="s">
        <v>631</v>
      </c>
      <c r="B1773" s="1" t="s">
        <v>629</v>
      </c>
      <c r="C1773" s="1" t="s">
        <v>703</v>
      </c>
      <c r="D1773" s="1" t="s">
        <v>1707</v>
      </c>
      <c r="E1773" s="1" t="s">
        <v>704</v>
      </c>
      <c r="F1773" s="2" t="s">
        <v>7</v>
      </c>
      <c r="G1773" s="2">
        <f>VLOOKUP(Tabla1[[#This Row],[NOMBRE DE SERIE]],CCD!$A$3:$D$181,2,0)</f>
        <v>18</v>
      </c>
      <c r="H1773" s="1" t="s">
        <v>2266</v>
      </c>
      <c r="I1773" s="2">
        <v>1</v>
      </c>
      <c r="J1773" s="2">
        <v>0</v>
      </c>
      <c r="K1773" s="2">
        <v>0</v>
      </c>
      <c r="L1773" s="2" t="e">
        <f>VLOOKUP(Tabla1[[#This Row],[NoMBRE DE SuBSERIE]],CCD!$C$3:$D$181,2,0)</f>
        <v>#N/A</v>
      </c>
      <c r="M1773" s="1" t="s">
        <v>3</v>
      </c>
      <c r="N1773" s="2" t="s">
        <v>3</v>
      </c>
      <c r="O1773" s="2" t="s">
        <v>3</v>
      </c>
      <c r="P1773" s="2" t="s">
        <v>3</v>
      </c>
      <c r="Q1773" s="1" t="s">
        <v>338</v>
      </c>
      <c r="R1773" s="2" t="s">
        <v>233</v>
      </c>
      <c r="S1773" s="2" t="s">
        <v>8</v>
      </c>
      <c r="T1773" s="2" t="s">
        <v>634</v>
      </c>
      <c r="U1773" s="2" t="s">
        <v>7</v>
      </c>
      <c r="V1773" s="2" t="s">
        <v>7</v>
      </c>
      <c r="W1773" s="2" t="s">
        <v>8</v>
      </c>
      <c r="X1773" s="2">
        <v>0</v>
      </c>
      <c r="Y1773" s="1" t="s">
        <v>1972</v>
      </c>
      <c r="Z1773" s="1">
        <v>0</v>
      </c>
      <c r="AA1773" s="1" t="s">
        <v>2</v>
      </c>
      <c r="AB1773" s="1" t="s">
        <v>1</v>
      </c>
      <c r="AC1773" s="3">
        <v>46106</v>
      </c>
      <c r="AD1773" s="2" t="s">
        <v>7</v>
      </c>
      <c r="AE1773" s="1" t="s">
        <v>841</v>
      </c>
    </row>
    <row r="1774" spans="1:31" ht="39.65" customHeight="1">
      <c r="A1774" s="1" t="s">
        <v>631</v>
      </c>
      <c r="B1774" s="1" t="s">
        <v>629</v>
      </c>
      <c r="C1774" s="1" t="s">
        <v>703</v>
      </c>
      <c r="D1774" s="1" t="s">
        <v>1707</v>
      </c>
      <c r="E1774" s="1" t="s">
        <v>704</v>
      </c>
      <c r="F1774" s="2" t="s">
        <v>7</v>
      </c>
      <c r="G1774" s="2">
        <f>VLOOKUP(Tabla1[[#This Row],[NOMBRE DE SERIE]],CCD!$A$3:$D$181,2,0)</f>
        <v>22</v>
      </c>
      <c r="H1774" s="1" t="s">
        <v>712</v>
      </c>
      <c r="I1774" s="2">
        <v>1</v>
      </c>
      <c r="J1774" s="2">
        <v>0</v>
      </c>
      <c r="K1774" s="2">
        <v>0</v>
      </c>
      <c r="L1774" s="2" t="e">
        <f>VLOOKUP(Tabla1[[#This Row],[NoMBRE DE SuBSERIE]],CCD!$C$3:$D$181,2,0)</f>
        <v>#N/A</v>
      </c>
      <c r="M1774" s="1" t="s">
        <v>3</v>
      </c>
      <c r="N1774" s="2" t="s">
        <v>3</v>
      </c>
      <c r="O1774" s="2" t="s">
        <v>3</v>
      </c>
      <c r="P1774" s="2" t="s">
        <v>3</v>
      </c>
      <c r="Q1774" s="1" t="s">
        <v>2150</v>
      </c>
      <c r="R1774" s="2" t="s">
        <v>233</v>
      </c>
      <c r="S1774" s="2" t="s">
        <v>8</v>
      </c>
      <c r="T1774" s="2" t="s">
        <v>634</v>
      </c>
      <c r="U1774" s="2" t="s">
        <v>7</v>
      </c>
      <c r="V1774" s="2" t="s">
        <v>7</v>
      </c>
      <c r="W1774" s="2" t="s">
        <v>8</v>
      </c>
      <c r="X1774" s="2">
        <v>0</v>
      </c>
      <c r="Y1774" s="1" t="s">
        <v>1719</v>
      </c>
      <c r="Z1774" s="1">
        <v>0</v>
      </c>
      <c r="AA1774" s="1" t="s">
        <v>2</v>
      </c>
      <c r="AB1774" s="1" t="s">
        <v>1</v>
      </c>
      <c r="AC1774" s="3">
        <v>46106</v>
      </c>
      <c r="AD1774" s="2" t="s">
        <v>7</v>
      </c>
      <c r="AE1774" s="1" t="s">
        <v>841</v>
      </c>
    </row>
    <row r="1775" spans="1:31" ht="39.65" customHeight="1">
      <c r="A1775" s="1" t="s">
        <v>631</v>
      </c>
      <c r="B1775" s="1" t="s">
        <v>629</v>
      </c>
      <c r="C1775" s="1" t="s">
        <v>703</v>
      </c>
      <c r="D1775" s="1" t="s">
        <v>1707</v>
      </c>
      <c r="E1775" s="1" t="s">
        <v>704</v>
      </c>
      <c r="F1775" s="2" t="s">
        <v>7</v>
      </c>
      <c r="G1775" s="2">
        <f>VLOOKUP(Tabla1[[#This Row],[NOMBRE DE SERIE]],CCD!$A$3:$D$181,2,0)</f>
        <v>22</v>
      </c>
      <c r="H1775" s="1" t="s">
        <v>712</v>
      </c>
      <c r="I1775" s="2">
        <v>1</v>
      </c>
      <c r="J1775" s="2">
        <v>0</v>
      </c>
      <c r="K1775" s="2">
        <v>0</v>
      </c>
      <c r="L1775" s="2" t="e">
        <f>VLOOKUP(Tabla1[[#This Row],[NoMBRE DE SuBSERIE]],CCD!$C$3:$D$181,2,0)</f>
        <v>#N/A</v>
      </c>
      <c r="M1775" s="1" t="s">
        <v>3</v>
      </c>
      <c r="N1775" s="2" t="s">
        <v>3</v>
      </c>
      <c r="O1775" s="2" t="s">
        <v>3</v>
      </c>
      <c r="P1775" s="2" t="s">
        <v>3</v>
      </c>
      <c r="Q1775" s="1" t="s">
        <v>2151</v>
      </c>
      <c r="R1775" s="2" t="s">
        <v>233</v>
      </c>
      <c r="S1775" s="2" t="s">
        <v>8</v>
      </c>
      <c r="T1775" s="2" t="s">
        <v>634</v>
      </c>
      <c r="U1775" s="2" t="s">
        <v>7</v>
      </c>
      <c r="V1775" s="2" t="s">
        <v>7</v>
      </c>
      <c r="W1775" s="2" t="s">
        <v>8</v>
      </c>
      <c r="X1775" s="2">
        <v>0</v>
      </c>
      <c r="Y1775" s="1" t="s">
        <v>1719</v>
      </c>
      <c r="Z1775" s="1">
        <v>0</v>
      </c>
      <c r="AA1775" s="1" t="s">
        <v>2</v>
      </c>
      <c r="AB1775" s="1" t="s">
        <v>1</v>
      </c>
      <c r="AC1775" s="3">
        <v>46106</v>
      </c>
      <c r="AD1775" s="2" t="s">
        <v>7</v>
      </c>
      <c r="AE1775" s="1" t="s">
        <v>841</v>
      </c>
    </row>
    <row r="1776" spans="1:31" ht="39.65" customHeight="1">
      <c r="A1776" s="1" t="s">
        <v>631</v>
      </c>
      <c r="B1776" s="1" t="s">
        <v>629</v>
      </c>
      <c r="C1776" s="1" t="s">
        <v>703</v>
      </c>
      <c r="D1776" s="1" t="s">
        <v>1707</v>
      </c>
      <c r="E1776" s="1" t="s">
        <v>704</v>
      </c>
      <c r="F1776" s="2" t="s">
        <v>7</v>
      </c>
      <c r="G1776" s="2">
        <f>VLOOKUP(Tabla1[[#This Row],[NOMBRE DE SERIE]],CCD!$A$3:$D$181,2,0)</f>
        <v>22</v>
      </c>
      <c r="H1776" s="1" t="s">
        <v>712</v>
      </c>
      <c r="I1776" s="2">
        <v>1</v>
      </c>
      <c r="J1776" s="2">
        <v>0</v>
      </c>
      <c r="K1776" s="2">
        <v>0</v>
      </c>
      <c r="L1776" s="2" t="e">
        <f>VLOOKUP(Tabla1[[#This Row],[NoMBRE DE SuBSERIE]],CCD!$C$3:$D$181,2,0)</f>
        <v>#N/A</v>
      </c>
      <c r="M1776" s="1" t="s">
        <v>3</v>
      </c>
      <c r="N1776" s="2" t="s">
        <v>3</v>
      </c>
      <c r="O1776" s="2" t="s">
        <v>3</v>
      </c>
      <c r="P1776" s="2" t="s">
        <v>3</v>
      </c>
      <c r="Q1776" s="1" t="s">
        <v>2152</v>
      </c>
      <c r="R1776" s="2" t="s">
        <v>233</v>
      </c>
      <c r="S1776" s="2" t="s">
        <v>8</v>
      </c>
      <c r="T1776" s="2" t="s">
        <v>634</v>
      </c>
      <c r="U1776" s="2" t="s">
        <v>7</v>
      </c>
      <c r="V1776" s="2" t="s">
        <v>7</v>
      </c>
      <c r="W1776" s="2" t="s">
        <v>8</v>
      </c>
      <c r="X1776" s="2">
        <v>0</v>
      </c>
      <c r="Y1776" s="1" t="s">
        <v>1719</v>
      </c>
      <c r="Z1776" s="1">
        <v>0</v>
      </c>
      <c r="AA1776" s="1" t="s">
        <v>2</v>
      </c>
      <c r="AB1776" s="1" t="s">
        <v>1</v>
      </c>
      <c r="AC1776" s="3">
        <v>46106</v>
      </c>
      <c r="AD1776" s="2" t="s">
        <v>7</v>
      </c>
      <c r="AE1776" s="1" t="s">
        <v>841</v>
      </c>
    </row>
    <row r="1777" spans="1:31" ht="39.65" customHeight="1">
      <c r="A1777" s="1" t="s">
        <v>631</v>
      </c>
      <c r="B1777" s="1" t="s">
        <v>629</v>
      </c>
      <c r="C1777" s="1" t="s">
        <v>703</v>
      </c>
      <c r="D1777" s="1" t="s">
        <v>1707</v>
      </c>
      <c r="E1777" s="1" t="s">
        <v>704</v>
      </c>
      <c r="F1777" s="2" t="s">
        <v>7</v>
      </c>
      <c r="G1777" s="2">
        <f>VLOOKUP(Tabla1[[#This Row],[NOMBRE DE SERIE]],CCD!$A$3:$D$181,2,0)</f>
        <v>22</v>
      </c>
      <c r="H1777" s="1" t="s">
        <v>712</v>
      </c>
      <c r="I1777" s="2">
        <v>1</v>
      </c>
      <c r="J1777" s="2">
        <v>0</v>
      </c>
      <c r="K1777" s="2">
        <v>0</v>
      </c>
      <c r="L1777" s="2" t="e">
        <f>VLOOKUP(Tabla1[[#This Row],[NoMBRE DE SuBSERIE]],CCD!$C$3:$D$181,2,0)</f>
        <v>#N/A</v>
      </c>
      <c r="M1777" s="1" t="s">
        <v>3</v>
      </c>
      <c r="N1777" s="2" t="s">
        <v>3</v>
      </c>
      <c r="O1777" s="2" t="s">
        <v>3</v>
      </c>
      <c r="P1777" s="2" t="s">
        <v>3</v>
      </c>
      <c r="Q1777" s="1" t="s">
        <v>1720</v>
      </c>
      <c r="R1777" s="2" t="s">
        <v>233</v>
      </c>
      <c r="S1777" s="2" t="s">
        <v>8</v>
      </c>
      <c r="T1777" s="2" t="s">
        <v>634</v>
      </c>
      <c r="U1777" s="2" t="s">
        <v>7</v>
      </c>
      <c r="V1777" s="2" t="s">
        <v>7</v>
      </c>
      <c r="W1777" s="2" t="s">
        <v>8</v>
      </c>
      <c r="X1777" s="2">
        <v>0</v>
      </c>
      <c r="Y1777" s="1" t="s">
        <v>1719</v>
      </c>
      <c r="Z1777" s="1">
        <v>0</v>
      </c>
      <c r="AA1777" s="1" t="s">
        <v>2</v>
      </c>
      <c r="AB1777" s="1" t="s">
        <v>1</v>
      </c>
      <c r="AC1777" s="3">
        <v>46106</v>
      </c>
      <c r="AD1777" s="2" t="s">
        <v>7</v>
      </c>
      <c r="AE1777" s="1" t="s">
        <v>841</v>
      </c>
    </row>
    <row r="1778" spans="1:31" ht="39.65" customHeight="1">
      <c r="A1778" s="1" t="s">
        <v>631</v>
      </c>
      <c r="B1778" s="1" t="s">
        <v>629</v>
      </c>
      <c r="C1778" s="1" t="s">
        <v>703</v>
      </c>
      <c r="D1778" s="1" t="s">
        <v>1707</v>
      </c>
      <c r="E1778" s="1" t="s">
        <v>704</v>
      </c>
      <c r="F1778" s="2" t="s">
        <v>7</v>
      </c>
      <c r="G1778" s="2">
        <f>VLOOKUP(Tabla1[[#This Row],[NOMBRE DE SERIE]],CCD!$A$3:$D$181,2,0)</f>
        <v>22</v>
      </c>
      <c r="H1778" s="1" t="s">
        <v>712</v>
      </c>
      <c r="I1778" s="2">
        <v>1</v>
      </c>
      <c r="J1778" s="2">
        <v>0</v>
      </c>
      <c r="K1778" s="2">
        <v>0</v>
      </c>
      <c r="L1778" s="2" t="e">
        <f>VLOOKUP(Tabla1[[#This Row],[NoMBRE DE SuBSERIE]],CCD!$C$3:$D$181,2,0)</f>
        <v>#N/A</v>
      </c>
      <c r="M1778" s="1" t="s">
        <v>3</v>
      </c>
      <c r="N1778" s="2" t="s">
        <v>3</v>
      </c>
      <c r="O1778" s="2" t="s">
        <v>3</v>
      </c>
      <c r="P1778" s="2" t="s">
        <v>3</v>
      </c>
      <c r="Q1778" s="1" t="s">
        <v>2154</v>
      </c>
      <c r="R1778" s="2" t="s">
        <v>233</v>
      </c>
      <c r="S1778" s="2" t="s">
        <v>8</v>
      </c>
      <c r="T1778" s="2" t="s">
        <v>634</v>
      </c>
      <c r="U1778" s="2" t="s">
        <v>7</v>
      </c>
      <c r="V1778" s="2" t="s">
        <v>7</v>
      </c>
      <c r="W1778" s="2" t="s">
        <v>8</v>
      </c>
      <c r="X1778" s="2">
        <v>0</v>
      </c>
      <c r="Y1778" s="1" t="s">
        <v>1719</v>
      </c>
      <c r="Z1778" s="1">
        <v>0</v>
      </c>
      <c r="AA1778" s="1" t="s">
        <v>2</v>
      </c>
      <c r="AB1778" s="1" t="s">
        <v>1</v>
      </c>
      <c r="AC1778" s="3">
        <v>46106</v>
      </c>
      <c r="AD1778" s="2" t="s">
        <v>7</v>
      </c>
      <c r="AE1778" s="1" t="s">
        <v>841</v>
      </c>
    </row>
    <row r="1779" spans="1:31" ht="39.65" customHeight="1">
      <c r="A1779" s="1" t="s">
        <v>631</v>
      </c>
      <c r="B1779" s="1" t="s">
        <v>629</v>
      </c>
      <c r="C1779" s="1" t="s">
        <v>703</v>
      </c>
      <c r="D1779" s="1" t="s">
        <v>1707</v>
      </c>
      <c r="E1779" s="1" t="s">
        <v>704</v>
      </c>
      <c r="F1779" s="2" t="s">
        <v>7</v>
      </c>
      <c r="G1779" s="2">
        <f>VLOOKUP(Tabla1[[#This Row],[NOMBRE DE SERIE]],CCD!$A$3:$D$181,2,0)</f>
        <v>22</v>
      </c>
      <c r="H1779" s="1" t="s">
        <v>712</v>
      </c>
      <c r="I1779" s="2">
        <v>1</v>
      </c>
      <c r="J1779" s="2">
        <v>0</v>
      </c>
      <c r="K1779" s="2">
        <v>0</v>
      </c>
      <c r="L1779" s="2" t="e">
        <f>VLOOKUP(Tabla1[[#This Row],[NoMBRE DE SuBSERIE]],CCD!$C$3:$D$181,2,0)</f>
        <v>#N/A</v>
      </c>
      <c r="M1779" s="1" t="s">
        <v>3</v>
      </c>
      <c r="N1779" s="2" t="s">
        <v>3</v>
      </c>
      <c r="O1779" s="2" t="s">
        <v>3</v>
      </c>
      <c r="P1779" s="2" t="s">
        <v>3</v>
      </c>
      <c r="Q1779" s="1" t="s">
        <v>713</v>
      </c>
      <c r="R1779" s="2" t="s">
        <v>233</v>
      </c>
      <c r="S1779" s="2" t="s">
        <v>8</v>
      </c>
      <c r="T1779" s="2" t="s">
        <v>634</v>
      </c>
      <c r="U1779" s="2" t="s">
        <v>7</v>
      </c>
      <c r="V1779" s="2" t="s">
        <v>7</v>
      </c>
      <c r="W1779" s="2" t="s">
        <v>8</v>
      </c>
      <c r="X1779" s="2">
        <v>0</v>
      </c>
      <c r="Y1779" s="1" t="s">
        <v>1719</v>
      </c>
      <c r="Z1779" s="1">
        <v>0</v>
      </c>
      <c r="AA1779" s="1" t="s">
        <v>2</v>
      </c>
      <c r="AB1779" s="1" t="s">
        <v>1</v>
      </c>
      <c r="AC1779" s="3">
        <v>46106</v>
      </c>
      <c r="AD1779" s="2" t="s">
        <v>7</v>
      </c>
      <c r="AE1779" s="1" t="s">
        <v>841</v>
      </c>
    </row>
    <row r="1780" spans="1:31" ht="39.65" customHeight="1">
      <c r="A1780" s="1" t="s">
        <v>631</v>
      </c>
      <c r="B1780" s="1" t="s">
        <v>629</v>
      </c>
      <c r="C1780" s="1" t="s">
        <v>703</v>
      </c>
      <c r="D1780" s="1" t="s">
        <v>1707</v>
      </c>
      <c r="E1780" s="1" t="s">
        <v>704</v>
      </c>
      <c r="F1780" s="2" t="s">
        <v>7</v>
      </c>
      <c r="G1780" s="2">
        <f>VLOOKUP(Tabla1[[#This Row],[NOMBRE DE SERIE]],CCD!$A$3:$D$181,2,0)</f>
        <v>22</v>
      </c>
      <c r="H1780" s="1" t="s">
        <v>712</v>
      </c>
      <c r="I1780" s="2">
        <v>1</v>
      </c>
      <c r="J1780" s="2">
        <v>0</v>
      </c>
      <c r="K1780" s="2">
        <v>0</v>
      </c>
      <c r="L1780" s="2" t="e">
        <f>VLOOKUP(Tabla1[[#This Row],[NoMBRE DE SuBSERIE]],CCD!$C$3:$D$181,2,0)</f>
        <v>#N/A</v>
      </c>
      <c r="M1780" s="1" t="s">
        <v>3</v>
      </c>
      <c r="N1780" s="2" t="s">
        <v>3</v>
      </c>
      <c r="O1780" s="2" t="s">
        <v>3</v>
      </c>
      <c r="P1780" s="2" t="s">
        <v>3</v>
      </c>
      <c r="Q1780" s="1" t="s">
        <v>714</v>
      </c>
      <c r="R1780" s="2" t="s">
        <v>233</v>
      </c>
      <c r="S1780" s="2" t="s">
        <v>8</v>
      </c>
      <c r="T1780" s="2" t="s">
        <v>634</v>
      </c>
      <c r="U1780" s="2" t="s">
        <v>7</v>
      </c>
      <c r="V1780" s="2" t="s">
        <v>7</v>
      </c>
      <c r="W1780" s="2" t="s">
        <v>8</v>
      </c>
      <c r="X1780" s="2">
        <v>0</v>
      </c>
      <c r="Y1780" s="1" t="s">
        <v>1719</v>
      </c>
      <c r="Z1780" s="1">
        <v>0</v>
      </c>
      <c r="AA1780" s="1" t="s">
        <v>2</v>
      </c>
      <c r="AB1780" s="1" t="s">
        <v>1</v>
      </c>
      <c r="AC1780" s="3">
        <v>46106</v>
      </c>
      <c r="AD1780" s="2" t="s">
        <v>7</v>
      </c>
      <c r="AE1780" s="1" t="s">
        <v>841</v>
      </c>
    </row>
    <row r="1781" spans="1:31" ht="39.65" customHeight="1">
      <c r="A1781" s="1" t="s">
        <v>631</v>
      </c>
      <c r="B1781" s="1" t="s">
        <v>629</v>
      </c>
      <c r="C1781" s="1" t="s">
        <v>703</v>
      </c>
      <c r="D1781" s="1" t="s">
        <v>1707</v>
      </c>
      <c r="E1781" s="1" t="s">
        <v>704</v>
      </c>
      <c r="F1781" s="2" t="s">
        <v>7</v>
      </c>
      <c r="G1781" s="2">
        <f>VLOOKUP(Tabla1[[#This Row],[NOMBRE DE SERIE]],CCD!$A$3:$D$181,2,0)</f>
        <v>22</v>
      </c>
      <c r="H1781" s="1" t="s">
        <v>712</v>
      </c>
      <c r="I1781" s="2">
        <v>1</v>
      </c>
      <c r="J1781" s="2">
        <v>0</v>
      </c>
      <c r="K1781" s="2">
        <v>0</v>
      </c>
      <c r="L1781" s="2" t="e">
        <f>VLOOKUP(Tabla1[[#This Row],[NoMBRE DE SuBSERIE]],CCD!$C$3:$D$181,2,0)</f>
        <v>#N/A</v>
      </c>
      <c r="M1781" s="1" t="s">
        <v>3</v>
      </c>
      <c r="N1781" s="2" t="s">
        <v>3</v>
      </c>
      <c r="O1781" s="2" t="s">
        <v>3</v>
      </c>
      <c r="P1781" s="2" t="s">
        <v>3</v>
      </c>
      <c r="Q1781" s="1" t="s">
        <v>2149</v>
      </c>
      <c r="R1781" s="2" t="s">
        <v>233</v>
      </c>
      <c r="S1781" s="2" t="s">
        <v>8</v>
      </c>
      <c r="T1781" s="2" t="s">
        <v>634</v>
      </c>
      <c r="U1781" s="2" t="s">
        <v>7</v>
      </c>
      <c r="V1781" s="2" t="s">
        <v>7</v>
      </c>
      <c r="W1781" s="2" t="s">
        <v>8</v>
      </c>
      <c r="X1781" s="2">
        <v>0</v>
      </c>
      <c r="Y1781" s="1" t="s">
        <v>1719</v>
      </c>
      <c r="Z1781" s="1">
        <v>0</v>
      </c>
      <c r="AA1781" s="1" t="s">
        <v>2</v>
      </c>
      <c r="AB1781" s="1" t="s">
        <v>1</v>
      </c>
      <c r="AC1781" s="3">
        <v>46106</v>
      </c>
      <c r="AD1781" s="2" t="s">
        <v>7</v>
      </c>
      <c r="AE1781" s="1" t="s">
        <v>841</v>
      </c>
    </row>
    <row r="1782" spans="1:31" ht="39.65" customHeight="1">
      <c r="A1782" s="1" t="s">
        <v>631</v>
      </c>
      <c r="B1782" s="1" t="s">
        <v>629</v>
      </c>
      <c r="C1782" s="1" t="s">
        <v>703</v>
      </c>
      <c r="D1782" s="1" t="s">
        <v>1707</v>
      </c>
      <c r="E1782" s="1" t="s">
        <v>704</v>
      </c>
      <c r="F1782" s="2" t="s">
        <v>7</v>
      </c>
      <c r="G1782" s="2">
        <f>VLOOKUP(Tabla1[[#This Row],[NOMBRE DE SERIE]],CCD!$A$3:$D$181,2,0)</f>
        <v>22</v>
      </c>
      <c r="H1782" s="1" t="s">
        <v>712</v>
      </c>
      <c r="I1782" s="2">
        <v>1</v>
      </c>
      <c r="J1782" s="2">
        <v>0</v>
      </c>
      <c r="K1782" s="2">
        <v>0</v>
      </c>
      <c r="L1782" s="2" t="e">
        <f>VLOOKUP(Tabla1[[#This Row],[NoMBRE DE SuBSERIE]],CCD!$C$3:$D$181,2,0)</f>
        <v>#N/A</v>
      </c>
      <c r="M1782" s="1" t="s">
        <v>3</v>
      </c>
      <c r="N1782" s="2" t="s">
        <v>3</v>
      </c>
      <c r="O1782" s="2" t="s">
        <v>3</v>
      </c>
      <c r="P1782" s="2" t="s">
        <v>3</v>
      </c>
      <c r="Q1782" s="1" t="s">
        <v>1721</v>
      </c>
      <c r="R1782" s="2" t="s">
        <v>233</v>
      </c>
      <c r="S1782" s="2" t="s">
        <v>8</v>
      </c>
      <c r="T1782" s="2" t="s">
        <v>634</v>
      </c>
      <c r="U1782" s="2" t="s">
        <v>7</v>
      </c>
      <c r="V1782" s="2" t="s">
        <v>7</v>
      </c>
      <c r="W1782" s="2" t="s">
        <v>8</v>
      </c>
      <c r="X1782" s="2">
        <v>0</v>
      </c>
      <c r="Y1782" s="1" t="s">
        <v>1719</v>
      </c>
      <c r="Z1782" s="1">
        <v>0</v>
      </c>
      <c r="AA1782" s="1" t="s">
        <v>2</v>
      </c>
      <c r="AB1782" s="1" t="s">
        <v>1</v>
      </c>
      <c r="AC1782" s="3">
        <v>46106</v>
      </c>
      <c r="AD1782" s="2" t="s">
        <v>7</v>
      </c>
      <c r="AE1782" s="1" t="s">
        <v>841</v>
      </c>
    </row>
    <row r="1783" spans="1:31" ht="39.65" customHeight="1">
      <c r="A1783" s="1" t="s">
        <v>631</v>
      </c>
      <c r="B1783" s="1" t="s">
        <v>629</v>
      </c>
      <c r="C1783" s="1" t="s">
        <v>703</v>
      </c>
      <c r="D1783" s="1" t="s">
        <v>1707</v>
      </c>
      <c r="E1783" s="1" t="s">
        <v>704</v>
      </c>
      <c r="F1783" s="2" t="s">
        <v>7</v>
      </c>
      <c r="G1783" s="2">
        <f>VLOOKUP(Tabla1[[#This Row],[NOMBRE DE SERIE]],CCD!$A$3:$D$181,2,0)</f>
        <v>22</v>
      </c>
      <c r="H1783" s="1" t="s">
        <v>712</v>
      </c>
      <c r="I1783" s="2">
        <v>1</v>
      </c>
      <c r="J1783" s="2">
        <v>0</v>
      </c>
      <c r="K1783" s="2">
        <v>0</v>
      </c>
      <c r="L1783" s="2" t="e">
        <f>VLOOKUP(Tabla1[[#This Row],[NoMBRE DE SuBSERIE]],CCD!$C$3:$D$181,2,0)</f>
        <v>#N/A</v>
      </c>
      <c r="M1783" s="1" t="s">
        <v>3</v>
      </c>
      <c r="N1783" s="2" t="s">
        <v>3</v>
      </c>
      <c r="O1783" s="2" t="s">
        <v>3</v>
      </c>
      <c r="P1783" s="2" t="s">
        <v>3</v>
      </c>
      <c r="Q1783" s="1" t="s">
        <v>715</v>
      </c>
      <c r="R1783" s="2" t="s">
        <v>233</v>
      </c>
      <c r="S1783" s="2" t="s">
        <v>8</v>
      </c>
      <c r="T1783" s="2" t="s">
        <v>634</v>
      </c>
      <c r="U1783" s="2" t="s">
        <v>7</v>
      </c>
      <c r="V1783" s="2" t="s">
        <v>7</v>
      </c>
      <c r="W1783" s="2" t="s">
        <v>8</v>
      </c>
      <c r="X1783" s="2">
        <v>0</v>
      </c>
      <c r="Y1783" s="1" t="s">
        <v>1719</v>
      </c>
      <c r="Z1783" s="1">
        <v>0</v>
      </c>
      <c r="AA1783" s="1" t="s">
        <v>2</v>
      </c>
      <c r="AB1783" s="1" t="s">
        <v>1</v>
      </c>
      <c r="AC1783" s="3">
        <v>46106</v>
      </c>
      <c r="AD1783" s="2" t="s">
        <v>7</v>
      </c>
      <c r="AE1783" s="1" t="s">
        <v>841</v>
      </c>
    </row>
    <row r="1784" spans="1:31" ht="39.65" customHeight="1">
      <c r="A1784" s="1" t="s">
        <v>631</v>
      </c>
      <c r="B1784" s="1" t="s">
        <v>629</v>
      </c>
      <c r="C1784" s="1" t="s">
        <v>703</v>
      </c>
      <c r="D1784" s="1" t="s">
        <v>1707</v>
      </c>
      <c r="E1784" s="1" t="s">
        <v>704</v>
      </c>
      <c r="F1784" s="2" t="s">
        <v>7</v>
      </c>
      <c r="G1784" s="2">
        <f>VLOOKUP(Tabla1[[#This Row],[NOMBRE DE SERIE]],CCD!$A$3:$D$181,2,0)</f>
        <v>22</v>
      </c>
      <c r="H1784" s="1" t="s">
        <v>712</v>
      </c>
      <c r="I1784" s="2">
        <v>1</v>
      </c>
      <c r="J1784" s="2">
        <v>0</v>
      </c>
      <c r="K1784" s="2">
        <v>0</v>
      </c>
      <c r="L1784" s="2" t="e">
        <f>VLOOKUP(Tabla1[[#This Row],[NoMBRE DE SuBSERIE]],CCD!$C$3:$D$181,2,0)</f>
        <v>#N/A</v>
      </c>
      <c r="M1784" s="1" t="s">
        <v>3</v>
      </c>
      <c r="N1784" s="2" t="s">
        <v>3</v>
      </c>
      <c r="O1784" s="2" t="s">
        <v>3</v>
      </c>
      <c r="P1784" s="2" t="s">
        <v>3</v>
      </c>
      <c r="Q1784" s="1" t="s">
        <v>1804</v>
      </c>
      <c r="R1784" s="2" t="s">
        <v>233</v>
      </c>
      <c r="S1784" s="2" t="s">
        <v>8</v>
      </c>
      <c r="T1784" s="2" t="s">
        <v>634</v>
      </c>
      <c r="U1784" s="2" t="s">
        <v>7</v>
      </c>
      <c r="V1784" s="2" t="s">
        <v>7</v>
      </c>
      <c r="W1784" s="2" t="s">
        <v>8</v>
      </c>
      <c r="X1784" s="2">
        <v>0</v>
      </c>
      <c r="Y1784" s="1" t="s">
        <v>1719</v>
      </c>
      <c r="Z1784" s="1">
        <v>0</v>
      </c>
      <c r="AA1784" s="1" t="s">
        <v>2</v>
      </c>
      <c r="AB1784" s="1" t="s">
        <v>1</v>
      </c>
      <c r="AC1784" s="3">
        <v>46106</v>
      </c>
      <c r="AD1784" s="2" t="s">
        <v>7</v>
      </c>
      <c r="AE1784" s="1" t="s">
        <v>841</v>
      </c>
    </row>
    <row r="1785" spans="1:31" ht="39.65" customHeight="1">
      <c r="A1785" s="1" t="s">
        <v>631</v>
      </c>
      <c r="B1785" s="1" t="s">
        <v>629</v>
      </c>
      <c r="C1785" s="1" t="s">
        <v>703</v>
      </c>
      <c r="D1785" s="1" t="s">
        <v>1707</v>
      </c>
      <c r="E1785" s="1" t="s">
        <v>704</v>
      </c>
      <c r="F1785" s="2" t="s">
        <v>7</v>
      </c>
      <c r="G1785" s="2">
        <f>VLOOKUP(Tabla1[[#This Row],[NOMBRE DE SERIE]],CCD!$A$3:$D$181,2,0)</f>
        <v>22</v>
      </c>
      <c r="H1785" s="1" t="s">
        <v>712</v>
      </c>
      <c r="I1785" s="2">
        <v>1</v>
      </c>
      <c r="J1785" s="2">
        <v>0</v>
      </c>
      <c r="K1785" s="2">
        <v>0</v>
      </c>
      <c r="L1785" s="2" t="e">
        <f>VLOOKUP(Tabla1[[#This Row],[NoMBRE DE SuBSERIE]],CCD!$C$3:$D$181,2,0)</f>
        <v>#N/A</v>
      </c>
      <c r="M1785" s="1" t="s">
        <v>3</v>
      </c>
      <c r="N1785" s="2" t="s">
        <v>3</v>
      </c>
      <c r="O1785" s="2" t="s">
        <v>3</v>
      </c>
      <c r="P1785" s="2" t="s">
        <v>3</v>
      </c>
      <c r="Q1785" s="1" t="s">
        <v>2153</v>
      </c>
      <c r="R1785" s="2" t="s">
        <v>233</v>
      </c>
      <c r="S1785" s="2" t="s">
        <v>8</v>
      </c>
      <c r="T1785" s="2" t="s">
        <v>634</v>
      </c>
      <c r="U1785" s="2" t="s">
        <v>7</v>
      </c>
      <c r="V1785" s="2" t="s">
        <v>7</v>
      </c>
      <c r="W1785" s="2" t="s">
        <v>8</v>
      </c>
      <c r="X1785" s="2">
        <v>0</v>
      </c>
      <c r="Y1785" s="1" t="s">
        <v>1719</v>
      </c>
      <c r="Z1785" s="1">
        <v>0</v>
      </c>
      <c r="AA1785" s="1" t="s">
        <v>2</v>
      </c>
      <c r="AB1785" s="1" t="s">
        <v>1</v>
      </c>
      <c r="AC1785" s="3">
        <v>46106</v>
      </c>
      <c r="AD1785" s="2" t="s">
        <v>7</v>
      </c>
      <c r="AE1785" s="1" t="s">
        <v>841</v>
      </c>
    </row>
    <row r="1786" spans="1:31" ht="39.65" customHeight="1">
      <c r="A1786" s="1" t="s">
        <v>631</v>
      </c>
      <c r="B1786" s="1" t="s">
        <v>629</v>
      </c>
      <c r="C1786" s="1" t="s">
        <v>703</v>
      </c>
      <c r="D1786" s="1" t="s">
        <v>1707</v>
      </c>
      <c r="E1786" s="1" t="s">
        <v>704</v>
      </c>
      <c r="F1786" s="2" t="s">
        <v>7</v>
      </c>
      <c r="G1786" s="2">
        <f>VLOOKUP(Tabla1[[#This Row],[NOMBRE DE SERIE]],CCD!$A$3:$D$181,2,0)</f>
        <v>22</v>
      </c>
      <c r="H1786" s="1" t="s">
        <v>712</v>
      </c>
      <c r="I1786" s="2">
        <v>1</v>
      </c>
      <c r="J1786" s="2">
        <v>0</v>
      </c>
      <c r="K1786" s="2">
        <v>0</v>
      </c>
      <c r="L1786" s="2" t="e">
        <f>VLOOKUP(Tabla1[[#This Row],[NoMBRE DE SuBSERIE]],CCD!$C$3:$D$181,2,0)</f>
        <v>#N/A</v>
      </c>
      <c r="M1786" s="1" t="s">
        <v>3</v>
      </c>
      <c r="N1786" s="2" t="s">
        <v>3</v>
      </c>
      <c r="O1786" s="2" t="s">
        <v>3</v>
      </c>
      <c r="P1786" s="2" t="s">
        <v>3</v>
      </c>
      <c r="Q1786" s="1" t="s">
        <v>1722</v>
      </c>
      <c r="R1786" s="2" t="s">
        <v>233</v>
      </c>
      <c r="S1786" s="2" t="s">
        <v>8</v>
      </c>
      <c r="T1786" s="2" t="s">
        <v>634</v>
      </c>
      <c r="U1786" s="2" t="s">
        <v>7</v>
      </c>
      <c r="V1786" s="2" t="s">
        <v>7</v>
      </c>
      <c r="W1786" s="2" t="s">
        <v>8</v>
      </c>
      <c r="X1786" s="2">
        <v>0</v>
      </c>
      <c r="Y1786" s="1" t="s">
        <v>1719</v>
      </c>
      <c r="Z1786" s="1">
        <v>0</v>
      </c>
      <c r="AA1786" s="1" t="s">
        <v>2</v>
      </c>
      <c r="AB1786" s="1" t="s">
        <v>1</v>
      </c>
      <c r="AC1786" s="3">
        <v>46106</v>
      </c>
      <c r="AD1786" s="2" t="s">
        <v>7</v>
      </c>
      <c r="AE1786" s="1" t="s">
        <v>841</v>
      </c>
    </row>
    <row r="1787" spans="1:31" ht="39.65" customHeight="1">
      <c r="A1787" s="1" t="s">
        <v>631</v>
      </c>
      <c r="B1787" s="1" t="s">
        <v>629</v>
      </c>
      <c r="C1787" s="1" t="s">
        <v>703</v>
      </c>
      <c r="D1787" s="1" t="s">
        <v>1707</v>
      </c>
      <c r="E1787" s="1" t="s">
        <v>704</v>
      </c>
      <c r="F1787" s="2" t="s">
        <v>7</v>
      </c>
      <c r="G1787" s="2">
        <f>VLOOKUP(Tabla1[[#This Row],[NOMBRE DE SERIE]],CCD!$A$3:$D$181,2,0)</f>
        <v>22</v>
      </c>
      <c r="H1787" s="1" t="s">
        <v>712</v>
      </c>
      <c r="I1787" s="2">
        <v>1</v>
      </c>
      <c r="J1787" s="2">
        <v>0</v>
      </c>
      <c r="K1787" s="2">
        <v>0</v>
      </c>
      <c r="L1787" s="2" t="e">
        <f>VLOOKUP(Tabla1[[#This Row],[NoMBRE DE SuBSERIE]],CCD!$C$3:$D$181,2,0)</f>
        <v>#N/A</v>
      </c>
      <c r="M1787" s="1" t="s">
        <v>3</v>
      </c>
      <c r="N1787" s="2" t="s">
        <v>3</v>
      </c>
      <c r="O1787" s="2" t="s">
        <v>3</v>
      </c>
      <c r="P1787" s="2" t="s">
        <v>3</v>
      </c>
      <c r="Q1787" s="1" t="s">
        <v>1723</v>
      </c>
      <c r="R1787" s="2" t="s">
        <v>233</v>
      </c>
      <c r="S1787" s="2" t="s">
        <v>8</v>
      </c>
      <c r="T1787" s="2" t="s">
        <v>634</v>
      </c>
      <c r="U1787" s="2" t="s">
        <v>7</v>
      </c>
      <c r="V1787" s="2" t="s">
        <v>7</v>
      </c>
      <c r="W1787" s="2" t="s">
        <v>8</v>
      </c>
      <c r="X1787" s="2">
        <v>0</v>
      </c>
      <c r="Y1787" s="1" t="s">
        <v>1719</v>
      </c>
      <c r="Z1787" s="1">
        <v>0</v>
      </c>
      <c r="AA1787" s="1" t="s">
        <v>2</v>
      </c>
      <c r="AB1787" s="1" t="s">
        <v>1</v>
      </c>
      <c r="AC1787" s="3">
        <v>46106</v>
      </c>
      <c r="AD1787" s="2" t="s">
        <v>7</v>
      </c>
      <c r="AE1787" s="1" t="s">
        <v>841</v>
      </c>
    </row>
    <row r="1788" spans="1:31" ht="39.65" customHeight="1">
      <c r="A1788" s="1" t="s">
        <v>631</v>
      </c>
      <c r="B1788" s="1" t="s">
        <v>629</v>
      </c>
      <c r="C1788" s="1" t="s">
        <v>703</v>
      </c>
      <c r="D1788" s="1" t="s">
        <v>1707</v>
      </c>
      <c r="E1788" s="1" t="s">
        <v>704</v>
      </c>
      <c r="F1788" s="2" t="s">
        <v>7</v>
      </c>
      <c r="G1788" s="2">
        <f>VLOOKUP(Tabla1[[#This Row],[NOMBRE DE SERIE]],CCD!$A$3:$D$181,2,0)</f>
        <v>22</v>
      </c>
      <c r="H1788" s="1" t="s">
        <v>712</v>
      </c>
      <c r="I1788" s="2">
        <v>1</v>
      </c>
      <c r="J1788" s="2">
        <v>0</v>
      </c>
      <c r="K1788" s="2">
        <v>0</v>
      </c>
      <c r="L1788" s="2" t="e">
        <f>VLOOKUP(Tabla1[[#This Row],[NoMBRE DE SuBSERIE]],CCD!$C$3:$D$181,2,0)</f>
        <v>#N/A</v>
      </c>
      <c r="M1788" s="1" t="s">
        <v>3</v>
      </c>
      <c r="N1788" s="2" t="s">
        <v>3</v>
      </c>
      <c r="O1788" s="2" t="s">
        <v>3</v>
      </c>
      <c r="P1788" s="2" t="s">
        <v>3</v>
      </c>
      <c r="Q1788" s="1" t="s">
        <v>2155</v>
      </c>
      <c r="R1788" s="2" t="s">
        <v>233</v>
      </c>
      <c r="S1788" s="2" t="s">
        <v>8</v>
      </c>
      <c r="T1788" s="2" t="s">
        <v>634</v>
      </c>
      <c r="U1788" s="2" t="s">
        <v>7</v>
      </c>
      <c r="V1788" s="2" t="s">
        <v>7</v>
      </c>
      <c r="W1788" s="2" t="s">
        <v>8</v>
      </c>
      <c r="X1788" s="2">
        <v>0</v>
      </c>
      <c r="Y1788" s="1" t="s">
        <v>1719</v>
      </c>
      <c r="Z1788" s="1">
        <v>0</v>
      </c>
      <c r="AA1788" s="1" t="s">
        <v>2</v>
      </c>
      <c r="AB1788" s="1" t="s">
        <v>1</v>
      </c>
      <c r="AC1788" s="3">
        <v>46106</v>
      </c>
      <c r="AD1788" s="2" t="s">
        <v>7</v>
      </c>
      <c r="AE1788" s="1" t="s">
        <v>841</v>
      </c>
    </row>
    <row r="1789" spans="1:31" ht="39.65" customHeight="1">
      <c r="A1789" s="1" t="s">
        <v>631</v>
      </c>
      <c r="B1789" s="1" t="s">
        <v>629</v>
      </c>
      <c r="C1789" s="1" t="s">
        <v>703</v>
      </c>
      <c r="D1789" s="1" t="s">
        <v>1707</v>
      </c>
      <c r="E1789" s="1" t="s">
        <v>704</v>
      </c>
      <c r="F1789" s="2" t="s">
        <v>7</v>
      </c>
      <c r="G1789" s="2">
        <f>VLOOKUP(Tabla1[[#This Row],[NOMBRE DE SERIE]],CCD!$A$3:$D$181,2,0)</f>
        <v>23</v>
      </c>
      <c r="H1789" s="1" t="s">
        <v>1724</v>
      </c>
      <c r="I1789" s="2">
        <v>1</v>
      </c>
      <c r="J1789" s="2">
        <v>0</v>
      </c>
      <c r="K1789" s="2">
        <v>0</v>
      </c>
      <c r="L1789" s="2" t="e">
        <f>VLOOKUP(Tabla1[[#This Row],[NoMBRE DE SuBSERIE]],CCD!$C$3:$D$181,2,0)</f>
        <v>#N/A</v>
      </c>
      <c r="M1789" s="1" t="s">
        <v>3</v>
      </c>
      <c r="N1789" s="2" t="s">
        <v>3</v>
      </c>
      <c r="O1789" s="2" t="s">
        <v>3</v>
      </c>
      <c r="P1789" s="2" t="s">
        <v>3</v>
      </c>
      <c r="Q1789" s="1" t="s">
        <v>1725</v>
      </c>
      <c r="R1789" s="2" t="s">
        <v>8</v>
      </c>
      <c r="S1789" s="2" t="s">
        <v>8</v>
      </c>
      <c r="T1789" s="2" t="s">
        <v>716</v>
      </c>
      <c r="U1789" s="2" t="s">
        <v>7</v>
      </c>
      <c r="V1789" s="2" t="s">
        <v>7</v>
      </c>
      <c r="W1789" s="2" t="s">
        <v>8</v>
      </c>
      <c r="X1789" s="2">
        <v>0</v>
      </c>
      <c r="Y1789" s="1" t="s">
        <v>1726</v>
      </c>
      <c r="Z1789" s="1">
        <v>0</v>
      </c>
      <c r="AA1789" s="1" t="s">
        <v>2</v>
      </c>
      <c r="AB1789" s="1" t="s">
        <v>1</v>
      </c>
      <c r="AC1789" s="3">
        <v>46106</v>
      </c>
      <c r="AD1789" s="2" t="s">
        <v>7</v>
      </c>
      <c r="AE1789" s="1" t="s">
        <v>841</v>
      </c>
    </row>
    <row r="1790" spans="1:31" ht="39.65" customHeight="1">
      <c r="A1790" s="1" t="s">
        <v>631</v>
      </c>
      <c r="B1790" s="1" t="s">
        <v>629</v>
      </c>
      <c r="C1790" s="1" t="s">
        <v>703</v>
      </c>
      <c r="D1790" s="1" t="s">
        <v>1707</v>
      </c>
      <c r="E1790" s="1" t="s">
        <v>704</v>
      </c>
      <c r="F1790" s="2" t="s">
        <v>7</v>
      </c>
      <c r="G1790" s="2">
        <f>VLOOKUP(Tabla1[[#This Row],[NOMBRE DE SERIE]],CCD!$A$3:$D$181,2,0)</f>
        <v>23</v>
      </c>
      <c r="H1790" s="1" t="s">
        <v>1724</v>
      </c>
      <c r="I1790" s="2">
        <v>1</v>
      </c>
      <c r="J1790" s="2">
        <v>0</v>
      </c>
      <c r="K1790" s="2">
        <v>0</v>
      </c>
      <c r="L1790" s="2" t="e">
        <f>VLOOKUP(Tabla1[[#This Row],[NoMBRE DE SuBSERIE]],CCD!$C$3:$D$181,2,0)</f>
        <v>#N/A</v>
      </c>
      <c r="M1790" s="1" t="s">
        <v>3</v>
      </c>
      <c r="N1790" s="2" t="s">
        <v>3</v>
      </c>
      <c r="O1790" s="2" t="s">
        <v>3</v>
      </c>
      <c r="P1790" s="2" t="s">
        <v>3</v>
      </c>
      <c r="Q1790" s="1" t="s">
        <v>1727</v>
      </c>
      <c r="R1790" s="2" t="s">
        <v>8</v>
      </c>
      <c r="S1790" s="2" t="s">
        <v>8</v>
      </c>
      <c r="T1790" s="2" t="s">
        <v>716</v>
      </c>
      <c r="U1790" s="2" t="s">
        <v>7</v>
      </c>
      <c r="V1790" s="2" t="s">
        <v>7</v>
      </c>
      <c r="W1790" s="2" t="s">
        <v>8</v>
      </c>
      <c r="X1790" s="2">
        <v>0</v>
      </c>
      <c r="Y1790" s="1" t="s">
        <v>1726</v>
      </c>
      <c r="Z1790" s="1">
        <v>0</v>
      </c>
      <c r="AA1790" s="1" t="s">
        <v>2</v>
      </c>
      <c r="AB1790" s="1" t="s">
        <v>1</v>
      </c>
      <c r="AC1790" s="3">
        <v>46106</v>
      </c>
      <c r="AD1790" s="2" t="s">
        <v>7</v>
      </c>
      <c r="AE1790" s="1" t="s">
        <v>841</v>
      </c>
    </row>
    <row r="1791" spans="1:31" ht="39.65" customHeight="1">
      <c r="A1791" s="1" t="s">
        <v>631</v>
      </c>
      <c r="B1791" s="1" t="s">
        <v>629</v>
      </c>
      <c r="C1791" s="1" t="s">
        <v>703</v>
      </c>
      <c r="D1791" s="1" t="s">
        <v>1707</v>
      </c>
      <c r="E1791" s="1" t="s">
        <v>704</v>
      </c>
      <c r="F1791" s="2" t="s">
        <v>7</v>
      </c>
      <c r="G1791" s="2">
        <f>VLOOKUP(Tabla1[[#This Row],[NOMBRE DE SERIE]],CCD!$A$3:$D$181,2,0)</f>
        <v>23</v>
      </c>
      <c r="H1791" s="1" t="s">
        <v>1724</v>
      </c>
      <c r="I1791" s="2">
        <v>1</v>
      </c>
      <c r="J1791" s="2">
        <v>0</v>
      </c>
      <c r="K1791" s="2">
        <v>0</v>
      </c>
      <c r="L1791" s="2" t="e">
        <f>VLOOKUP(Tabla1[[#This Row],[NoMBRE DE SuBSERIE]],CCD!$C$3:$D$181,2,0)</f>
        <v>#N/A</v>
      </c>
      <c r="M1791" s="1" t="s">
        <v>3</v>
      </c>
      <c r="N1791" s="2" t="s">
        <v>3</v>
      </c>
      <c r="O1791" s="2" t="s">
        <v>3</v>
      </c>
      <c r="P1791" s="2" t="s">
        <v>3</v>
      </c>
      <c r="Q1791" s="1" t="s">
        <v>2055</v>
      </c>
      <c r="R1791" s="2" t="s">
        <v>8</v>
      </c>
      <c r="S1791" s="2" t="s">
        <v>8</v>
      </c>
      <c r="T1791" s="2" t="s">
        <v>716</v>
      </c>
      <c r="U1791" s="2" t="s">
        <v>7</v>
      </c>
      <c r="V1791" s="2" t="s">
        <v>7</v>
      </c>
      <c r="W1791" s="2" t="s">
        <v>8</v>
      </c>
      <c r="X1791" s="2">
        <v>0</v>
      </c>
      <c r="Y1791" s="1" t="s">
        <v>1726</v>
      </c>
      <c r="Z1791" s="1">
        <v>0</v>
      </c>
      <c r="AA1791" s="1" t="s">
        <v>2</v>
      </c>
      <c r="AB1791" s="1" t="s">
        <v>1</v>
      </c>
      <c r="AC1791" s="3">
        <v>46106</v>
      </c>
      <c r="AD1791" s="2" t="s">
        <v>7</v>
      </c>
      <c r="AE1791" s="1" t="s">
        <v>841</v>
      </c>
    </row>
    <row r="1792" spans="1:31" ht="39.65" customHeight="1">
      <c r="A1792" s="1" t="s">
        <v>631</v>
      </c>
      <c r="B1792" s="1" t="s">
        <v>629</v>
      </c>
      <c r="C1792" s="1" t="s">
        <v>703</v>
      </c>
      <c r="D1792" s="1" t="s">
        <v>1707</v>
      </c>
      <c r="E1792" s="1" t="s">
        <v>704</v>
      </c>
      <c r="F1792" s="2" t="s">
        <v>7</v>
      </c>
      <c r="G1792" s="2">
        <f>VLOOKUP(Tabla1[[#This Row],[NOMBRE DE SERIE]],CCD!$A$3:$D$181,2,0)</f>
        <v>23</v>
      </c>
      <c r="H1792" s="1" t="s">
        <v>1724</v>
      </c>
      <c r="I1792" s="2">
        <v>1</v>
      </c>
      <c r="J1792" s="2">
        <v>0</v>
      </c>
      <c r="K1792" s="2">
        <v>0</v>
      </c>
      <c r="L1792" s="2" t="e">
        <f>VLOOKUP(Tabla1[[#This Row],[NoMBRE DE SuBSERIE]],CCD!$C$3:$D$181,2,0)</f>
        <v>#N/A</v>
      </c>
      <c r="M1792" s="1" t="s">
        <v>3</v>
      </c>
      <c r="N1792" s="2" t="s">
        <v>3</v>
      </c>
      <c r="O1792" s="2" t="s">
        <v>3</v>
      </c>
      <c r="P1792" s="2" t="s">
        <v>3</v>
      </c>
      <c r="Q1792" s="1" t="s">
        <v>1728</v>
      </c>
      <c r="R1792" s="2" t="s">
        <v>8</v>
      </c>
      <c r="S1792" s="2" t="s">
        <v>8</v>
      </c>
      <c r="T1792" s="2" t="s">
        <v>716</v>
      </c>
      <c r="U1792" s="2" t="s">
        <v>7</v>
      </c>
      <c r="V1792" s="2" t="s">
        <v>7</v>
      </c>
      <c r="W1792" s="2" t="s">
        <v>8</v>
      </c>
      <c r="X1792" s="2">
        <v>0</v>
      </c>
      <c r="Y1792" s="1" t="s">
        <v>1726</v>
      </c>
      <c r="Z1792" s="1">
        <v>0</v>
      </c>
      <c r="AA1792" s="1" t="s">
        <v>2</v>
      </c>
      <c r="AB1792" s="1" t="s">
        <v>1</v>
      </c>
      <c r="AC1792" s="3">
        <v>46106</v>
      </c>
      <c r="AD1792" s="2" t="s">
        <v>7</v>
      </c>
      <c r="AE1792" s="1" t="s">
        <v>841</v>
      </c>
    </row>
    <row r="1793" spans="1:31" ht="39.65" customHeight="1">
      <c r="A1793" s="1" t="s">
        <v>631</v>
      </c>
      <c r="B1793" s="1" t="s">
        <v>629</v>
      </c>
      <c r="C1793" s="1" t="s">
        <v>703</v>
      </c>
      <c r="D1793" s="1" t="s">
        <v>1707</v>
      </c>
      <c r="E1793" s="1" t="s">
        <v>704</v>
      </c>
      <c r="F1793" s="2" t="s">
        <v>7</v>
      </c>
      <c r="G1793" s="2">
        <f>VLOOKUP(Tabla1[[#This Row],[NOMBRE DE SERIE]],CCD!$A$3:$D$181,2,0)</f>
        <v>23</v>
      </c>
      <c r="H1793" s="1" t="s">
        <v>1724</v>
      </c>
      <c r="I1793" s="2">
        <v>1</v>
      </c>
      <c r="J1793" s="2">
        <v>0</v>
      </c>
      <c r="K1793" s="2">
        <v>0</v>
      </c>
      <c r="L1793" s="2" t="e">
        <f>VLOOKUP(Tabla1[[#This Row],[NoMBRE DE SuBSERIE]],CCD!$C$3:$D$181,2,0)</f>
        <v>#N/A</v>
      </c>
      <c r="M1793" s="1" t="s">
        <v>3</v>
      </c>
      <c r="N1793" s="2" t="s">
        <v>3</v>
      </c>
      <c r="O1793" s="2" t="s">
        <v>3</v>
      </c>
      <c r="P1793" s="2" t="s">
        <v>3</v>
      </c>
      <c r="Q1793" s="1" t="s">
        <v>2056</v>
      </c>
      <c r="R1793" s="2" t="s">
        <v>8</v>
      </c>
      <c r="S1793" s="2" t="s">
        <v>8</v>
      </c>
      <c r="T1793" s="2" t="s">
        <v>716</v>
      </c>
      <c r="U1793" s="2" t="s">
        <v>7</v>
      </c>
      <c r="V1793" s="2" t="s">
        <v>7</v>
      </c>
      <c r="W1793" s="2" t="s">
        <v>8</v>
      </c>
      <c r="X1793" s="2">
        <v>0</v>
      </c>
      <c r="Y1793" s="1" t="s">
        <v>1726</v>
      </c>
      <c r="Z1793" s="1">
        <v>0</v>
      </c>
      <c r="AA1793" s="1" t="s">
        <v>2</v>
      </c>
      <c r="AB1793" s="1" t="s">
        <v>1</v>
      </c>
      <c r="AC1793" s="3">
        <v>46106</v>
      </c>
      <c r="AD1793" s="2" t="s">
        <v>7</v>
      </c>
      <c r="AE1793" s="1" t="s">
        <v>841</v>
      </c>
    </row>
    <row r="1794" spans="1:31" ht="39.65" customHeight="1">
      <c r="A1794" s="1" t="s">
        <v>631</v>
      </c>
      <c r="B1794" s="1" t="s">
        <v>629</v>
      </c>
      <c r="C1794" s="1" t="s">
        <v>703</v>
      </c>
      <c r="D1794" s="1" t="s">
        <v>1707</v>
      </c>
      <c r="E1794" s="1" t="s">
        <v>704</v>
      </c>
      <c r="F1794" s="2" t="s">
        <v>7</v>
      </c>
      <c r="G1794" s="2">
        <f>VLOOKUP(Tabla1[[#This Row],[NOMBRE DE SERIE]],CCD!$A$3:$D$181,2,0)</f>
        <v>23</v>
      </c>
      <c r="H1794" s="1" t="s">
        <v>1724</v>
      </c>
      <c r="I1794" s="2">
        <v>1</v>
      </c>
      <c r="J1794" s="2">
        <v>0</v>
      </c>
      <c r="K1794" s="2">
        <v>0</v>
      </c>
      <c r="L1794" s="2" t="e">
        <f>VLOOKUP(Tabla1[[#This Row],[NoMBRE DE SuBSERIE]],CCD!$C$3:$D$181,2,0)</f>
        <v>#N/A</v>
      </c>
      <c r="M1794" s="1" t="s">
        <v>3</v>
      </c>
      <c r="N1794" s="2" t="s">
        <v>3</v>
      </c>
      <c r="O1794" s="2" t="s">
        <v>3</v>
      </c>
      <c r="P1794" s="2" t="s">
        <v>3</v>
      </c>
      <c r="Q1794" s="1" t="s">
        <v>1729</v>
      </c>
      <c r="R1794" s="2" t="s">
        <v>8</v>
      </c>
      <c r="S1794" s="2" t="s">
        <v>8</v>
      </c>
      <c r="T1794" s="2" t="s">
        <v>716</v>
      </c>
      <c r="U1794" s="2" t="s">
        <v>7</v>
      </c>
      <c r="V1794" s="2" t="s">
        <v>7</v>
      </c>
      <c r="W1794" s="2" t="s">
        <v>8</v>
      </c>
      <c r="X1794" s="2">
        <v>0</v>
      </c>
      <c r="Y1794" s="1" t="s">
        <v>1726</v>
      </c>
      <c r="Z1794" s="1">
        <v>0</v>
      </c>
      <c r="AA1794" s="1" t="s">
        <v>2</v>
      </c>
      <c r="AB1794" s="1" t="s">
        <v>1</v>
      </c>
      <c r="AC1794" s="3">
        <v>46106</v>
      </c>
      <c r="AD1794" s="2" t="s">
        <v>7</v>
      </c>
      <c r="AE1794" s="1" t="s">
        <v>841</v>
      </c>
    </row>
    <row r="1795" spans="1:31" ht="39.65" customHeight="1">
      <c r="A1795" s="1" t="s">
        <v>631</v>
      </c>
      <c r="B1795" s="1" t="s">
        <v>629</v>
      </c>
      <c r="C1795" s="1" t="s">
        <v>703</v>
      </c>
      <c r="D1795" s="1" t="s">
        <v>1707</v>
      </c>
      <c r="E1795" s="1" t="s">
        <v>704</v>
      </c>
      <c r="F1795" s="2" t="s">
        <v>7</v>
      </c>
      <c r="G1795" s="2">
        <f>VLOOKUP(Tabla1[[#This Row],[NOMBRE DE SERIE]],CCD!$A$3:$D$181,2,0)</f>
        <v>23</v>
      </c>
      <c r="H1795" s="1" t="s">
        <v>1724</v>
      </c>
      <c r="I1795" s="2">
        <v>1</v>
      </c>
      <c r="J1795" s="2">
        <v>0</v>
      </c>
      <c r="K1795" s="2">
        <v>0</v>
      </c>
      <c r="L1795" s="2" t="e">
        <f>VLOOKUP(Tabla1[[#This Row],[NoMBRE DE SuBSERIE]],CCD!$C$3:$D$181,2,0)</f>
        <v>#N/A</v>
      </c>
      <c r="M1795" s="1" t="s">
        <v>3</v>
      </c>
      <c r="N1795" s="2" t="s">
        <v>3</v>
      </c>
      <c r="O1795" s="2" t="s">
        <v>3</v>
      </c>
      <c r="P1795" s="2" t="s">
        <v>3</v>
      </c>
      <c r="Q1795" s="1" t="s">
        <v>2057</v>
      </c>
      <c r="R1795" s="2" t="s">
        <v>8</v>
      </c>
      <c r="S1795" s="2" t="s">
        <v>8</v>
      </c>
      <c r="T1795" s="2" t="s">
        <v>716</v>
      </c>
      <c r="U1795" s="2" t="s">
        <v>7</v>
      </c>
      <c r="V1795" s="2" t="s">
        <v>7</v>
      </c>
      <c r="W1795" s="2" t="s">
        <v>8</v>
      </c>
      <c r="X1795" s="2">
        <v>0</v>
      </c>
      <c r="Y1795" s="1" t="s">
        <v>1726</v>
      </c>
      <c r="Z1795" s="1">
        <v>0</v>
      </c>
      <c r="AA1795" s="1" t="s">
        <v>2</v>
      </c>
      <c r="AB1795" s="1" t="s">
        <v>1</v>
      </c>
      <c r="AC1795" s="3">
        <v>46106</v>
      </c>
      <c r="AD1795" s="2" t="s">
        <v>7</v>
      </c>
      <c r="AE1795" s="1" t="s">
        <v>841</v>
      </c>
    </row>
    <row r="1796" spans="1:31" ht="39.65" customHeight="1">
      <c r="A1796" s="1" t="s">
        <v>631</v>
      </c>
      <c r="B1796" s="1" t="s">
        <v>629</v>
      </c>
      <c r="C1796" s="1" t="s">
        <v>703</v>
      </c>
      <c r="D1796" s="1" t="s">
        <v>1707</v>
      </c>
      <c r="E1796" s="1" t="s">
        <v>704</v>
      </c>
      <c r="F1796" s="2" t="s">
        <v>7</v>
      </c>
      <c r="G1796" s="2">
        <f>VLOOKUP(Tabla1[[#This Row],[NOMBRE DE SERIE]],CCD!$A$3:$D$181,2,0)</f>
        <v>23</v>
      </c>
      <c r="H1796" s="1" t="s">
        <v>1724</v>
      </c>
      <c r="I1796" s="2">
        <v>1</v>
      </c>
      <c r="J1796" s="2">
        <v>0</v>
      </c>
      <c r="K1796" s="2">
        <v>0</v>
      </c>
      <c r="L1796" s="2" t="e">
        <f>VLOOKUP(Tabla1[[#This Row],[NoMBRE DE SuBSERIE]],CCD!$C$3:$D$181,2,0)</f>
        <v>#N/A</v>
      </c>
      <c r="M1796" s="1" t="s">
        <v>3</v>
      </c>
      <c r="N1796" s="2" t="s">
        <v>3</v>
      </c>
      <c r="O1796" s="2" t="s">
        <v>3</v>
      </c>
      <c r="P1796" s="2" t="s">
        <v>3</v>
      </c>
      <c r="Q1796" s="1" t="s">
        <v>717</v>
      </c>
      <c r="R1796" s="2" t="s">
        <v>8</v>
      </c>
      <c r="S1796" s="2" t="s">
        <v>8</v>
      </c>
      <c r="T1796" s="2" t="s">
        <v>716</v>
      </c>
      <c r="U1796" s="2" t="s">
        <v>7</v>
      </c>
      <c r="V1796" s="2" t="s">
        <v>7</v>
      </c>
      <c r="W1796" s="2" t="s">
        <v>8</v>
      </c>
      <c r="X1796" s="2">
        <v>0</v>
      </c>
      <c r="Y1796" s="1" t="s">
        <v>1726</v>
      </c>
      <c r="Z1796" s="1">
        <v>0</v>
      </c>
      <c r="AA1796" s="1" t="s">
        <v>2</v>
      </c>
      <c r="AB1796" s="1" t="s">
        <v>1</v>
      </c>
      <c r="AC1796" s="3">
        <v>46106</v>
      </c>
      <c r="AD1796" s="2" t="s">
        <v>7</v>
      </c>
      <c r="AE1796" s="1" t="s">
        <v>841</v>
      </c>
    </row>
    <row r="1797" spans="1:31" ht="39.65" customHeight="1">
      <c r="A1797" s="1" t="s">
        <v>631</v>
      </c>
      <c r="B1797" s="1" t="s">
        <v>629</v>
      </c>
      <c r="C1797" s="1" t="s">
        <v>703</v>
      </c>
      <c r="D1797" s="1" t="s">
        <v>1707</v>
      </c>
      <c r="E1797" s="1" t="s">
        <v>704</v>
      </c>
      <c r="F1797" s="2" t="s">
        <v>7</v>
      </c>
      <c r="G1797" s="2">
        <f>VLOOKUP(Tabla1[[#This Row],[NOMBRE DE SERIE]],CCD!$A$3:$D$181,2,0)</f>
        <v>23</v>
      </c>
      <c r="H1797" s="1" t="s">
        <v>1724</v>
      </c>
      <c r="I1797" s="2">
        <v>1</v>
      </c>
      <c r="J1797" s="2">
        <v>0</v>
      </c>
      <c r="K1797" s="2">
        <v>0</v>
      </c>
      <c r="L1797" s="2" t="e">
        <f>VLOOKUP(Tabla1[[#This Row],[NoMBRE DE SuBSERIE]],CCD!$C$3:$D$181,2,0)</f>
        <v>#N/A</v>
      </c>
      <c r="M1797" s="1" t="s">
        <v>3</v>
      </c>
      <c r="N1797" s="2" t="s">
        <v>3</v>
      </c>
      <c r="O1797" s="2" t="s">
        <v>3</v>
      </c>
      <c r="P1797" s="2" t="s">
        <v>3</v>
      </c>
      <c r="Q1797" s="1" t="s">
        <v>1730</v>
      </c>
      <c r="R1797" s="2" t="s">
        <v>8</v>
      </c>
      <c r="S1797" s="2" t="s">
        <v>8</v>
      </c>
      <c r="T1797" s="2" t="s">
        <v>716</v>
      </c>
      <c r="U1797" s="2" t="s">
        <v>7</v>
      </c>
      <c r="V1797" s="2" t="s">
        <v>7</v>
      </c>
      <c r="W1797" s="2" t="s">
        <v>8</v>
      </c>
      <c r="X1797" s="2">
        <v>0</v>
      </c>
      <c r="Y1797" s="1" t="s">
        <v>1726</v>
      </c>
      <c r="Z1797" s="1">
        <v>0</v>
      </c>
      <c r="AA1797" s="1" t="s">
        <v>2</v>
      </c>
      <c r="AB1797" s="1" t="s">
        <v>1</v>
      </c>
      <c r="AC1797" s="3">
        <v>46106</v>
      </c>
      <c r="AD1797" s="2" t="s">
        <v>7</v>
      </c>
      <c r="AE1797" s="1" t="s">
        <v>841</v>
      </c>
    </row>
    <row r="1798" spans="1:31" ht="39.65" customHeight="1">
      <c r="A1798" s="1" t="s">
        <v>631</v>
      </c>
      <c r="B1798" s="1" t="s">
        <v>629</v>
      </c>
      <c r="C1798" s="1" t="s">
        <v>703</v>
      </c>
      <c r="D1798" s="1" t="s">
        <v>1707</v>
      </c>
      <c r="E1798" s="1" t="s">
        <v>704</v>
      </c>
      <c r="F1798" s="2" t="s">
        <v>7</v>
      </c>
      <c r="G1798" s="2">
        <f>VLOOKUP(Tabla1[[#This Row],[NOMBRE DE SERIE]],CCD!$A$3:$D$181,2,0)</f>
        <v>23</v>
      </c>
      <c r="H1798" s="1" t="s">
        <v>1724</v>
      </c>
      <c r="I1798" s="2">
        <v>1</v>
      </c>
      <c r="J1798" s="2">
        <v>0</v>
      </c>
      <c r="K1798" s="2">
        <v>0</v>
      </c>
      <c r="L1798" s="2" t="e">
        <f>VLOOKUP(Tabla1[[#This Row],[NoMBRE DE SuBSERIE]],CCD!$C$3:$D$181,2,0)</f>
        <v>#N/A</v>
      </c>
      <c r="M1798" s="1" t="s">
        <v>3</v>
      </c>
      <c r="N1798" s="2" t="s">
        <v>3</v>
      </c>
      <c r="O1798" s="2" t="s">
        <v>3</v>
      </c>
      <c r="P1798" s="2" t="s">
        <v>3</v>
      </c>
      <c r="Q1798" s="1" t="s">
        <v>1731</v>
      </c>
      <c r="R1798" s="2" t="s">
        <v>8</v>
      </c>
      <c r="S1798" s="2" t="s">
        <v>8</v>
      </c>
      <c r="T1798" s="2" t="s">
        <v>716</v>
      </c>
      <c r="U1798" s="2" t="s">
        <v>7</v>
      </c>
      <c r="V1798" s="2" t="s">
        <v>7</v>
      </c>
      <c r="W1798" s="2" t="s">
        <v>8</v>
      </c>
      <c r="X1798" s="2">
        <v>0</v>
      </c>
      <c r="Y1798" s="1" t="s">
        <v>1726</v>
      </c>
      <c r="Z1798" s="1">
        <v>0</v>
      </c>
      <c r="AA1798" s="1" t="s">
        <v>2</v>
      </c>
      <c r="AB1798" s="1" t="s">
        <v>1</v>
      </c>
      <c r="AC1798" s="3">
        <v>46106</v>
      </c>
      <c r="AD1798" s="2" t="s">
        <v>7</v>
      </c>
      <c r="AE1798" s="1" t="s">
        <v>841</v>
      </c>
    </row>
    <row r="1799" spans="1:31" ht="39.65" customHeight="1">
      <c r="A1799" s="1" t="s">
        <v>631</v>
      </c>
      <c r="B1799" s="1" t="s">
        <v>629</v>
      </c>
      <c r="C1799" s="1" t="s">
        <v>703</v>
      </c>
      <c r="D1799" s="1" t="s">
        <v>1707</v>
      </c>
      <c r="E1799" s="1" t="s">
        <v>704</v>
      </c>
      <c r="F1799" s="2" t="s">
        <v>7</v>
      </c>
      <c r="G1799" s="2">
        <f>VLOOKUP(Tabla1[[#This Row],[NOMBRE DE SERIE]],CCD!$A$3:$D$181,2,0)</f>
        <v>23</v>
      </c>
      <c r="H1799" s="1" t="s">
        <v>1724</v>
      </c>
      <c r="I1799" s="2">
        <v>1</v>
      </c>
      <c r="J1799" s="2">
        <v>0</v>
      </c>
      <c r="K1799" s="2">
        <v>0</v>
      </c>
      <c r="L1799" s="2" t="e">
        <f>VLOOKUP(Tabla1[[#This Row],[NoMBRE DE SuBSERIE]],CCD!$C$3:$D$181,2,0)</f>
        <v>#N/A</v>
      </c>
      <c r="M1799" s="1" t="s">
        <v>3</v>
      </c>
      <c r="N1799" s="2" t="s">
        <v>3</v>
      </c>
      <c r="O1799" s="2" t="s">
        <v>3</v>
      </c>
      <c r="P1799" s="2" t="s">
        <v>3</v>
      </c>
      <c r="Q1799" s="1" t="s">
        <v>2027</v>
      </c>
      <c r="R1799" s="2" t="s">
        <v>8</v>
      </c>
      <c r="S1799" s="2" t="s">
        <v>8</v>
      </c>
      <c r="T1799" s="2" t="s">
        <v>716</v>
      </c>
      <c r="U1799" s="2" t="s">
        <v>7</v>
      </c>
      <c r="V1799" s="2" t="s">
        <v>7</v>
      </c>
      <c r="W1799" s="2" t="s">
        <v>8</v>
      </c>
      <c r="X1799" s="2">
        <v>0</v>
      </c>
      <c r="Y1799" s="1" t="s">
        <v>1726</v>
      </c>
      <c r="Z1799" s="1">
        <v>0</v>
      </c>
      <c r="AA1799" s="1" t="s">
        <v>2</v>
      </c>
      <c r="AB1799" s="1" t="s">
        <v>1</v>
      </c>
      <c r="AC1799" s="3">
        <v>46106</v>
      </c>
      <c r="AD1799" s="2" t="s">
        <v>7</v>
      </c>
      <c r="AE1799" s="1" t="s">
        <v>841</v>
      </c>
    </row>
    <row r="1800" spans="1:31" ht="39.65" customHeight="1">
      <c r="A1800" s="1" t="s">
        <v>631</v>
      </c>
      <c r="B1800" s="1" t="s">
        <v>629</v>
      </c>
      <c r="C1800" s="1" t="s">
        <v>703</v>
      </c>
      <c r="D1800" s="1" t="s">
        <v>1707</v>
      </c>
      <c r="E1800" s="1" t="s">
        <v>704</v>
      </c>
      <c r="F1800" s="2" t="s">
        <v>7</v>
      </c>
      <c r="G1800" s="2">
        <f>VLOOKUP(Tabla1[[#This Row],[NOMBRE DE SERIE]],CCD!$A$3:$D$181,2,0)</f>
        <v>23</v>
      </c>
      <c r="H1800" s="1" t="s">
        <v>1724</v>
      </c>
      <c r="I1800" s="2">
        <v>1</v>
      </c>
      <c r="J1800" s="2">
        <v>0</v>
      </c>
      <c r="K1800" s="2">
        <v>0</v>
      </c>
      <c r="L1800" s="2" t="e">
        <f>VLOOKUP(Tabla1[[#This Row],[NoMBRE DE SuBSERIE]],CCD!$C$3:$D$181,2,0)</f>
        <v>#N/A</v>
      </c>
      <c r="M1800" s="1" t="s">
        <v>3</v>
      </c>
      <c r="N1800" s="2" t="s">
        <v>3</v>
      </c>
      <c r="O1800" s="2" t="s">
        <v>3</v>
      </c>
      <c r="P1800" s="2" t="s">
        <v>3</v>
      </c>
      <c r="Q1800" s="1" t="s">
        <v>1732</v>
      </c>
      <c r="R1800" s="2" t="s">
        <v>8</v>
      </c>
      <c r="S1800" s="2" t="s">
        <v>8</v>
      </c>
      <c r="T1800" s="2" t="s">
        <v>716</v>
      </c>
      <c r="U1800" s="2" t="s">
        <v>7</v>
      </c>
      <c r="V1800" s="2" t="s">
        <v>7</v>
      </c>
      <c r="W1800" s="2" t="s">
        <v>8</v>
      </c>
      <c r="X1800" s="2">
        <v>0</v>
      </c>
      <c r="Y1800" s="1" t="s">
        <v>1726</v>
      </c>
      <c r="Z1800" s="1">
        <v>0</v>
      </c>
      <c r="AA1800" s="1" t="s">
        <v>2</v>
      </c>
      <c r="AB1800" s="1" t="s">
        <v>1</v>
      </c>
      <c r="AC1800" s="3">
        <v>46106</v>
      </c>
      <c r="AD1800" s="2" t="s">
        <v>7</v>
      </c>
      <c r="AE1800" s="1" t="s">
        <v>841</v>
      </c>
    </row>
    <row r="1801" spans="1:31" ht="39.65" customHeight="1">
      <c r="A1801" s="1" t="s">
        <v>631</v>
      </c>
      <c r="B1801" s="1" t="s">
        <v>629</v>
      </c>
      <c r="C1801" s="1" t="s">
        <v>703</v>
      </c>
      <c r="D1801" s="1" t="s">
        <v>1707</v>
      </c>
      <c r="E1801" s="1" t="s">
        <v>704</v>
      </c>
      <c r="F1801" s="2" t="s">
        <v>7</v>
      </c>
      <c r="G1801" s="2">
        <f>VLOOKUP(Tabla1[[#This Row],[NOMBRE DE SERIE]],CCD!$A$3:$D$181,2,0)</f>
        <v>23</v>
      </c>
      <c r="H1801" s="1" t="s">
        <v>1724</v>
      </c>
      <c r="I1801" s="2">
        <v>1</v>
      </c>
      <c r="J1801" s="2">
        <v>0</v>
      </c>
      <c r="K1801" s="2">
        <v>0</v>
      </c>
      <c r="L1801" s="2" t="e">
        <f>VLOOKUP(Tabla1[[#This Row],[NoMBRE DE SuBSERIE]],CCD!$C$3:$D$181,2,0)</f>
        <v>#N/A</v>
      </c>
      <c r="M1801" s="1" t="s">
        <v>3</v>
      </c>
      <c r="N1801" s="2" t="s">
        <v>3</v>
      </c>
      <c r="O1801" s="2" t="s">
        <v>3</v>
      </c>
      <c r="P1801" s="2" t="s">
        <v>3</v>
      </c>
      <c r="Q1801" s="1" t="s">
        <v>2028</v>
      </c>
      <c r="R1801" s="2" t="s">
        <v>8</v>
      </c>
      <c r="S1801" s="2" t="s">
        <v>8</v>
      </c>
      <c r="T1801" s="2" t="s">
        <v>716</v>
      </c>
      <c r="U1801" s="2" t="s">
        <v>7</v>
      </c>
      <c r="V1801" s="2" t="s">
        <v>7</v>
      </c>
      <c r="W1801" s="2" t="s">
        <v>8</v>
      </c>
      <c r="X1801" s="2">
        <v>0</v>
      </c>
      <c r="Y1801" s="1" t="s">
        <v>1726</v>
      </c>
      <c r="Z1801" s="1">
        <v>0</v>
      </c>
      <c r="AA1801" s="1" t="s">
        <v>2</v>
      </c>
      <c r="AB1801" s="1" t="s">
        <v>1</v>
      </c>
      <c r="AC1801" s="3">
        <v>46106</v>
      </c>
      <c r="AD1801" s="2" t="s">
        <v>7</v>
      </c>
      <c r="AE1801" s="1" t="s">
        <v>841</v>
      </c>
    </row>
    <row r="1802" spans="1:31" ht="39.65" customHeight="1">
      <c r="A1802" s="1" t="s">
        <v>631</v>
      </c>
      <c r="B1802" s="1" t="s">
        <v>629</v>
      </c>
      <c r="C1802" s="1" t="s">
        <v>703</v>
      </c>
      <c r="D1802" s="1" t="s">
        <v>1707</v>
      </c>
      <c r="E1802" s="1" t="s">
        <v>704</v>
      </c>
      <c r="F1802" s="2" t="s">
        <v>7</v>
      </c>
      <c r="G1802" s="2">
        <f>VLOOKUP(Tabla1[[#This Row],[NOMBRE DE SERIE]],CCD!$A$3:$D$181,2,0)</f>
        <v>32</v>
      </c>
      <c r="H1802" s="1" t="s">
        <v>2315</v>
      </c>
      <c r="I1802" s="2">
        <v>1</v>
      </c>
      <c r="J1802" s="2">
        <v>0</v>
      </c>
      <c r="K1802" s="2">
        <v>0</v>
      </c>
      <c r="L1802" s="2" t="e">
        <f>VLOOKUP(Tabla1[[#This Row],[NoMBRE DE SuBSERIE]],CCD!$C$3:$D$181,2,0)</f>
        <v>#N/A</v>
      </c>
      <c r="M1802" s="1" t="s">
        <v>3</v>
      </c>
      <c r="N1802" s="2" t="s">
        <v>3</v>
      </c>
      <c r="O1802" s="2" t="s">
        <v>3</v>
      </c>
      <c r="P1802" s="2" t="s">
        <v>3</v>
      </c>
      <c r="Q1802" s="1" t="s">
        <v>718</v>
      </c>
      <c r="R1802" s="2" t="s">
        <v>8</v>
      </c>
      <c r="S1802" s="2" t="s">
        <v>8</v>
      </c>
      <c r="T1802" s="2" t="s">
        <v>716</v>
      </c>
      <c r="U1802" s="2" t="s">
        <v>7</v>
      </c>
      <c r="V1802" s="2" t="s">
        <v>7</v>
      </c>
      <c r="W1802" s="2" t="s">
        <v>8</v>
      </c>
      <c r="X1802" s="2">
        <v>0</v>
      </c>
      <c r="Y1802" s="1" t="s">
        <v>1733</v>
      </c>
      <c r="Z1802" s="1">
        <v>0</v>
      </c>
      <c r="AA1802" s="1" t="s">
        <v>2</v>
      </c>
      <c r="AB1802" s="1" t="s">
        <v>1</v>
      </c>
      <c r="AC1802" s="3">
        <v>46106</v>
      </c>
      <c r="AD1802" s="2" t="s">
        <v>7</v>
      </c>
      <c r="AE1802" s="1" t="s">
        <v>841</v>
      </c>
    </row>
    <row r="1803" spans="1:31" ht="39.65" customHeight="1">
      <c r="A1803" s="1" t="s">
        <v>631</v>
      </c>
      <c r="B1803" s="1" t="s">
        <v>629</v>
      </c>
      <c r="C1803" s="1" t="s">
        <v>703</v>
      </c>
      <c r="D1803" s="1" t="s">
        <v>1707</v>
      </c>
      <c r="E1803" s="1" t="s">
        <v>704</v>
      </c>
      <c r="F1803" s="2" t="s">
        <v>7</v>
      </c>
      <c r="G1803" s="2">
        <f>VLOOKUP(Tabla1[[#This Row],[NOMBRE DE SERIE]],CCD!$A$3:$D$181,2,0)</f>
        <v>32</v>
      </c>
      <c r="H1803" s="1" t="s">
        <v>2315</v>
      </c>
      <c r="I1803" s="2">
        <v>1</v>
      </c>
      <c r="J1803" s="2">
        <v>0</v>
      </c>
      <c r="K1803" s="2">
        <v>0</v>
      </c>
      <c r="L1803" s="2" t="e">
        <f>VLOOKUP(Tabla1[[#This Row],[NoMBRE DE SuBSERIE]],CCD!$C$3:$D$181,2,0)</f>
        <v>#N/A</v>
      </c>
      <c r="M1803" s="1" t="s">
        <v>3</v>
      </c>
      <c r="N1803" s="2" t="s">
        <v>3</v>
      </c>
      <c r="O1803" s="2" t="s">
        <v>3</v>
      </c>
      <c r="P1803" s="2" t="s">
        <v>3</v>
      </c>
      <c r="Q1803" s="1" t="s">
        <v>65</v>
      </c>
      <c r="R1803" s="2" t="s">
        <v>8</v>
      </c>
      <c r="S1803" s="2" t="s">
        <v>8</v>
      </c>
      <c r="T1803" s="2" t="s">
        <v>716</v>
      </c>
      <c r="U1803" s="2" t="s">
        <v>7</v>
      </c>
      <c r="V1803" s="2" t="s">
        <v>7</v>
      </c>
      <c r="W1803" s="2" t="s">
        <v>8</v>
      </c>
      <c r="X1803" s="2">
        <v>0</v>
      </c>
      <c r="Y1803" s="1" t="s">
        <v>1733</v>
      </c>
      <c r="Z1803" s="1">
        <v>0</v>
      </c>
      <c r="AA1803" s="1" t="s">
        <v>2</v>
      </c>
      <c r="AB1803" s="1" t="s">
        <v>1</v>
      </c>
      <c r="AC1803" s="3">
        <v>46106</v>
      </c>
      <c r="AD1803" s="2" t="s">
        <v>7</v>
      </c>
      <c r="AE1803" s="1" t="s">
        <v>841</v>
      </c>
    </row>
    <row r="1804" spans="1:31" ht="39.65" customHeight="1">
      <c r="A1804" s="1" t="s">
        <v>631</v>
      </c>
      <c r="B1804" s="1" t="s">
        <v>629</v>
      </c>
      <c r="C1804" s="1" t="s">
        <v>703</v>
      </c>
      <c r="D1804" s="1" t="s">
        <v>1707</v>
      </c>
      <c r="E1804" s="1" t="s">
        <v>704</v>
      </c>
      <c r="F1804" s="2" t="s">
        <v>7</v>
      </c>
      <c r="G1804" s="2">
        <f>VLOOKUP(Tabla1[[#This Row],[NOMBRE DE SERIE]],CCD!$A$3:$D$181,2,0)</f>
        <v>32</v>
      </c>
      <c r="H1804" s="1" t="s">
        <v>2315</v>
      </c>
      <c r="I1804" s="2">
        <v>1</v>
      </c>
      <c r="J1804" s="2">
        <v>0</v>
      </c>
      <c r="K1804" s="2">
        <v>0</v>
      </c>
      <c r="L1804" s="2" t="e">
        <f>VLOOKUP(Tabla1[[#This Row],[NoMBRE DE SuBSERIE]],CCD!$C$3:$D$181,2,0)</f>
        <v>#N/A</v>
      </c>
      <c r="M1804" s="1" t="s">
        <v>3</v>
      </c>
      <c r="N1804" s="2" t="s">
        <v>3</v>
      </c>
      <c r="O1804" s="2" t="s">
        <v>3</v>
      </c>
      <c r="P1804" s="2" t="s">
        <v>3</v>
      </c>
      <c r="Q1804" s="1" t="s">
        <v>1734</v>
      </c>
      <c r="R1804" s="2" t="s">
        <v>8</v>
      </c>
      <c r="S1804" s="2" t="s">
        <v>8</v>
      </c>
      <c r="T1804" s="2" t="s">
        <v>716</v>
      </c>
      <c r="U1804" s="2" t="s">
        <v>7</v>
      </c>
      <c r="V1804" s="2" t="s">
        <v>7</v>
      </c>
      <c r="W1804" s="2" t="s">
        <v>8</v>
      </c>
      <c r="X1804" s="2">
        <v>0</v>
      </c>
      <c r="Y1804" s="1" t="s">
        <v>1733</v>
      </c>
      <c r="Z1804" s="1">
        <v>0</v>
      </c>
      <c r="AA1804" s="1" t="s">
        <v>2</v>
      </c>
      <c r="AB1804" s="1" t="s">
        <v>1</v>
      </c>
      <c r="AC1804" s="3">
        <v>46106</v>
      </c>
      <c r="AD1804" s="2" t="s">
        <v>7</v>
      </c>
      <c r="AE1804" s="1" t="s">
        <v>841</v>
      </c>
    </row>
    <row r="1805" spans="1:31" ht="39.65" customHeight="1">
      <c r="A1805" s="1" t="s">
        <v>631</v>
      </c>
      <c r="B1805" s="1" t="s">
        <v>629</v>
      </c>
      <c r="C1805" s="1" t="s">
        <v>703</v>
      </c>
      <c r="D1805" s="1" t="s">
        <v>1707</v>
      </c>
      <c r="E1805" s="1" t="s">
        <v>704</v>
      </c>
      <c r="F1805" s="2" t="s">
        <v>7</v>
      </c>
      <c r="G1805" s="2">
        <f>VLOOKUP(Tabla1[[#This Row],[NOMBRE DE SERIE]],CCD!$A$3:$D$181,2,0)</f>
        <v>32</v>
      </c>
      <c r="H1805" s="1" t="s">
        <v>2315</v>
      </c>
      <c r="I1805" s="2">
        <v>1</v>
      </c>
      <c r="J1805" s="2">
        <v>0</v>
      </c>
      <c r="K1805" s="2">
        <v>0</v>
      </c>
      <c r="L1805" s="2" t="e">
        <f>VLOOKUP(Tabla1[[#This Row],[NoMBRE DE SuBSERIE]],CCD!$C$3:$D$181,2,0)</f>
        <v>#N/A</v>
      </c>
      <c r="M1805" s="1" t="s">
        <v>3</v>
      </c>
      <c r="N1805" s="2" t="s">
        <v>3</v>
      </c>
      <c r="O1805" s="2" t="s">
        <v>3</v>
      </c>
      <c r="P1805" s="2" t="s">
        <v>3</v>
      </c>
      <c r="Q1805" s="1" t="s">
        <v>1735</v>
      </c>
      <c r="R1805" s="2" t="s">
        <v>8</v>
      </c>
      <c r="S1805" s="2" t="s">
        <v>8</v>
      </c>
      <c r="T1805" s="2" t="s">
        <v>716</v>
      </c>
      <c r="U1805" s="2" t="s">
        <v>7</v>
      </c>
      <c r="V1805" s="2" t="s">
        <v>7</v>
      </c>
      <c r="W1805" s="2" t="s">
        <v>8</v>
      </c>
      <c r="X1805" s="2">
        <v>0</v>
      </c>
      <c r="Y1805" s="1" t="s">
        <v>1733</v>
      </c>
      <c r="Z1805" s="1">
        <v>0</v>
      </c>
      <c r="AA1805" s="1" t="s">
        <v>2</v>
      </c>
      <c r="AB1805" s="1" t="s">
        <v>1</v>
      </c>
      <c r="AC1805" s="3">
        <v>46106</v>
      </c>
      <c r="AD1805" s="2" t="s">
        <v>7</v>
      </c>
      <c r="AE1805" s="1" t="s">
        <v>841</v>
      </c>
    </row>
    <row r="1806" spans="1:31" ht="39.65" customHeight="1">
      <c r="A1806" s="1" t="s">
        <v>631</v>
      </c>
      <c r="B1806" s="1" t="s">
        <v>629</v>
      </c>
      <c r="C1806" s="1" t="s">
        <v>703</v>
      </c>
      <c r="D1806" s="1" t="s">
        <v>1707</v>
      </c>
      <c r="E1806" s="1" t="s">
        <v>704</v>
      </c>
      <c r="F1806" s="2" t="s">
        <v>7</v>
      </c>
      <c r="G1806" s="2">
        <f>VLOOKUP(Tabla1[[#This Row],[NOMBRE DE SERIE]],CCD!$A$3:$D$181,2,0)</f>
        <v>32</v>
      </c>
      <c r="H1806" s="1" t="s">
        <v>2315</v>
      </c>
      <c r="I1806" s="2">
        <v>1</v>
      </c>
      <c r="J1806" s="2">
        <v>0</v>
      </c>
      <c r="K1806" s="2">
        <v>0</v>
      </c>
      <c r="L1806" s="2" t="e">
        <f>VLOOKUP(Tabla1[[#This Row],[NoMBRE DE SuBSERIE]],CCD!$C$3:$D$181,2,0)</f>
        <v>#N/A</v>
      </c>
      <c r="M1806" s="1" t="s">
        <v>3</v>
      </c>
      <c r="N1806" s="2" t="s">
        <v>3</v>
      </c>
      <c r="O1806" s="2" t="s">
        <v>3</v>
      </c>
      <c r="P1806" s="2" t="s">
        <v>3</v>
      </c>
      <c r="Q1806" s="1" t="s">
        <v>1736</v>
      </c>
      <c r="R1806" s="2" t="s">
        <v>8</v>
      </c>
      <c r="S1806" s="2" t="s">
        <v>8</v>
      </c>
      <c r="T1806" s="2" t="s">
        <v>716</v>
      </c>
      <c r="U1806" s="2" t="s">
        <v>7</v>
      </c>
      <c r="V1806" s="2" t="s">
        <v>7</v>
      </c>
      <c r="W1806" s="2" t="s">
        <v>8</v>
      </c>
      <c r="X1806" s="2">
        <v>0</v>
      </c>
      <c r="Y1806" s="1" t="s">
        <v>1733</v>
      </c>
      <c r="Z1806" s="1">
        <v>0</v>
      </c>
      <c r="AA1806" s="1" t="s">
        <v>2</v>
      </c>
      <c r="AB1806" s="1" t="s">
        <v>1</v>
      </c>
      <c r="AC1806" s="3">
        <v>46106</v>
      </c>
      <c r="AD1806" s="2" t="s">
        <v>7</v>
      </c>
      <c r="AE1806" s="1" t="s">
        <v>841</v>
      </c>
    </row>
    <row r="1807" spans="1:31" ht="39.65" customHeight="1">
      <c r="A1807" s="1" t="s">
        <v>631</v>
      </c>
      <c r="B1807" s="1" t="s">
        <v>629</v>
      </c>
      <c r="C1807" s="1" t="s">
        <v>703</v>
      </c>
      <c r="D1807" s="1" t="s">
        <v>1707</v>
      </c>
      <c r="E1807" s="1" t="s">
        <v>704</v>
      </c>
      <c r="F1807" s="2" t="s">
        <v>7</v>
      </c>
      <c r="G1807" s="2">
        <f>VLOOKUP(Tabla1[[#This Row],[NOMBRE DE SERIE]],CCD!$A$3:$D$181,2,0)</f>
        <v>32</v>
      </c>
      <c r="H1807" s="1" t="s">
        <v>2315</v>
      </c>
      <c r="I1807" s="2">
        <v>1</v>
      </c>
      <c r="J1807" s="2">
        <v>0</v>
      </c>
      <c r="K1807" s="2">
        <v>0</v>
      </c>
      <c r="L1807" s="2" t="e">
        <f>VLOOKUP(Tabla1[[#This Row],[NoMBRE DE SuBSERIE]],CCD!$C$3:$D$181,2,0)</f>
        <v>#N/A</v>
      </c>
      <c r="M1807" s="1" t="s">
        <v>3</v>
      </c>
      <c r="N1807" s="2" t="s">
        <v>3</v>
      </c>
      <c r="O1807" s="2" t="s">
        <v>3</v>
      </c>
      <c r="P1807" s="2" t="s">
        <v>3</v>
      </c>
      <c r="Q1807" s="1" t="s">
        <v>1737</v>
      </c>
      <c r="R1807" s="2" t="s">
        <v>8</v>
      </c>
      <c r="S1807" s="2" t="s">
        <v>8</v>
      </c>
      <c r="T1807" s="2" t="s">
        <v>716</v>
      </c>
      <c r="U1807" s="2" t="s">
        <v>7</v>
      </c>
      <c r="V1807" s="2" t="s">
        <v>7</v>
      </c>
      <c r="W1807" s="2" t="s">
        <v>8</v>
      </c>
      <c r="X1807" s="2">
        <v>0</v>
      </c>
      <c r="Y1807" s="1" t="s">
        <v>1733</v>
      </c>
      <c r="Z1807" s="1">
        <v>0</v>
      </c>
      <c r="AA1807" s="1" t="s">
        <v>2</v>
      </c>
      <c r="AB1807" s="1" t="s">
        <v>1</v>
      </c>
      <c r="AC1807" s="3">
        <v>46106</v>
      </c>
      <c r="AD1807" s="2" t="s">
        <v>7</v>
      </c>
      <c r="AE1807" s="1" t="s">
        <v>841</v>
      </c>
    </row>
    <row r="1808" spans="1:31" ht="39.65" customHeight="1">
      <c r="A1808" s="1" t="s">
        <v>631</v>
      </c>
      <c r="B1808" s="1" t="s">
        <v>629</v>
      </c>
      <c r="C1808" s="1" t="s">
        <v>703</v>
      </c>
      <c r="D1808" s="1" t="s">
        <v>1707</v>
      </c>
      <c r="E1808" s="1" t="s">
        <v>704</v>
      </c>
      <c r="F1808" s="2" t="s">
        <v>7</v>
      </c>
      <c r="G1808" s="2">
        <f>VLOOKUP(Tabla1[[#This Row],[NOMBRE DE SERIE]],CCD!$A$3:$D$181,2,0)</f>
        <v>32</v>
      </c>
      <c r="H1808" s="1" t="s">
        <v>2315</v>
      </c>
      <c r="I1808" s="2">
        <v>1</v>
      </c>
      <c r="J1808" s="2">
        <v>0</v>
      </c>
      <c r="K1808" s="2">
        <v>0</v>
      </c>
      <c r="L1808" s="2" t="e">
        <f>VLOOKUP(Tabla1[[#This Row],[NoMBRE DE SuBSERIE]],CCD!$C$3:$D$181,2,0)</f>
        <v>#N/A</v>
      </c>
      <c r="M1808" s="1" t="s">
        <v>3</v>
      </c>
      <c r="N1808" s="2" t="s">
        <v>3</v>
      </c>
      <c r="O1808" s="2" t="s">
        <v>3</v>
      </c>
      <c r="P1808" s="2" t="s">
        <v>3</v>
      </c>
      <c r="Q1808" s="1" t="s">
        <v>1738</v>
      </c>
      <c r="R1808" s="2" t="s">
        <v>8</v>
      </c>
      <c r="S1808" s="2" t="s">
        <v>8</v>
      </c>
      <c r="T1808" s="2" t="s">
        <v>716</v>
      </c>
      <c r="U1808" s="2" t="s">
        <v>7</v>
      </c>
      <c r="V1808" s="2" t="s">
        <v>7</v>
      </c>
      <c r="W1808" s="2" t="s">
        <v>8</v>
      </c>
      <c r="X1808" s="2">
        <v>0</v>
      </c>
      <c r="Y1808" s="1" t="s">
        <v>1733</v>
      </c>
      <c r="Z1808" s="1">
        <v>0</v>
      </c>
      <c r="AA1808" s="1" t="s">
        <v>2</v>
      </c>
      <c r="AB1808" s="1" t="s">
        <v>1</v>
      </c>
      <c r="AC1808" s="3">
        <v>46106</v>
      </c>
      <c r="AD1808" s="2" t="s">
        <v>7</v>
      </c>
      <c r="AE1808" s="1" t="s">
        <v>841</v>
      </c>
    </row>
    <row r="1809" spans="1:31" ht="39.65" customHeight="1">
      <c r="A1809" s="1" t="s">
        <v>631</v>
      </c>
      <c r="B1809" s="1" t="s">
        <v>629</v>
      </c>
      <c r="C1809" s="1" t="s">
        <v>703</v>
      </c>
      <c r="D1809" s="1" t="s">
        <v>1707</v>
      </c>
      <c r="E1809" s="1" t="s">
        <v>704</v>
      </c>
      <c r="F1809" s="2" t="s">
        <v>7</v>
      </c>
      <c r="G1809" s="2">
        <f>VLOOKUP(Tabla1[[#This Row],[NOMBRE DE SERIE]],CCD!$A$3:$D$181,2,0)</f>
        <v>32</v>
      </c>
      <c r="H1809" s="1" t="s">
        <v>2315</v>
      </c>
      <c r="I1809" s="2">
        <v>1</v>
      </c>
      <c r="J1809" s="2">
        <v>0</v>
      </c>
      <c r="K1809" s="2">
        <v>0</v>
      </c>
      <c r="L1809" s="2" t="e">
        <f>VLOOKUP(Tabla1[[#This Row],[NoMBRE DE SuBSERIE]],CCD!$C$3:$D$181,2,0)</f>
        <v>#N/A</v>
      </c>
      <c r="M1809" s="1" t="s">
        <v>3</v>
      </c>
      <c r="N1809" s="2" t="s">
        <v>3</v>
      </c>
      <c r="O1809" s="2" t="s">
        <v>3</v>
      </c>
      <c r="P1809" s="2" t="s">
        <v>3</v>
      </c>
      <c r="Q1809" s="1" t="s">
        <v>719</v>
      </c>
      <c r="R1809" s="2" t="s">
        <v>8</v>
      </c>
      <c r="S1809" s="2" t="s">
        <v>8</v>
      </c>
      <c r="T1809" s="2" t="s">
        <v>716</v>
      </c>
      <c r="U1809" s="2" t="s">
        <v>7</v>
      </c>
      <c r="V1809" s="2" t="s">
        <v>7</v>
      </c>
      <c r="W1809" s="2" t="s">
        <v>8</v>
      </c>
      <c r="X1809" s="2">
        <v>0</v>
      </c>
      <c r="Y1809" s="1" t="s">
        <v>1733</v>
      </c>
      <c r="Z1809" s="1">
        <v>0</v>
      </c>
      <c r="AA1809" s="1" t="s">
        <v>2</v>
      </c>
      <c r="AB1809" s="1" t="s">
        <v>1</v>
      </c>
      <c r="AC1809" s="3">
        <v>46106</v>
      </c>
      <c r="AD1809" s="2" t="s">
        <v>7</v>
      </c>
      <c r="AE1809" s="1" t="s">
        <v>841</v>
      </c>
    </row>
    <row r="1810" spans="1:31" ht="39.65" customHeight="1">
      <c r="A1810" s="1" t="s">
        <v>631</v>
      </c>
      <c r="B1810" s="1" t="s">
        <v>629</v>
      </c>
      <c r="C1810" s="1" t="s">
        <v>703</v>
      </c>
      <c r="D1810" s="1" t="s">
        <v>1707</v>
      </c>
      <c r="E1810" s="1" t="s">
        <v>704</v>
      </c>
      <c r="F1810" s="2" t="s">
        <v>7</v>
      </c>
      <c r="G1810" s="2">
        <f>VLOOKUP(Tabla1[[#This Row],[NOMBRE DE SERIE]],CCD!$A$3:$D$181,2,0)</f>
        <v>32</v>
      </c>
      <c r="H1810" s="1" t="s">
        <v>2315</v>
      </c>
      <c r="I1810" s="2">
        <v>1</v>
      </c>
      <c r="J1810" s="2">
        <v>0</v>
      </c>
      <c r="K1810" s="2">
        <v>0</v>
      </c>
      <c r="L1810" s="2" t="e">
        <f>VLOOKUP(Tabla1[[#This Row],[NoMBRE DE SuBSERIE]],CCD!$C$3:$D$181,2,0)</f>
        <v>#N/A</v>
      </c>
      <c r="M1810" s="1" t="s">
        <v>3</v>
      </c>
      <c r="N1810" s="2" t="s">
        <v>3</v>
      </c>
      <c r="O1810" s="2" t="s">
        <v>3</v>
      </c>
      <c r="P1810" s="2" t="s">
        <v>3</v>
      </c>
      <c r="Q1810" s="1" t="s">
        <v>1739</v>
      </c>
      <c r="R1810" s="2" t="s">
        <v>8</v>
      </c>
      <c r="S1810" s="2" t="s">
        <v>8</v>
      </c>
      <c r="T1810" s="2" t="s">
        <v>716</v>
      </c>
      <c r="U1810" s="2" t="s">
        <v>7</v>
      </c>
      <c r="V1810" s="2" t="s">
        <v>7</v>
      </c>
      <c r="W1810" s="2" t="s">
        <v>8</v>
      </c>
      <c r="X1810" s="2">
        <v>0</v>
      </c>
      <c r="Y1810" s="1" t="s">
        <v>1733</v>
      </c>
      <c r="Z1810" s="1">
        <v>0</v>
      </c>
      <c r="AA1810" s="1" t="s">
        <v>2</v>
      </c>
      <c r="AB1810" s="1" t="s">
        <v>1</v>
      </c>
      <c r="AC1810" s="3">
        <v>46106</v>
      </c>
      <c r="AD1810" s="2" t="s">
        <v>7</v>
      </c>
      <c r="AE1810" s="1" t="s">
        <v>841</v>
      </c>
    </row>
    <row r="1811" spans="1:31" ht="39.65" customHeight="1">
      <c r="A1811" s="1" t="s">
        <v>631</v>
      </c>
      <c r="B1811" s="1" t="s">
        <v>629</v>
      </c>
      <c r="C1811" s="1" t="s">
        <v>703</v>
      </c>
      <c r="D1811" s="1" t="s">
        <v>1707</v>
      </c>
      <c r="E1811" s="1" t="s">
        <v>704</v>
      </c>
      <c r="F1811" s="2" t="s">
        <v>7</v>
      </c>
      <c r="G1811" s="2">
        <f>VLOOKUP(Tabla1[[#This Row],[NOMBRE DE SERIE]],CCD!$A$3:$D$181,2,0)</f>
        <v>37</v>
      </c>
      <c r="H1811" s="1" t="s">
        <v>720</v>
      </c>
      <c r="I1811" s="2">
        <v>1</v>
      </c>
      <c r="J1811" s="2">
        <v>0</v>
      </c>
      <c r="K1811" s="2">
        <v>0</v>
      </c>
      <c r="L1811" s="2" t="e">
        <f>VLOOKUP(Tabla1[[#This Row],[NoMBRE DE SuBSERIE]],CCD!$C$3:$D$181,2,0)</f>
        <v>#N/A</v>
      </c>
      <c r="M1811" s="1" t="s">
        <v>3</v>
      </c>
      <c r="N1811" s="2" t="s">
        <v>3</v>
      </c>
      <c r="O1811" s="2" t="s">
        <v>3</v>
      </c>
      <c r="P1811" s="2" t="s">
        <v>3</v>
      </c>
      <c r="Q1811" s="1" t="s">
        <v>1740</v>
      </c>
      <c r="R1811" s="2" t="s">
        <v>8</v>
      </c>
      <c r="S1811" s="2" t="s">
        <v>8</v>
      </c>
      <c r="T1811" s="2" t="s">
        <v>634</v>
      </c>
      <c r="U1811" s="2" t="s">
        <v>8</v>
      </c>
      <c r="V1811" s="2" t="s">
        <v>7</v>
      </c>
      <c r="W1811" s="2" t="s">
        <v>7</v>
      </c>
      <c r="X1811" s="2">
        <v>0</v>
      </c>
      <c r="Y1811" s="1" t="s">
        <v>1741</v>
      </c>
      <c r="Z1811" s="1">
        <v>0</v>
      </c>
      <c r="AA1811" s="1" t="s">
        <v>2</v>
      </c>
      <c r="AB1811" s="1" t="s">
        <v>1</v>
      </c>
      <c r="AC1811" s="3">
        <v>46106</v>
      </c>
      <c r="AD1811" s="2" t="s">
        <v>7</v>
      </c>
      <c r="AE1811" s="1" t="s">
        <v>841</v>
      </c>
    </row>
    <row r="1812" spans="1:31" ht="39.65" customHeight="1">
      <c r="A1812" s="1" t="s">
        <v>631</v>
      </c>
      <c r="B1812" s="1" t="s">
        <v>629</v>
      </c>
      <c r="C1812" s="1" t="s">
        <v>703</v>
      </c>
      <c r="D1812" s="1" t="s">
        <v>1707</v>
      </c>
      <c r="E1812" s="1" t="s">
        <v>704</v>
      </c>
      <c r="F1812" s="2" t="s">
        <v>7</v>
      </c>
      <c r="G1812" s="2">
        <f>VLOOKUP(Tabla1[[#This Row],[NOMBRE DE SERIE]],CCD!$A$3:$D$181,2,0)</f>
        <v>37</v>
      </c>
      <c r="H1812" s="1" t="s">
        <v>720</v>
      </c>
      <c r="I1812" s="2">
        <v>1</v>
      </c>
      <c r="J1812" s="2">
        <v>0</v>
      </c>
      <c r="K1812" s="2">
        <v>0</v>
      </c>
      <c r="L1812" s="2" t="e">
        <f>VLOOKUP(Tabla1[[#This Row],[NoMBRE DE SuBSERIE]],CCD!$C$3:$D$181,2,0)</f>
        <v>#N/A</v>
      </c>
      <c r="M1812" s="1" t="s">
        <v>3</v>
      </c>
      <c r="N1812" s="2" t="s">
        <v>3</v>
      </c>
      <c r="O1812" s="2" t="s">
        <v>3</v>
      </c>
      <c r="P1812" s="2" t="s">
        <v>3</v>
      </c>
      <c r="Q1812" s="1" t="s">
        <v>1742</v>
      </c>
      <c r="R1812" s="2" t="s">
        <v>8</v>
      </c>
      <c r="S1812" s="2" t="s">
        <v>8</v>
      </c>
      <c r="T1812" s="2" t="s">
        <v>634</v>
      </c>
      <c r="U1812" s="2" t="s">
        <v>8</v>
      </c>
      <c r="V1812" s="2" t="s">
        <v>7</v>
      </c>
      <c r="W1812" s="2" t="s">
        <v>7</v>
      </c>
      <c r="X1812" s="2">
        <v>0</v>
      </c>
      <c r="Y1812" s="1" t="s">
        <v>1741</v>
      </c>
      <c r="Z1812" s="1">
        <v>0</v>
      </c>
      <c r="AA1812" s="1" t="s">
        <v>2</v>
      </c>
      <c r="AB1812" s="1" t="s">
        <v>1</v>
      </c>
      <c r="AC1812" s="3">
        <v>46106</v>
      </c>
      <c r="AD1812" s="2" t="s">
        <v>7</v>
      </c>
      <c r="AE1812" s="1" t="s">
        <v>841</v>
      </c>
    </row>
    <row r="1813" spans="1:31" ht="39.65" customHeight="1">
      <c r="A1813" s="1" t="s">
        <v>631</v>
      </c>
      <c r="B1813" s="1" t="s">
        <v>629</v>
      </c>
      <c r="C1813" s="1" t="s">
        <v>703</v>
      </c>
      <c r="D1813" s="1" t="s">
        <v>1707</v>
      </c>
      <c r="E1813" s="1" t="s">
        <v>704</v>
      </c>
      <c r="F1813" s="2" t="s">
        <v>7</v>
      </c>
      <c r="G1813" s="2">
        <f>VLOOKUP(Tabla1[[#This Row],[NOMBRE DE SERIE]],CCD!$A$3:$D$181,2,0)</f>
        <v>37</v>
      </c>
      <c r="H1813" s="1" t="s">
        <v>720</v>
      </c>
      <c r="I1813" s="2">
        <v>1</v>
      </c>
      <c r="J1813" s="2">
        <v>0</v>
      </c>
      <c r="K1813" s="2">
        <v>0</v>
      </c>
      <c r="L1813" s="2" t="e">
        <f>VLOOKUP(Tabla1[[#This Row],[NoMBRE DE SuBSERIE]],CCD!$C$3:$D$181,2,0)</f>
        <v>#N/A</v>
      </c>
      <c r="M1813" s="1" t="s">
        <v>3</v>
      </c>
      <c r="N1813" s="2" t="s">
        <v>3</v>
      </c>
      <c r="O1813" s="2" t="s">
        <v>3</v>
      </c>
      <c r="P1813" s="2" t="s">
        <v>3</v>
      </c>
      <c r="Q1813" s="1" t="s">
        <v>1743</v>
      </c>
      <c r="R1813" s="2" t="s">
        <v>8</v>
      </c>
      <c r="S1813" s="2" t="s">
        <v>8</v>
      </c>
      <c r="T1813" s="2" t="s">
        <v>634</v>
      </c>
      <c r="U1813" s="2" t="s">
        <v>8</v>
      </c>
      <c r="V1813" s="2" t="s">
        <v>7</v>
      </c>
      <c r="W1813" s="2" t="s">
        <v>7</v>
      </c>
      <c r="X1813" s="2">
        <v>0</v>
      </c>
      <c r="Y1813" s="1" t="s">
        <v>1741</v>
      </c>
      <c r="Z1813" s="1">
        <v>0</v>
      </c>
      <c r="AA1813" s="1" t="s">
        <v>2</v>
      </c>
      <c r="AB1813" s="1" t="s">
        <v>1</v>
      </c>
      <c r="AC1813" s="3">
        <v>46106</v>
      </c>
      <c r="AD1813" s="2" t="s">
        <v>7</v>
      </c>
      <c r="AE1813" s="1" t="s">
        <v>841</v>
      </c>
    </row>
    <row r="1814" spans="1:31" ht="39.65" customHeight="1">
      <c r="A1814" s="1" t="s">
        <v>631</v>
      </c>
      <c r="B1814" s="1" t="s">
        <v>629</v>
      </c>
      <c r="C1814" s="1" t="s">
        <v>703</v>
      </c>
      <c r="D1814" s="1" t="s">
        <v>1707</v>
      </c>
      <c r="E1814" s="1" t="s">
        <v>704</v>
      </c>
      <c r="F1814" s="2" t="s">
        <v>7</v>
      </c>
      <c r="G1814" s="2">
        <f>VLOOKUP(Tabla1[[#This Row],[NOMBRE DE SERIE]],CCD!$A$3:$D$181,2,0)</f>
        <v>37</v>
      </c>
      <c r="H1814" s="1" t="s">
        <v>720</v>
      </c>
      <c r="I1814" s="2">
        <v>1</v>
      </c>
      <c r="J1814" s="2">
        <v>0</v>
      </c>
      <c r="K1814" s="2">
        <v>0</v>
      </c>
      <c r="L1814" s="2" t="e">
        <f>VLOOKUP(Tabla1[[#This Row],[NoMBRE DE SuBSERIE]],CCD!$C$3:$D$181,2,0)</f>
        <v>#N/A</v>
      </c>
      <c r="M1814" s="1" t="s">
        <v>3</v>
      </c>
      <c r="N1814" s="2" t="s">
        <v>3</v>
      </c>
      <c r="O1814" s="2" t="s">
        <v>3</v>
      </c>
      <c r="P1814" s="2" t="s">
        <v>3</v>
      </c>
      <c r="Q1814" s="1" t="s">
        <v>1744</v>
      </c>
      <c r="R1814" s="2" t="s">
        <v>8</v>
      </c>
      <c r="S1814" s="2" t="s">
        <v>8</v>
      </c>
      <c r="T1814" s="2" t="s">
        <v>634</v>
      </c>
      <c r="U1814" s="2" t="s">
        <v>8</v>
      </c>
      <c r="V1814" s="2" t="s">
        <v>7</v>
      </c>
      <c r="W1814" s="2" t="s">
        <v>7</v>
      </c>
      <c r="X1814" s="2">
        <v>0</v>
      </c>
      <c r="Y1814" s="1" t="s">
        <v>1741</v>
      </c>
      <c r="Z1814" s="1">
        <v>0</v>
      </c>
      <c r="AA1814" s="1" t="s">
        <v>2</v>
      </c>
      <c r="AB1814" s="1" t="s">
        <v>1</v>
      </c>
      <c r="AC1814" s="3">
        <v>46106</v>
      </c>
      <c r="AD1814" s="2" t="s">
        <v>7</v>
      </c>
      <c r="AE1814" s="1" t="s">
        <v>841</v>
      </c>
    </row>
    <row r="1815" spans="1:31" ht="39.65" customHeight="1">
      <c r="A1815" s="1" t="s">
        <v>631</v>
      </c>
      <c r="B1815" s="1" t="s">
        <v>629</v>
      </c>
      <c r="C1815" s="1" t="s">
        <v>703</v>
      </c>
      <c r="D1815" s="1" t="s">
        <v>1707</v>
      </c>
      <c r="E1815" s="1" t="s">
        <v>704</v>
      </c>
      <c r="F1815" s="2" t="s">
        <v>7</v>
      </c>
      <c r="G1815" s="2">
        <f>VLOOKUP(Tabla1[[#This Row],[NOMBRE DE SERIE]],CCD!$A$3:$D$181,2,0)</f>
        <v>37</v>
      </c>
      <c r="H1815" s="1" t="s">
        <v>720</v>
      </c>
      <c r="I1815" s="2">
        <v>1</v>
      </c>
      <c r="J1815" s="2">
        <v>0</v>
      </c>
      <c r="K1815" s="2">
        <v>0</v>
      </c>
      <c r="L1815" s="2" t="e">
        <f>VLOOKUP(Tabla1[[#This Row],[NoMBRE DE SuBSERIE]],CCD!$C$3:$D$181,2,0)</f>
        <v>#N/A</v>
      </c>
      <c r="M1815" s="1" t="s">
        <v>3</v>
      </c>
      <c r="N1815" s="2" t="s">
        <v>3</v>
      </c>
      <c r="O1815" s="2" t="s">
        <v>3</v>
      </c>
      <c r="P1815" s="2" t="s">
        <v>3</v>
      </c>
      <c r="Q1815" s="1" t="s">
        <v>721</v>
      </c>
      <c r="R1815" s="2" t="s">
        <v>8</v>
      </c>
      <c r="S1815" s="2" t="s">
        <v>8</v>
      </c>
      <c r="T1815" s="2" t="s">
        <v>634</v>
      </c>
      <c r="U1815" s="2" t="s">
        <v>8</v>
      </c>
      <c r="V1815" s="2" t="s">
        <v>7</v>
      </c>
      <c r="W1815" s="2" t="s">
        <v>7</v>
      </c>
      <c r="X1815" s="2">
        <v>0</v>
      </c>
      <c r="Y1815" s="1" t="s">
        <v>1741</v>
      </c>
      <c r="Z1815" s="1">
        <v>0</v>
      </c>
      <c r="AA1815" s="1" t="s">
        <v>2</v>
      </c>
      <c r="AB1815" s="1" t="s">
        <v>1</v>
      </c>
      <c r="AC1815" s="3">
        <v>46106</v>
      </c>
      <c r="AD1815" s="2" t="s">
        <v>7</v>
      </c>
      <c r="AE1815" s="1" t="s">
        <v>841</v>
      </c>
    </row>
    <row r="1816" spans="1:31" ht="39.65" customHeight="1">
      <c r="A1816" s="1" t="s">
        <v>631</v>
      </c>
      <c r="B1816" s="1" t="s">
        <v>629</v>
      </c>
      <c r="C1816" s="1" t="s">
        <v>703</v>
      </c>
      <c r="D1816" s="1" t="s">
        <v>1707</v>
      </c>
      <c r="E1816" s="1" t="s">
        <v>704</v>
      </c>
      <c r="F1816" s="2" t="s">
        <v>7</v>
      </c>
      <c r="G1816" s="2">
        <f>VLOOKUP(Tabla1[[#This Row],[NOMBRE DE SERIE]],CCD!$A$3:$D$181,2,0)</f>
        <v>37</v>
      </c>
      <c r="H1816" s="1" t="s">
        <v>720</v>
      </c>
      <c r="I1816" s="2">
        <v>1</v>
      </c>
      <c r="J1816" s="2">
        <v>0</v>
      </c>
      <c r="K1816" s="2">
        <v>0</v>
      </c>
      <c r="L1816" s="2" t="e">
        <f>VLOOKUP(Tabla1[[#This Row],[NoMBRE DE SuBSERIE]],CCD!$C$3:$D$181,2,0)</f>
        <v>#N/A</v>
      </c>
      <c r="M1816" s="1" t="s">
        <v>3</v>
      </c>
      <c r="N1816" s="2" t="s">
        <v>3</v>
      </c>
      <c r="O1816" s="2" t="s">
        <v>3</v>
      </c>
      <c r="P1816" s="2" t="s">
        <v>3</v>
      </c>
      <c r="Q1816" s="1" t="s">
        <v>722</v>
      </c>
      <c r="R1816" s="2" t="s">
        <v>8</v>
      </c>
      <c r="S1816" s="2" t="s">
        <v>8</v>
      </c>
      <c r="T1816" s="2" t="s">
        <v>634</v>
      </c>
      <c r="U1816" s="2" t="s">
        <v>8</v>
      </c>
      <c r="V1816" s="2" t="s">
        <v>7</v>
      </c>
      <c r="W1816" s="2" t="s">
        <v>7</v>
      </c>
      <c r="X1816" s="2">
        <v>0</v>
      </c>
      <c r="Y1816" s="1" t="s">
        <v>1741</v>
      </c>
      <c r="Z1816" s="1">
        <v>0</v>
      </c>
      <c r="AA1816" s="1" t="s">
        <v>2</v>
      </c>
      <c r="AB1816" s="1" t="s">
        <v>1</v>
      </c>
      <c r="AC1816" s="3">
        <v>46106</v>
      </c>
      <c r="AD1816" s="2" t="s">
        <v>7</v>
      </c>
      <c r="AE1816" s="1" t="s">
        <v>841</v>
      </c>
    </row>
    <row r="1817" spans="1:31" ht="39.65" customHeight="1">
      <c r="A1817" s="1" t="s">
        <v>631</v>
      </c>
      <c r="B1817" s="1" t="s">
        <v>629</v>
      </c>
      <c r="C1817" s="1" t="s">
        <v>703</v>
      </c>
      <c r="D1817" s="1" t="s">
        <v>1707</v>
      </c>
      <c r="E1817" s="1" t="s">
        <v>704</v>
      </c>
      <c r="F1817" s="2" t="s">
        <v>7</v>
      </c>
      <c r="G1817" s="2">
        <f>VLOOKUP(Tabla1[[#This Row],[NOMBRE DE SERIE]],CCD!$A$3:$D$181,2,0)</f>
        <v>37</v>
      </c>
      <c r="H1817" s="1" t="s">
        <v>720</v>
      </c>
      <c r="I1817" s="2">
        <v>1</v>
      </c>
      <c r="J1817" s="2">
        <v>0</v>
      </c>
      <c r="K1817" s="2">
        <v>0</v>
      </c>
      <c r="L1817" s="2" t="e">
        <f>VLOOKUP(Tabla1[[#This Row],[NoMBRE DE SuBSERIE]],CCD!$C$3:$D$181,2,0)</f>
        <v>#N/A</v>
      </c>
      <c r="M1817" s="1" t="s">
        <v>3</v>
      </c>
      <c r="N1817" s="2" t="s">
        <v>3</v>
      </c>
      <c r="O1817" s="2" t="s">
        <v>3</v>
      </c>
      <c r="P1817" s="2" t="s">
        <v>3</v>
      </c>
      <c r="Q1817" s="1" t="s">
        <v>1745</v>
      </c>
      <c r="R1817" s="2" t="s">
        <v>8</v>
      </c>
      <c r="S1817" s="2" t="s">
        <v>8</v>
      </c>
      <c r="T1817" s="2" t="s">
        <v>634</v>
      </c>
      <c r="U1817" s="2" t="s">
        <v>8</v>
      </c>
      <c r="V1817" s="2" t="s">
        <v>7</v>
      </c>
      <c r="W1817" s="2" t="s">
        <v>7</v>
      </c>
      <c r="X1817" s="2">
        <v>0</v>
      </c>
      <c r="Y1817" s="1" t="s">
        <v>1741</v>
      </c>
      <c r="Z1817" s="1">
        <v>0</v>
      </c>
      <c r="AA1817" s="1" t="s">
        <v>2</v>
      </c>
      <c r="AB1817" s="1" t="s">
        <v>1</v>
      </c>
      <c r="AC1817" s="3">
        <v>46106</v>
      </c>
      <c r="AD1817" s="2" t="s">
        <v>7</v>
      </c>
      <c r="AE1817" s="1" t="s">
        <v>841</v>
      </c>
    </row>
    <row r="1818" spans="1:31" ht="39.65" customHeight="1">
      <c r="A1818" s="1" t="s">
        <v>631</v>
      </c>
      <c r="B1818" s="1" t="s">
        <v>629</v>
      </c>
      <c r="C1818" s="1" t="s">
        <v>703</v>
      </c>
      <c r="D1818" s="1" t="s">
        <v>1707</v>
      </c>
      <c r="E1818" s="1" t="s">
        <v>704</v>
      </c>
      <c r="F1818" s="2" t="s">
        <v>7</v>
      </c>
      <c r="G1818" s="2">
        <f>VLOOKUP(Tabla1[[#This Row],[NOMBRE DE SERIE]],CCD!$A$3:$D$181,2,0)</f>
        <v>37</v>
      </c>
      <c r="H1818" s="1" t="s">
        <v>720</v>
      </c>
      <c r="I1818" s="2">
        <v>1</v>
      </c>
      <c r="J1818" s="2">
        <v>0</v>
      </c>
      <c r="K1818" s="2">
        <v>0</v>
      </c>
      <c r="L1818" s="2" t="e">
        <f>VLOOKUP(Tabla1[[#This Row],[NoMBRE DE SuBSERIE]],CCD!$C$3:$D$181,2,0)</f>
        <v>#N/A</v>
      </c>
      <c r="M1818" s="1" t="s">
        <v>3</v>
      </c>
      <c r="N1818" s="2" t="s">
        <v>3</v>
      </c>
      <c r="O1818" s="2" t="s">
        <v>3</v>
      </c>
      <c r="P1818" s="2" t="s">
        <v>3</v>
      </c>
      <c r="Q1818" s="1" t="s">
        <v>1746</v>
      </c>
      <c r="R1818" s="2" t="s">
        <v>8</v>
      </c>
      <c r="S1818" s="2" t="s">
        <v>8</v>
      </c>
      <c r="T1818" s="2" t="s">
        <v>634</v>
      </c>
      <c r="U1818" s="2" t="s">
        <v>8</v>
      </c>
      <c r="V1818" s="2" t="s">
        <v>7</v>
      </c>
      <c r="W1818" s="2" t="s">
        <v>7</v>
      </c>
      <c r="X1818" s="2">
        <v>0</v>
      </c>
      <c r="Y1818" s="1" t="s">
        <v>1741</v>
      </c>
      <c r="Z1818" s="1">
        <v>0</v>
      </c>
      <c r="AA1818" s="1" t="s">
        <v>2</v>
      </c>
      <c r="AB1818" s="1" t="s">
        <v>1</v>
      </c>
      <c r="AC1818" s="3">
        <v>46106</v>
      </c>
      <c r="AD1818" s="2" t="s">
        <v>7</v>
      </c>
      <c r="AE1818" s="1" t="s">
        <v>841</v>
      </c>
    </row>
    <row r="1819" spans="1:31" ht="39.65" customHeight="1">
      <c r="A1819" s="1" t="s">
        <v>631</v>
      </c>
      <c r="B1819" s="1" t="s">
        <v>629</v>
      </c>
      <c r="C1819" s="1" t="s">
        <v>703</v>
      </c>
      <c r="D1819" s="1" t="s">
        <v>1707</v>
      </c>
      <c r="E1819" s="1" t="s">
        <v>704</v>
      </c>
      <c r="F1819" s="2" t="s">
        <v>7</v>
      </c>
      <c r="G1819" s="2">
        <f>VLOOKUP(Tabla1[[#This Row],[NOMBRE DE SERIE]],CCD!$A$3:$D$181,2,0)</f>
        <v>37</v>
      </c>
      <c r="H1819" s="1" t="s">
        <v>720</v>
      </c>
      <c r="I1819" s="2">
        <v>1</v>
      </c>
      <c r="J1819" s="2">
        <v>0</v>
      </c>
      <c r="K1819" s="2">
        <v>0</v>
      </c>
      <c r="L1819" s="2" t="e">
        <f>VLOOKUP(Tabla1[[#This Row],[NoMBRE DE SuBSERIE]],CCD!$C$3:$D$181,2,0)</f>
        <v>#N/A</v>
      </c>
      <c r="M1819" s="1" t="s">
        <v>3</v>
      </c>
      <c r="N1819" s="2" t="s">
        <v>3</v>
      </c>
      <c r="O1819" s="2" t="s">
        <v>3</v>
      </c>
      <c r="P1819" s="2" t="s">
        <v>3</v>
      </c>
      <c r="Q1819" s="1" t="s">
        <v>1747</v>
      </c>
      <c r="R1819" s="2" t="s">
        <v>8</v>
      </c>
      <c r="S1819" s="2" t="s">
        <v>8</v>
      </c>
      <c r="T1819" s="2" t="s">
        <v>634</v>
      </c>
      <c r="U1819" s="2" t="s">
        <v>8</v>
      </c>
      <c r="V1819" s="2" t="s">
        <v>7</v>
      </c>
      <c r="W1819" s="2" t="s">
        <v>7</v>
      </c>
      <c r="X1819" s="2">
        <v>0</v>
      </c>
      <c r="Y1819" s="1" t="s">
        <v>1741</v>
      </c>
      <c r="Z1819" s="1">
        <v>0</v>
      </c>
      <c r="AA1819" s="1" t="s">
        <v>2</v>
      </c>
      <c r="AB1819" s="1" t="s">
        <v>1</v>
      </c>
      <c r="AC1819" s="3">
        <v>46106</v>
      </c>
      <c r="AD1819" s="2" t="s">
        <v>7</v>
      </c>
      <c r="AE1819" s="1" t="s">
        <v>841</v>
      </c>
    </row>
    <row r="1820" spans="1:31" ht="39.65" customHeight="1">
      <c r="A1820" s="1" t="s">
        <v>631</v>
      </c>
      <c r="B1820" s="1" t="s">
        <v>629</v>
      </c>
      <c r="C1820" s="1" t="s">
        <v>703</v>
      </c>
      <c r="D1820" s="1" t="s">
        <v>1707</v>
      </c>
      <c r="E1820" s="1" t="s">
        <v>704</v>
      </c>
      <c r="F1820" s="2" t="s">
        <v>7</v>
      </c>
      <c r="G1820" s="2">
        <f>VLOOKUP(Tabla1[[#This Row],[NOMBRE DE SERIE]],CCD!$A$3:$D$181,2,0)</f>
        <v>37</v>
      </c>
      <c r="H1820" s="1" t="s">
        <v>720</v>
      </c>
      <c r="I1820" s="2">
        <v>1</v>
      </c>
      <c r="J1820" s="2">
        <v>0</v>
      </c>
      <c r="K1820" s="2">
        <v>0</v>
      </c>
      <c r="L1820" s="2" t="e">
        <f>VLOOKUP(Tabla1[[#This Row],[NoMBRE DE SuBSERIE]],CCD!$C$3:$D$181,2,0)</f>
        <v>#N/A</v>
      </c>
      <c r="M1820" s="1" t="s">
        <v>3</v>
      </c>
      <c r="N1820" s="2" t="s">
        <v>3</v>
      </c>
      <c r="O1820" s="2" t="s">
        <v>3</v>
      </c>
      <c r="P1820" s="2" t="s">
        <v>3</v>
      </c>
      <c r="Q1820" s="1" t="s">
        <v>1748</v>
      </c>
      <c r="R1820" s="2" t="s">
        <v>8</v>
      </c>
      <c r="S1820" s="2" t="s">
        <v>8</v>
      </c>
      <c r="T1820" s="2" t="s">
        <v>634</v>
      </c>
      <c r="U1820" s="2" t="s">
        <v>8</v>
      </c>
      <c r="V1820" s="2" t="s">
        <v>7</v>
      </c>
      <c r="W1820" s="2" t="s">
        <v>7</v>
      </c>
      <c r="X1820" s="2">
        <v>0</v>
      </c>
      <c r="Y1820" s="1" t="s">
        <v>1741</v>
      </c>
      <c r="Z1820" s="1">
        <v>0</v>
      </c>
      <c r="AA1820" s="1" t="s">
        <v>2</v>
      </c>
      <c r="AB1820" s="1" t="s">
        <v>1</v>
      </c>
      <c r="AC1820" s="3">
        <v>46106</v>
      </c>
      <c r="AD1820" s="2" t="s">
        <v>7</v>
      </c>
      <c r="AE1820" s="1" t="s">
        <v>841</v>
      </c>
    </row>
    <row r="1821" spans="1:31" ht="39.65" customHeight="1">
      <c r="A1821" s="1" t="s">
        <v>631</v>
      </c>
      <c r="B1821" s="1" t="s">
        <v>629</v>
      </c>
      <c r="C1821" s="1" t="s">
        <v>703</v>
      </c>
      <c r="D1821" s="1" t="s">
        <v>1707</v>
      </c>
      <c r="E1821" s="1" t="s">
        <v>704</v>
      </c>
      <c r="F1821" s="2" t="s">
        <v>7</v>
      </c>
      <c r="G1821" s="2">
        <f>VLOOKUP(Tabla1[[#This Row],[NOMBRE DE SERIE]],CCD!$A$3:$D$181,2,0)</f>
        <v>37</v>
      </c>
      <c r="H1821" s="1" t="s">
        <v>720</v>
      </c>
      <c r="I1821" s="2">
        <v>1</v>
      </c>
      <c r="J1821" s="2">
        <v>0</v>
      </c>
      <c r="K1821" s="2">
        <v>0</v>
      </c>
      <c r="L1821" s="2" t="e">
        <f>VLOOKUP(Tabla1[[#This Row],[NoMBRE DE SuBSERIE]],CCD!$C$3:$D$181,2,0)</f>
        <v>#N/A</v>
      </c>
      <c r="M1821" s="1" t="s">
        <v>3</v>
      </c>
      <c r="N1821" s="2" t="s">
        <v>3</v>
      </c>
      <c r="O1821" s="2" t="s">
        <v>3</v>
      </c>
      <c r="P1821" s="2" t="s">
        <v>3</v>
      </c>
      <c r="Q1821" s="1" t="s">
        <v>1749</v>
      </c>
      <c r="R1821" s="2">
        <v>1</v>
      </c>
      <c r="S1821" s="2" t="s">
        <v>8</v>
      </c>
      <c r="T1821" s="2" t="s">
        <v>634</v>
      </c>
      <c r="U1821" s="2" t="s">
        <v>8</v>
      </c>
      <c r="V1821" s="2" t="s">
        <v>7</v>
      </c>
      <c r="W1821" s="2" t="s">
        <v>7</v>
      </c>
      <c r="X1821" s="2">
        <v>0</v>
      </c>
      <c r="Y1821" s="1" t="s">
        <v>1741</v>
      </c>
      <c r="Z1821" s="1">
        <v>0</v>
      </c>
      <c r="AA1821" s="1" t="s">
        <v>2</v>
      </c>
      <c r="AB1821" s="1" t="s">
        <v>1</v>
      </c>
      <c r="AC1821" s="3">
        <v>46106</v>
      </c>
      <c r="AD1821" s="2" t="s">
        <v>7</v>
      </c>
      <c r="AE1821" s="1" t="s">
        <v>841</v>
      </c>
    </row>
    <row r="1822" spans="1:31" ht="39.65" customHeight="1">
      <c r="A1822" s="1" t="s">
        <v>631</v>
      </c>
      <c r="B1822" s="1" t="s">
        <v>629</v>
      </c>
      <c r="C1822" s="1" t="s">
        <v>703</v>
      </c>
      <c r="D1822" s="1" t="s">
        <v>1707</v>
      </c>
      <c r="E1822" s="1" t="s">
        <v>704</v>
      </c>
      <c r="F1822" s="2" t="s">
        <v>7</v>
      </c>
      <c r="G1822" s="2">
        <f>VLOOKUP(Tabla1[[#This Row],[NOMBRE DE SERIE]],CCD!$A$3:$D$181,2,0)</f>
        <v>38</v>
      </c>
      <c r="H1822" s="1" t="s">
        <v>723</v>
      </c>
      <c r="I1822" s="2">
        <v>1</v>
      </c>
      <c r="J1822" s="2">
        <v>0</v>
      </c>
      <c r="K1822" s="2">
        <v>0</v>
      </c>
      <c r="L1822" s="2" t="e">
        <f>VLOOKUP(Tabla1[[#This Row],[NoMBRE DE SuBSERIE]],CCD!$C$3:$D$181,2,0)</f>
        <v>#N/A</v>
      </c>
      <c r="M1822" s="1" t="s">
        <v>3</v>
      </c>
      <c r="N1822" s="2" t="s">
        <v>3</v>
      </c>
      <c r="O1822" s="2" t="s">
        <v>3</v>
      </c>
      <c r="P1822" s="2" t="s">
        <v>3</v>
      </c>
      <c r="Q1822" s="1" t="s">
        <v>1750</v>
      </c>
      <c r="R1822" s="2" t="s">
        <v>8</v>
      </c>
      <c r="S1822" s="2" t="s">
        <v>8</v>
      </c>
      <c r="T1822" s="2" t="s">
        <v>232</v>
      </c>
      <c r="U1822" s="2" t="s">
        <v>7</v>
      </c>
      <c r="V1822" s="2" t="s">
        <v>7</v>
      </c>
      <c r="W1822" s="2" t="s">
        <v>8</v>
      </c>
      <c r="X1822" s="2">
        <v>0</v>
      </c>
      <c r="Y1822" s="1" t="s">
        <v>1751</v>
      </c>
      <c r="Z1822" s="1">
        <v>0</v>
      </c>
      <c r="AA1822" s="1" t="s">
        <v>2</v>
      </c>
      <c r="AB1822" s="1" t="s">
        <v>1</v>
      </c>
      <c r="AC1822" s="3">
        <v>46106</v>
      </c>
      <c r="AD1822" s="2" t="s">
        <v>7</v>
      </c>
      <c r="AE1822" s="1" t="s">
        <v>841</v>
      </c>
    </row>
    <row r="1823" spans="1:31" ht="39.65" customHeight="1">
      <c r="A1823" s="1" t="s">
        <v>631</v>
      </c>
      <c r="B1823" s="1" t="s">
        <v>629</v>
      </c>
      <c r="C1823" s="1" t="s">
        <v>703</v>
      </c>
      <c r="D1823" s="1" t="s">
        <v>1707</v>
      </c>
      <c r="E1823" s="1" t="s">
        <v>704</v>
      </c>
      <c r="F1823" s="2" t="s">
        <v>7</v>
      </c>
      <c r="G1823" s="2">
        <f>VLOOKUP(Tabla1[[#This Row],[NOMBRE DE SERIE]],CCD!$A$3:$D$181,2,0)</f>
        <v>38</v>
      </c>
      <c r="H1823" s="1" t="s">
        <v>723</v>
      </c>
      <c r="I1823" s="2">
        <v>1</v>
      </c>
      <c r="J1823" s="2">
        <v>0</v>
      </c>
      <c r="K1823" s="2">
        <v>0</v>
      </c>
      <c r="L1823" s="2" t="e">
        <f>VLOOKUP(Tabla1[[#This Row],[NoMBRE DE SuBSERIE]],CCD!$C$3:$D$181,2,0)</f>
        <v>#N/A</v>
      </c>
      <c r="M1823" s="1" t="s">
        <v>3</v>
      </c>
      <c r="N1823" s="2" t="s">
        <v>3</v>
      </c>
      <c r="O1823" s="2" t="s">
        <v>3</v>
      </c>
      <c r="P1823" s="2" t="s">
        <v>3</v>
      </c>
      <c r="Q1823" s="1" t="s">
        <v>1752</v>
      </c>
      <c r="R1823" s="2" t="s">
        <v>8</v>
      </c>
      <c r="S1823" s="2" t="s">
        <v>8</v>
      </c>
      <c r="T1823" s="2" t="s">
        <v>232</v>
      </c>
      <c r="U1823" s="2" t="s">
        <v>7</v>
      </c>
      <c r="V1823" s="2" t="s">
        <v>7</v>
      </c>
      <c r="W1823" s="2" t="s">
        <v>8</v>
      </c>
      <c r="X1823" s="2">
        <v>0</v>
      </c>
      <c r="Y1823" s="1" t="s">
        <v>1751</v>
      </c>
      <c r="Z1823" s="1">
        <v>0</v>
      </c>
      <c r="AA1823" s="1" t="s">
        <v>2</v>
      </c>
      <c r="AB1823" s="1" t="s">
        <v>1</v>
      </c>
      <c r="AC1823" s="3">
        <v>46106</v>
      </c>
      <c r="AD1823" s="2" t="s">
        <v>7</v>
      </c>
      <c r="AE1823" s="1" t="s">
        <v>841</v>
      </c>
    </row>
    <row r="1824" spans="1:31" ht="39.65" customHeight="1">
      <c r="A1824" s="1" t="s">
        <v>631</v>
      </c>
      <c r="B1824" s="1" t="s">
        <v>629</v>
      </c>
      <c r="C1824" s="1" t="s">
        <v>703</v>
      </c>
      <c r="D1824" s="1" t="s">
        <v>1707</v>
      </c>
      <c r="E1824" s="1" t="s">
        <v>704</v>
      </c>
      <c r="F1824" s="2" t="s">
        <v>7</v>
      </c>
      <c r="G1824" s="2">
        <f>VLOOKUP(Tabla1[[#This Row],[NOMBRE DE SERIE]],CCD!$A$3:$D$181,2,0)</f>
        <v>38</v>
      </c>
      <c r="H1824" s="1" t="s">
        <v>723</v>
      </c>
      <c r="I1824" s="2">
        <v>1</v>
      </c>
      <c r="J1824" s="2">
        <v>0</v>
      </c>
      <c r="K1824" s="2">
        <v>0</v>
      </c>
      <c r="L1824" s="2" t="e">
        <f>VLOOKUP(Tabla1[[#This Row],[NoMBRE DE SuBSERIE]],CCD!$C$3:$D$181,2,0)</f>
        <v>#N/A</v>
      </c>
      <c r="M1824" s="1" t="s">
        <v>3</v>
      </c>
      <c r="N1824" s="2" t="s">
        <v>3</v>
      </c>
      <c r="O1824" s="2" t="s">
        <v>3</v>
      </c>
      <c r="P1824" s="2" t="s">
        <v>3</v>
      </c>
      <c r="Q1824" s="1" t="s">
        <v>1753</v>
      </c>
      <c r="R1824" s="2" t="s">
        <v>8</v>
      </c>
      <c r="S1824" s="2" t="s">
        <v>8</v>
      </c>
      <c r="T1824" s="2" t="s">
        <v>232</v>
      </c>
      <c r="U1824" s="2" t="s">
        <v>7</v>
      </c>
      <c r="V1824" s="2" t="s">
        <v>7</v>
      </c>
      <c r="W1824" s="2" t="s">
        <v>8</v>
      </c>
      <c r="X1824" s="2">
        <v>0</v>
      </c>
      <c r="Y1824" s="1" t="s">
        <v>1751</v>
      </c>
      <c r="Z1824" s="1">
        <v>0</v>
      </c>
      <c r="AA1824" s="1" t="s">
        <v>2</v>
      </c>
      <c r="AB1824" s="1" t="s">
        <v>1</v>
      </c>
      <c r="AC1824" s="3">
        <v>46106</v>
      </c>
      <c r="AD1824" s="2" t="s">
        <v>7</v>
      </c>
      <c r="AE1824" s="1" t="s">
        <v>841</v>
      </c>
    </row>
    <row r="1825" spans="1:31" ht="39.65" customHeight="1">
      <c r="A1825" s="1" t="s">
        <v>631</v>
      </c>
      <c r="B1825" s="1" t="s">
        <v>629</v>
      </c>
      <c r="C1825" s="1" t="s">
        <v>703</v>
      </c>
      <c r="D1825" s="1" t="s">
        <v>1707</v>
      </c>
      <c r="E1825" s="1" t="s">
        <v>704</v>
      </c>
      <c r="F1825" s="2" t="s">
        <v>7</v>
      </c>
      <c r="G1825" s="2">
        <f>VLOOKUP(Tabla1[[#This Row],[NOMBRE DE SERIE]],CCD!$A$3:$D$181,2,0)</f>
        <v>38</v>
      </c>
      <c r="H1825" s="1" t="s">
        <v>723</v>
      </c>
      <c r="I1825" s="2">
        <v>1</v>
      </c>
      <c r="J1825" s="2">
        <v>0</v>
      </c>
      <c r="K1825" s="2">
        <v>0</v>
      </c>
      <c r="L1825" s="2" t="e">
        <f>VLOOKUP(Tabla1[[#This Row],[NoMBRE DE SuBSERIE]],CCD!$C$3:$D$181,2,0)</f>
        <v>#N/A</v>
      </c>
      <c r="M1825" s="1" t="s">
        <v>3</v>
      </c>
      <c r="N1825" s="2" t="s">
        <v>3</v>
      </c>
      <c r="O1825" s="2" t="s">
        <v>3</v>
      </c>
      <c r="P1825" s="2" t="s">
        <v>3</v>
      </c>
      <c r="Q1825" s="1" t="s">
        <v>724</v>
      </c>
      <c r="R1825" s="2" t="s">
        <v>8</v>
      </c>
      <c r="S1825" s="2" t="s">
        <v>8</v>
      </c>
      <c r="T1825" s="2" t="s">
        <v>232</v>
      </c>
      <c r="U1825" s="2" t="s">
        <v>7</v>
      </c>
      <c r="V1825" s="2" t="s">
        <v>7</v>
      </c>
      <c r="W1825" s="2" t="s">
        <v>8</v>
      </c>
      <c r="X1825" s="2">
        <v>0</v>
      </c>
      <c r="Y1825" s="1" t="s">
        <v>1751</v>
      </c>
      <c r="Z1825" s="1">
        <v>0</v>
      </c>
      <c r="AA1825" s="1" t="s">
        <v>2</v>
      </c>
      <c r="AB1825" s="1" t="s">
        <v>1</v>
      </c>
      <c r="AC1825" s="3">
        <v>46106</v>
      </c>
      <c r="AD1825" s="2" t="s">
        <v>7</v>
      </c>
      <c r="AE1825" s="1" t="s">
        <v>841</v>
      </c>
    </row>
    <row r="1826" spans="1:31" ht="39.65" customHeight="1">
      <c r="A1826" s="1" t="s">
        <v>631</v>
      </c>
      <c r="B1826" s="1" t="s">
        <v>629</v>
      </c>
      <c r="C1826" s="1" t="s">
        <v>703</v>
      </c>
      <c r="D1826" s="1" t="s">
        <v>1707</v>
      </c>
      <c r="E1826" s="1" t="s">
        <v>704</v>
      </c>
      <c r="F1826" s="2" t="s">
        <v>7</v>
      </c>
      <c r="G1826" s="2">
        <f>VLOOKUP(Tabla1[[#This Row],[NOMBRE DE SERIE]],CCD!$A$3:$D$181,2,0)</f>
        <v>38</v>
      </c>
      <c r="H1826" s="1" t="s">
        <v>723</v>
      </c>
      <c r="I1826" s="2">
        <v>1</v>
      </c>
      <c r="J1826" s="2">
        <v>0</v>
      </c>
      <c r="K1826" s="2">
        <v>0</v>
      </c>
      <c r="L1826" s="2" t="e">
        <f>VLOOKUP(Tabla1[[#This Row],[NoMBRE DE SuBSERIE]],CCD!$C$3:$D$181,2,0)</f>
        <v>#N/A</v>
      </c>
      <c r="M1826" s="1" t="s">
        <v>3</v>
      </c>
      <c r="N1826" s="2" t="s">
        <v>3</v>
      </c>
      <c r="O1826" s="2" t="s">
        <v>3</v>
      </c>
      <c r="P1826" s="2" t="s">
        <v>3</v>
      </c>
      <c r="Q1826" s="1" t="s">
        <v>725</v>
      </c>
      <c r="R1826" s="2" t="s">
        <v>8</v>
      </c>
      <c r="S1826" s="2" t="s">
        <v>8</v>
      </c>
      <c r="T1826" s="2" t="s">
        <v>232</v>
      </c>
      <c r="U1826" s="2" t="s">
        <v>7</v>
      </c>
      <c r="V1826" s="2" t="s">
        <v>7</v>
      </c>
      <c r="W1826" s="2" t="s">
        <v>8</v>
      </c>
      <c r="X1826" s="2">
        <v>0</v>
      </c>
      <c r="Y1826" s="1" t="s">
        <v>1751</v>
      </c>
      <c r="Z1826" s="1">
        <v>0</v>
      </c>
      <c r="AA1826" s="1" t="s">
        <v>2</v>
      </c>
      <c r="AB1826" s="1" t="s">
        <v>1</v>
      </c>
      <c r="AC1826" s="3">
        <v>46106</v>
      </c>
      <c r="AD1826" s="2" t="s">
        <v>7</v>
      </c>
      <c r="AE1826" s="1" t="s">
        <v>841</v>
      </c>
    </row>
    <row r="1827" spans="1:31" ht="39.65" customHeight="1">
      <c r="A1827" s="1" t="s">
        <v>631</v>
      </c>
      <c r="B1827" s="1" t="s">
        <v>629</v>
      </c>
      <c r="C1827" s="1" t="s">
        <v>703</v>
      </c>
      <c r="D1827" s="1" t="s">
        <v>1707</v>
      </c>
      <c r="E1827" s="1" t="s">
        <v>704</v>
      </c>
      <c r="F1827" s="2" t="s">
        <v>7</v>
      </c>
      <c r="G1827" s="2">
        <f>VLOOKUP(Tabla1[[#This Row],[NOMBRE DE SERIE]],CCD!$A$3:$D$181,2,0)</f>
        <v>38</v>
      </c>
      <c r="H1827" s="1" t="s">
        <v>723</v>
      </c>
      <c r="I1827" s="2">
        <v>1</v>
      </c>
      <c r="J1827" s="2">
        <v>0</v>
      </c>
      <c r="K1827" s="2">
        <v>0</v>
      </c>
      <c r="L1827" s="2" t="e">
        <f>VLOOKUP(Tabla1[[#This Row],[NoMBRE DE SuBSERIE]],CCD!$C$3:$D$181,2,0)</f>
        <v>#N/A</v>
      </c>
      <c r="M1827" s="1" t="s">
        <v>3</v>
      </c>
      <c r="N1827" s="2" t="s">
        <v>3</v>
      </c>
      <c r="O1827" s="2" t="s">
        <v>3</v>
      </c>
      <c r="P1827" s="2" t="s">
        <v>3</v>
      </c>
      <c r="Q1827" s="1" t="s">
        <v>726</v>
      </c>
      <c r="R1827" s="2" t="s">
        <v>8</v>
      </c>
      <c r="S1827" s="2" t="s">
        <v>8</v>
      </c>
      <c r="T1827" s="2" t="s">
        <v>232</v>
      </c>
      <c r="U1827" s="2" t="s">
        <v>7</v>
      </c>
      <c r="V1827" s="2" t="s">
        <v>7</v>
      </c>
      <c r="W1827" s="2" t="s">
        <v>8</v>
      </c>
      <c r="X1827" s="2">
        <v>0</v>
      </c>
      <c r="Y1827" s="1" t="s">
        <v>1751</v>
      </c>
      <c r="Z1827" s="1">
        <v>0</v>
      </c>
      <c r="AA1827" s="1" t="s">
        <v>2</v>
      </c>
      <c r="AB1827" s="1" t="s">
        <v>1</v>
      </c>
      <c r="AC1827" s="3">
        <v>46106</v>
      </c>
      <c r="AD1827" s="2" t="s">
        <v>7</v>
      </c>
      <c r="AE1827" s="1" t="s">
        <v>841</v>
      </c>
    </row>
    <row r="1828" spans="1:31" ht="39.65" customHeight="1">
      <c r="A1828" s="1" t="s">
        <v>631</v>
      </c>
      <c r="B1828" s="1" t="s">
        <v>629</v>
      </c>
      <c r="C1828" s="1" t="s">
        <v>703</v>
      </c>
      <c r="D1828" s="1" t="s">
        <v>1707</v>
      </c>
      <c r="E1828" s="1" t="s">
        <v>704</v>
      </c>
      <c r="F1828" s="2" t="s">
        <v>7</v>
      </c>
      <c r="G1828" s="2">
        <f>VLOOKUP(Tabla1[[#This Row],[NOMBRE DE SERIE]],CCD!$A$3:$D$181,2,0)</f>
        <v>38</v>
      </c>
      <c r="H1828" s="1" t="s">
        <v>723</v>
      </c>
      <c r="I1828" s="2">
        <v>1</v>
      </c>
      <c r="J1828" s="2">
        <v>0</v>
      </c>
      <c r="K1828" s="2">
        <v>0</v>
      </c>
      <c r="L1828" s="2" t="e">
        <f>VLOOKUP(Tabla1[[#This Row],[NoMBRE DE SuBSERIE]],CCD!$C$3:$D$181,2,0)</f>
        <v>#N/A</v>
      </c>
      <c r="M1828" s="1" t="s">
        <v>3</v>
      </c>
      <c r="N1828" s="2" t="s">
        <v>3</v>
      </c>
      <c r="O1828" s="2" t="s">
        <v>3</v>
      </c>
      <c r="P1828" s="2" t="s">
        <v>3</v>
      </c>
      <c r="Q1828" s="1" t="s">
        <v>1754</v>
      </c>
      <c r="R1828" s="2" t="s">
        <v>8</v>
      </c>
      <c r="S1828" s="2" t="s">
        <v>8</v>
      </c>
      <c r="T1828" s="2" t="s">
        <v>232</v>
      </c>
      <c r="U1828" s="2" t="s">
        <v>7</v>
      </c>
      <c r="V1828" s="2" t="s">
        <v>7</v>
      </c>
      <c r="W1828" s="2" t="s">
        <v>8</v>
      </c>
      <c r="X1828" s="2">
        <v>0</v>
      </c>
      <c r="Y1828" s="1" t="s">
        <v>1751</v>
      </c>
      <c r="Z1828" s="1">
        <v>0</v>
      </c>
      <c r="AA1828" s="1" t="s">
        <v>2</v>
      </c>
      <c r="AB1828" s="1" t="s">
        <v>1</v>
      </c>
      <c r="AC1828" s="3">
        <v>46106</v>
      </c>
      <c r="AD1828" s="2" t="s">
        <v>7</v>
      </c>
      <c r="AE1828" s="1" t="s">
        <v>841</v>
      </c>
    </row>
    <row r="1829" spans="1:31" ht="39.65" customHeight="1">
      <c r="A1829" s="1" t="s">
        <v>631</v>
      </c>
      <c r="B1829" s="1" t="s">
        <v>629</v>
      </c>
      <c r="C1829" s="1" t="s">
        <v>703</v>
      </c>
      <c r="D1829" s="1" t="s">
        <v>1707</v>
      </c>
      <c r="E1829" s="1" t="s">
        <v>704</v>
      </c>
      <c r="F1829" s="2" t="s">
        <v>7</v>
      </c>
      <c r="G1829" s="2">
        <f>VLOOKUP(Tabla1[[#This Row],[NOMBRE DE SERIE]],CCD!$A$3:$D$181,2,0)</f>
        <v>45</v>
      </c>
      <c r="H1829" s="1" t="s">
        <v>2375</v>
      </c>
      <c r="I1829" s="2">
        <v>1</v>
      </c>
      <c r="J1829" s="2">
        <v>0</v>
      </c>
      <c r="K1829" s="2">
        <v>0</v>
      </c>
      <c r="L1829" s="2" t="e">
        <f>VLOOKUP(Tabla1[[#This Row],[NoMBRE DE SuBSERIE]],CCD!$C$3:$D$181,2,0)</f>
        <v>#N/A</v>
      </c>
      <c r="M1829" s="1" t="s">
        <v>3</v>
      </c>
      <c r="N1829" s="2" t="s">
        <v>3</v>
      </c>
      <c r="O1829" s="2" t="s">
        <v>3</v>
      </c>
      <c r="P1829" s="2" t="s">
        <v>3</v>
      </c>
      <c r="Q1829" s="1" t="s">
        <v>1755</v>
      </c>
      <c r="R1829" s="2" t="s">
        <v>233</v>
      </c>
      <c r="S1829" s="2" t="s">
        <v>8</v>
      </c>
      <c r="T1829" s="2" t="s">
        <v>716</v>
      </c>
      <c r="U1829" s="2" t="s">
        <v>7</v>
      </c>
      <c r="V1829" s="2" t="s">
        <v>7</v>
      </c>
      <c r="W1829" s="2" t="s">
        <v>8</v>
      </c>
      <c r="X1829" s="2">
        <v>0</v>
      </c>
      <c r="Y1829" s="1" t="s">
        <v>1756</v>
      </c>
      <c r="Z1829" s="1">
        <v>0</v>
      </c>
      <c r="AA1829" s="1" t="s">
        <v>2</v>
      </c>
      <c r="AB1829" s="1" t="s">
        <v>1</v>
      </c>
      <c r="AC1829" s="3">
        <v>46106</v>
      </c>
      <c r="AD1829" s="2" t="s">
        <v>7</v>
      </c>
      <c r="AE1829" s="1" t="s">
        <v>841</v>
      </c>
    </row>
    <row r="1830" spans="1:31" ht="39.65" customHeight="1">
      <c r="A1830" s="1" t="s">
        <v>631</v>
      </c>
      <c r="B1830" s="1" t="s">
        <v>629</v>
      </c>
      <c r="C1830" s="1" t="s">
        <v>703</v>
      </c>
      <c r="D1830" s="1" t="s">
        <v>1707</v>
      </c>
      <c r="E1830" s="1" t="s">
        <v>704</v>
      </c>
      <c r="F1830" s="2" t="s">
        <v>7</v>
      </c>
      <c r="G1830" s="2">
        <f>VLOOKUP(Tabla1[[#This Row],[NOMBRE DE SERIE]],CCD!$A$3:$D$181,2,0)</f>
        <v>45</v>
      </c>
      <c r="H1830" s="1" t="s">
        <v>2375</v>
      </c>
      <c r="I1830" s="2">
        <v>1</v>
      </c>
      <c r="J1830" s="2">
        <v>0</v>
      </c>
      <c r="K1830" s="2">
        <v>0</v>
      </c>
      <c r="L1830" s="2" t="e">
        <f>VLOOKUP(Tabla1[[#This Row],[NoMBRE DE SuBSERIE]],CCD!$C$3:$D$181,2,0)</f>
        <v>#N/A</v>
      </c>
      <c r="M1830" s="1" t="s">
        <v>3</v>
      </c>
      <c r="N1830" s="2" t="s">
        <v>3</v>
      </c>
      <c r="O1830" s="2" t="s">
        <v>3</v>
      </c>
      <c r="P1830" s="2" t="s">
        <v>3</v>
      </c>
      <c r="Q1830" s="1" t="s">
        <v>1757</v>
      </c>
      <c r="R1830" s="2" t="s">
        <v>233</v>
      </c>
      <c r="S1830" s="2" t="s">
        <v>8</v>
      </c>
      <c r="T1830" s="2" t="s">
        <v>716</v>
      </c>
      <c r="U1830" s="2" t="s">
        <v>7</v>
      </c>
      <c r="V1830" s="2" t="s">
        <v>7</v>
      </c>
      <c r="W1830" s="2" t="s">
        <v>8</v>
      </c>
      <c r="X1830" s="2">
        <v>0</v>
      </c>
      <c r="Y1830" s="1" t="s">
        <v>1756</v>
      </c>
      <c r="Z1830" s="1">
        <v>0</v>
      </c>
      <c r="AA1830" s="1" t="s">
        <v>2</v>
      </c>
      <c r="AB1830" s="1" t="s">
        <v>1</v>
      </c>
      <c r="AC1830" s="3">
        <v>46106</v>
      </c>
      <c r="AD1830" s="2" t="s">
        <v>7</v>
      </c>
      <c r="AE1830" s="1" t="s">
        <v>841</v>
      </c>
    </row>
    <row r="1831" spans="1:31" ht="39.65" customHeight="1">
      <c r="A1831" s="1" t="s">
        <v>631</v>
      </c>
      <c r="B1831" s="1" t="s">
        <v>629</v>
      </c>
      <c r="C1831" s="1" t="s">
        <v>703</v>
      </c>
      <c r="D1831" s="1" t="s">
        <v>1707</v>
      </c>
      <c r="E1831" s="1" t="s">
        <v>704</v>
      </c>
      <c r="F1831" s="2" t="s">
        <v>7</v>
      </c>
      <c r="G1831" s="2">
        <f>VLOOKUP(Tabla1[[#This Row],[NOMBRE DE SERIE]],CCD!$A$3:$D$181,2,0)</f>
        <v>45</v>
      </c>
      <c r="H1831" s="1" t="s">
        <v>2375</v>
      </c>
      <c r="I1831" s="2">
        <v>1</v>
      </c>
      <c r="J1831" s="2">
        <v>0</v>
      </c>
      <c r="K1831" s="2">
        <v>0</v>
      </c>
      <c r="L1831" s="2" t="e">
        <f>VLOOKUP(Tabla1[[#This Row],[NoMBRE DE SuBSERIE]],CCD!$C$3:$D$181,2,0)</f>
        <v>#N/A</v>
      </c>
      <c r="M1831" s="1" t="s">
        <v>3</v>
      </c>
      <c r="N1831" s="2" t="s">
        <v>3</v>
      </c>
      <c r="O1831" s="2" t="s">
        <v>3</v>
      </c>
      <c r="P1831" s="2" t="s">
        <v>3</v>
      </c>
      <c r="Q1831" s="1" t="s">
        <v>1758</v>
      </c>
      <c r="R1831" s="2" t="s">
        <v>233</v>
      </c>
      <c r="S1831" s="2" t="s">
        <v>8</v>
      </c>
      <c r="T1831" s="2" t="s">
        <v>716</v>
      </c>
      <c r="U1831" s="2" t="s">
        <v>7</v>
      </c>
      <c r="V1831" s="2" t="s">
        <v>7</v>
      </c>
      <c r="W1831" s="2" t="s">
        <v>8</v>
      </c>
      <c r="X1831" s="2">
        <v>0</v>
      </c>
      <c r="Y1831" s="1" t="s">
        <v>1756</v>
      </c>
      <c r="Z1831" s="1">
        <v>0</v>
      </c>
      <c r="AA1831" s="1" t="s">
        <v>2</v>
      </c>
      <c r="AB1831" s="1" t="s">
        <v>1</v>
      </c>
      <c r="AC1831" s="3">
        <v>46106</v>
      </c>
      <c r="AD1831" s="2" t="s">
        <v>7</v>
      </c>
      <c r="AE1831" s="1" t="s">
        <v>841</v>
      </c>
    </row>
    <row r="1832" spans="1:31" ht="39.65" customHeight="1">
      <c r="A1832" s="1" t="s">
        <v>631</v>
      </c>
      <c r="B1832" s="1" t="s">
        <v>629</v>
      </c>
      <c r="C1832" s="1" t="s">
        <v>703</v>
      </c>
      <c r="D1832" s="1" t="s">
        <v>1707</v>
      </c>
      <c r="E1832" s="1" t="s">
        <v>704</v>
      </c>
      <c r="F1832" s="2" t="s">
        <v>7</v>
      </c>
      <c r="G1832" s="2">
        <f>VLOOKUP(Tabla1[[#This Row],[NOMBRE DE SERIE]],CCD!$A$3:$D$181,2,0)</f>
        <v>45</v>
      </c>
      <c r="H1832" s="1" t="s">
        <v>2375</v>
      </c>
      <c r="I1832" s="2">
        <v>1</v>
      </c>
      <c r="J1832" s="2">
        <v>0</v>
      </c>
      <c r="K1832" s="2">
        <v>0</v>
      </c>
      <c r="L1832" s="2" t="e">
        <f>VLOOKUP(Tabla1[[#This Row],[NoMBRE DE SuBSERIE]],CCD!$C$3:$D$181,2,0)</f>
        <v>#N/A</v>
      </c>
      <c r="M1832" s="1" t="s">
        <v>3</v>
      </c>
      <c r="N1832" s="2" t="s">
        <v>3</v>
      </c>
      <c r="O1832" s="2" t="s">
        <v>3</v>
      </c>
      <c r="P1832" s="2" t="s">
        <v>3</v>
      </c>
      <c r="Q1832" s="1" t="s">
        <v>1759</v>
      </c>
      <c r="R1832" s="2" t="s">
        <v>233</v>
      </c>
      <c r="S1832" s="2" t="s">
        <v>8</v>
      </c>
      <c r="T1832" s="2" t="s">
        <v>716</v>
      </c>
      <c r="U1832" s="2" t="s">
        <v>7</v>
      </c>
      <c r="V1832" s="2" t="s">
        <v>7</v>
      </c>
      <c r="W1832" s="2" t="s">
        <v>8</v>
      </c>
      <c r="X1832" s="2">
        <v>0</v>
      </c>
      <c r="Y1832" s="1" t="s">
        <v>1756</v>
      </c>
      <c r="Z1832" s="1">
        <v>0</v>
      </c>
      <c r="AA1832" s="1" t="s">
        <v>2</v>
      </c>
      <c r="AB1832" s="1" t="s">
        <v>1</v>
      </c>
      <c r="AC1832" s="3">
        <v>46106</v>
      </c>
      <c r="AD1832" s="2" t="s">
        <v>7</v>
      </c>
      <c r="AE1832" s="1" t="s">
        <v>841</v>
      </c>
    </row>
    <row r="1833" spans="1:31" ht="39.65" customHeight="1">
      <c r="A1833" s="1" t="s">
        <v>631</v>
      </c>
      <c r="B1833" s="1" t="s">
        <v>629</v>
      </c>
      <c r="C1833" s="1" t="s">
        <v>703</v>
      </c>
      <c r="D1833" s="1" t="s">
        <v>1707</v>
      </c>
      <c r="E1833" s="1" t="s">
        <v>704</v>
      </c>
      <c r="F1833" s="2" t="s">
        <v>7</v>
      </c>
      <c r="G1833" s="2">
        <f>VLOOKUP(Tabla1[[#This Row],[NOMBRE DE SERIE]],CCD!$A$3:$D$181,2,0)</f>
        <v>45</v>
      </c>
      <c r="H1833" s="1" t="s">
        <v>2375</v>
      </c>
      <c r="I1833" s="2">
        <v>1</v>
      </c>
      <c r="J1833" s="2">
        <v>0</v>
      </c>
      <c r="K1833" s="2">
        <v>0</v>
      </c>
      <c r="L1833" s="2" t="e">
        <f>VLOOKUP(Tabla1[[#This Row],[NoMBRE DE SuBSERIE]],CCD!$C$3:$D$181,2,0)</f>
        <v>#N/A</v>
      </c>
      <c r="M1833" s="1" t="s">
        <v>3</v>
      </c>
      <c r="N1833" s="2" t="s">
        <v>3</v>
      </c>
      <c r="O1833" s="2" t="s">
        <v>3</v>
      </c>
      <c r="P1833" s="2" t="s">
        <v>3</v>
      </c>
      <c r="Q1833" s="1" t="s">
        <v>1760</v>
      </c>
      <c r="R1833" s="2" t="s">
        <v>233</v>
      </c>
      <c r="S1833" s="2" t="s">
        <v>8</v>
      </c>
      <c r="T1833" s="2" t="s">
        <v>716</v>
      </c>
      <c r="U1833" s="2" t="s">
        <v>7</v>
      </c>
      <c r="V1833" s="2" t="s">
        <v>7</v>
      </c>
      <c r="W1833" s="2" t="s">
        <v>8</v>
      </c>
      <c r="X1833" s="2">
        <v>0</v>
      </c>
      <c r="Y1833" s="1" t="s">
        <v>1756</v>
      </c>
      <c r="Z1833" s="1">
        <v>0</v>
      </c>
      <c r="AA1833" s="1" t="s">
        <v>2</v>
      </c>
      <c r="AB1833" s="1" t="s">
        <v>1</v>
      </c>
      <c r="AC1833" s="3">
        <v>46106</v>
      </c>
      <c r="AD1833" s="2" t="s">
        <v>7</v>
      </c>
      <c r="AE1833" s="1" t="s">
        <v>841</v>
      </c>
    </row>
    <row r="1834" spans="1:31" ht="39.65" customHeight="1">
      <c r="A1834" s="1" t="s">
        <v>631</v>
      </c>
      <c r="B1834" s="1" t="s">
        <v>629</v>
      </c>
      <c r="C1834" s="1" t="s">
        <v>703</v>
      </c>
      <c r="D1834" s="1" t="s">
        <v>1707</v>
      </c>
      <c r="E1834" s="1" t="s">
        <v>704</v>
      </c>
      <c r="F1834" s="2" t="s">
        <v>7</v>
      </c>
      <c r="G1834" s="2">
        <f>VLOOKUP(Tabla1[[#This Row],[NOMBRE DE SERIE]],CCD!$A$3:$D$181,2,0)</f>
        <v>45</v>
      </c>
      <c r="H1834" s="1" t="s">
        <v>2375</v>
      </c>
      <c r="I1834" s="2">
        <v>1</v>
      </c>
      <c r="J1834" s="2">
        <v>0</v>
      </c>
      <c r="K1834" s="2">
        <v>0</v>
      </c>
      <c r="L1834" s="2" t="e">
        <f>VLOOKUP(Tabla1[[#This Row],[NoMBRE DE SuBSERIE]],CCD!$C$3:$D$181,2,0)</f>
        <v>#N/A</v>
      </c>
      <c r="M1834" s="1" t="s">
        <v>3</v>
      </c>
      <c r="N1834" s="2" t="s">
        <v>3</v>
      </c>
      <c r="O1834" s="2" t="s">
        <v>3</v>
      </c>
      <c r="P1834" s="2" t="s">
        <v>3</v>
      </c>
      <c r="Q1834" s="1" t="s">
        <v>65</v>
      </c>
      <c r="R1834" s="2" t="s">
        <v>233</v>
      </c>
      <c r="S1834" s="2" t="s">
        <v>8</v>
      </c>
      <c r="T1834" s="2" t="s">
        <v>716</v>
      </c>
      <c r="U1834" s="2" t="s">
        <v>7</v>
      </c>
      <c r="V1834" s="2" t="s">
        <v>7</v>
      </c>
      <c r="W1834" s="2" t="s">
        <v>8</v>
      </c>
      <c r="X1834" s="2">
        <v>0</v>
      </c>
      <c r="Y1834" s="1" t="s">
        <v>1756</v>
      </c>
      <c r="Z1834" s="1">
        <v>0</v>
      </c>
      <c r="AA1834" s="1" t="s">
        <v>2</v>
      </c>
      <c r="AB1834" s="1" t="s">
        <v>1</v>
      </c>
      <c r="AC1834" s="3">
        <v>46106</v>
      </c>
      <c r="AD1834" s="2" t="s">
        <v>7</v>
      </c>
      <c r="AE1834" s="1" t="s">
        <v>841</v>
      </c>
    </row>
    <row r="1835" spans="1:31" ht="39.65" customHeight="1">
      <c r="A1835" s="1" t="s">
        <v>631</v>
      </c>
      <c r="B1835" s="1" t="s">
        <v>629</v>
      </c>
      <c r="C1835" s="1" t="s">
        <v>703</v>
      </c>
      <c r="D1835" s="1" t="s">
        <v>1707</v>
      </c>
      <c r="E1835" s="1" t="s">
        <v>704</v>
      </c>
      <c r="F1835" s="2" t="s">
        <v>7</v>
      </c>
      <c r="G1835" s="2">
        <f>VLOOKUP(Tabla1[[#This Row],[NOMBRE DE SERIE]],CCD!$A$3:$D$181,2,0)</f>
        <v>45</v>
      </c>
      <c r="H1835" s="1" t="s">
        <v>2375</v>
      </c>
      <c r="I1835" s="2">
        <v>1</v>
      </c>
      <c r="J1835" s="2">
        <v>0</v>
      </c>
      <c r="K1835" s="2">
        <v>0</v>
      </c>
      <c r="L1835" s="2" t="e">
        <f>VLOOKUP(Tabla1[[#This Row],[NoMBRE DE SuBSERIE]],CCD!$C$3:$D$181,2,0)</f>
        <v>#N/A</v>
      </c>
      <c r="M1835" s="1" t="s">
        <v>3</v>
      </c>
      <c r="N1835" s="2" t="s">
        <v>3</v>
      </c>
      <c r="O1835" s="2" t="s">
        <v>3</v>
      </c>
      <c r="P1835" s="2" t="s">
        <v>3</v>
      </c>
      <c r="Q1835" s="1" t="s">
        <v>711</v>
      </c>
      <c r="R1835" s="2" t="s">
        <v>233</v>
      </c>
      <c r="S1835" s="2" t="s">
        <v>8</v>
      </c>
      <c r="T1835" s="2" t="s">
        <v>716</v>
      </c>
      <c r="U1835" s="2" t="s">
        <v>7</v>
      </c>
      <c r="V1835" s="2" t="s">
        <v>7</v>
      </c>
      <c r="W1835" s="2" t="s">
        <v>8</v>
      </c>
      <c r="X1835" s="2">
        <v>0</v>
      </c>
      <c r="Y1835" s="1" t="s">
        <v>1756</v>
      </c>
      <c r="Z1835" s="1">
        <v>0</v>
      </c>
      <c r="AA1835" s="1" t="s">
        <v>2</v>
      </c>
      <c r="AB1835" s="1" t="s">
        <v>1</v>
      </c>
      <c r="AC1835" s="3">
        <v>46106</v>
      </c>
      <c r="AD1835" s="2" t="s">
        <v>7</v>
      </c>
      <c r="AE1835" s="1" t="s">
        <v>841</v>
      </c>
    </row>
    <row r="1836" spans="1:31" ht="39.65" customHeight="1">
      <c r="A1836" s="1" t="s">
        <v>631</v>
      </c>
      <c r="B1836" s="1" t="s">
        <v>629</v>
      </c>
      <c r="C1836" s="1" t="s">
        <v>703</v>
      </c>
      <c r="D1836" s="1" t="s">
        <v>1707</v>
      </c>
      <c r="E1836" s="1" t="s">
        <v>704</v>
      </c>
      <c r="F1836" s="2" t="s">
        <v>7</v>
      </c>
      <c r="G1836" s="2">
        <f>VLOOKUP(Tabla1[[#This Row],[NOMBRE DE SERIE]],CCD!$A$3:$D$181,2,0)</f>
        <v>45</v>
      </c>
      <c r="H1836" s="1" t="s">
        <v>2375</v>
      </c>
      <c r="I1836" s="2">
        <v>1</v>
      </c>
      <c r="J1836" s="2">
        <v>0</v>
      </c>
      <c r="K1836" s="2">
        <v>0</v>
      </c>
      <c r="L1836" s="2" t="e">
        <f>VLOOKUP(Tabla1[[#This Row],[NoMBRE DE SuBSERIE]],CCD!$C$3:$D$181,2,0)</f>
        <v>#N/A</v>
      </c>
      <c r="M1836" s="1" t="s">
        <v>3</v>
      </c>
      <c r="N1836" s="2" t="s">
        <v>3</v>
      </c>
      <c r="O1836" s="2" t="s">
        <v>3</v>
      </c>
      <c r="P1836" s="2" t="s">
        <v>3</v>
      </c>
      <c r="Q1836" s="1" t="s">
        <v>1718</v>
      </c>
      <c r="R1836" s="2" t="s">
        <v>233</v>
      </c>
      <c r="S1836" s="2" t="s">
        <v>8</v>
      </c>
      <c r="T1836" s="2" t="s">
        <v>716</v>
      </c>
      <c r="U1836" s="2" t="s">
        <v>7</v>
      </c>
      <c r="V1836" s="2" t="s">
        <v>7</v>
      </c>
      <c r="W1836" s="2" t="s">
        <v>8</v>
      </c>
      <c r="X1836" s="2">
        <v>0</v>
      </c>
      <c r="Y1836" s="1" t="s">
        <v>1756</v>
      </c>
      <c r="Z1836" s="1">
        <v>0</v>
      </c>
      <c r="AA1836" s="1" t="s">
        <v>2</v>
      </c>
      <c r="AB1836" s="1" t="s">
        <v>1</v>
      </c>
      <c r="AC1836" s="3">
        <v>46106</v>
      </c>
      <c r="AD1836" s="2" t="s">
        <v>7</v>
      </c>
      <c r="AE1836" s="1" t="s">
        <v>841</v>
      </c>
    </row>
    <row r="1837" spans="1:31" ht="39.65" customHeight="1">
      <c r="A1837" s="1" t="s">
        <v>631</v>
      </c>
      <c r="B1837" s="1" t="s">
        <v>629</v>
      </c>
      <c r="C1837" s="1" t="s">
        <v>703</v>
      </c>
      <c r="D1837" s="1" t="s">
        <v>1707</v>
      </c>
      <c r="E1837" s="1" t="s">
        <v>704</v>
      </c>
      <c r="F1837" s="2" t="s">
        <v>7</v>
      </c>
      <c r="G1837" s="2">
        <f>VLOOKUP(Tabla1[[#This Row],[NOMBRE DE SERIE]],CCD!$A$3:$D$181,2,0)</f>
        <v>45</v>
      </c>
      <c r="H1837" s="1" t="s">
        <v>2375</v>
      </c>
      <c r="I1837" s="2">
        <v>1</v>
      </c>
      <c r="J1837" s="2">
        <v>0</v>
      </c>
      <c r="K1837" s="2">
        <v>0</v>
      </c>
      <c r="L1837" s="2" t="e">
        <f>VLOOKUP(Tabla1[[#This Row],[NoMBRE DE SuBSERIE]],CCD!$C$3:$D$181,2,0)</f>
        <v>#N/A</v>
      </c>
      <c r="M1837" s="1" t="s">
        <v>3</v>
      </c>
      <c r="N1837" s="2" t="s">
        <v>3</v>
      </c>
      <c r="O1837" s="2" t="s">
        <v>3</v>
      </c>
      <c r="P1837" s="2" t="s">
        <v>3</v>
      </c>
      <c r="Q1837" s="1" t="s">
        <v>1713</v>
      </c>
      <c r="R1837" s="2" t="s">
        <v>233</v>
      </c>
      <c r="S1837" s="2" t="s">
        <v>8</v>
      </c>
      <c r="T1837" s="2" t="s">
        <v>716</v>
      </c>
      <c r="U1837" s="2" t="s">
        <v>7</v>
      </c>
      <c r="V1837" s="2" t="s">
        <v>7</v>
      </c>
      <c r="W1837" s="2" t="s">
        <v>8</v>
      </c>
      <c r="X1837" s="2">
        <v>0</v>
      </c>
      <c r="Y1837" s="1" t="s">
        <v>1756</v>
      </c>
      <c r="Z1837" s="1">
        <v>0</v>
      </c>
      <c r="AA1837" s="1" t="s">
        <v>2</v>
      </c>
      <c r="AB1837" s="1" t="s">
        <v>1</v>
      </c>
      <c r="AC1837" s="3">
        <v>46106</v>
      </c>
      <c r="AD1837" s="2" t="s">
        <v>7</v>
      </c>
      <c r="AE1837" s="1" t="s">
        <v>841</v>
      </c>
    </row>
    <row r="1838" spans="1:31" ht="39.65" customHeight="1">
      <c r="A1838" s="1" t="s">
        <v>631</v>
      </c>
      <c r="B1838" s="1" t="s">
        <v>629</v>
      </c>
      <c r="C1838" s="1" t="s">
        <v>727</v>
      </c>
      <c r="D1838" s="1" t="s">
        <v>1761</v>
      </c>
      <c r="E1838" s="1" t="s">
        <v>728</v>
      </c>
      <c r="F1838" s="2" t="s">
        <v>7</v>
      </c>
      <c r="G1838" s="2">
        <f>VLOOKUP(Tabla1[[#This Row],[NOMBRE DE SERIE]],CCD!$A$3:$D$181,2,0)</f>
        <v>18</v>
      </c>
      <c r="H1838" s="1" t="s">
        <v>2266</v>
      </c>
      <c r="I1838" s="2">
        <v>1</v>
      </c>
      <c r="J1838" s="2">
        <v>0</v>
      </c>
      <c r="K1838" s="2">
        <v>0</v>
      </c>
      <c r="L1838" s="2" t="e">
        <f>VLOOKUP(Tabla1[[#This Row],[NoMBRE DE SuBSERIE]],CCD!$C$3:$D$181,2,0)</f>
        <v>#N/A</v>
      </c>
      <c r="M1838" s="1" t="s">
        <v>3</v>
      </c>
      <c r="N1838" s="2" t="s">
        <v>3</v>
      </c>
      <c r="O1838" s="2" t="s">
        <v>3</v>
      </c>
      <c r="P1838" s="2" t="s">
        <v>3</v>
      </c>
      <c r="Q1838" s="1" t="s">
        <v>339</v>
      </c>
      <c r="R1838" s="2" t="s">
        <v>244</v>
      </c>
      <c r="S1838" s="2" t="s">
        <v>8</v>
      </c>
      <c r="T1838" s="2" t="s">
        <v>232</v>
      </c>
      <c r="U1838" s="2" t="s">
        <v>7</v>
      </c>
      <c r="V1838" s="2" t="s">
        <v>7</v>
      </c>
      <c r="W1838" s="2" t="s">
        <v>8</v>
      </c>
      <c r="X1838" s="2">
        <v>0</v>
      </c>
      <c r="Y1838" s="1" t="s">
        <v>1973</v>
      </c>
      <c r="Z1838" s="1">
        <v>0</v>
      </c>
      <c r="AA1838" s="1" t="s">
        <v>2</v>
      </c>
      <c r="AB1838" s="1" t="s">
        <v>1</v>
      </c>
      <c r="AC1838" s="3">
        <v>46106</v>
      </c>
      <c r="AD1838" s="2" t="s">
        <v>7</v>
      </c>
      <c r="AE1838" s="1" t="s">
        <v>841</v>
      </c>
    </row>
    <row r="1839" spans="1:31" ht="39.65" customHeight="1">
      <c r="A1839" s="1" t="s">
        <v>631</v>
      </c>
      <c r="B1839" s="1" t="s">
        <v>629</v>
      </c>
      <c r="C1839" s="1" t="s">
        <v>727</v>
      </c>
      <c r="D1839" s="1" t="s">
        <v>1761</v>
      </c>
      <c r="E1839" s="1" t="s">
        <v>728</v>
      </c>
      <c r="F1839" s="2" t="s">
        <v>7</v>
      </c>
      <c r="G1839" s="2">
        <f>VLOOKUP(Tabla1[[#This Row],[NOMBRE DE SERIE]],CCD!$A$3:$D$181,2,0)</f>
        <v>18</v>
      </c>
      <c r="H1839" s="1" t="s">
        <v>2266</v>
      </c>
      <c r="I1839" s="2">
        <v>1</v>
      </c>
      <c r="J1839" s="2">
        <v>0</v>
      </c>
      <c r="K1839" s="2">
        <v>0</v>
      </c>
      <c r="L1839" s="2" t="e">
        <f>VLOOKUP(Tabla1[[#This Row],[NoMBRE DE SuBSERIE]],CCD!$C$3:$D$181,2,0)</f>
        <v>#N/A</v>
      </c>
      <c r="M1839" s="1" t="s">
        <v>3</v>
      </c>
      <c r="N1839" s="2" t="s">
        <v>3</v>
      </c>
      <c r="O1839" s="2" t="s">
        <v>3</v>
      </c>
      <c r="P1839" s="2" t="s">
        <v>3</v>
      </c>
      <c r="Q1839" s="1" t="s">
        <v>338</v>
      </c>
      <c r="R1839" s="2" t="s">
        <v>244</v>
      </c>
      <c r="S1839" s="2" t="s">
        <v>8</v>
      </c>
      <c r="T1839" s="2" t="s">
        <v>232</v>
      </c>
      <c r="U1839" s="2" t="s">
        <v>7</v>
      </c>
      <c r="V1839" s="2" t="s">
        <v>7</v>
      </c>
      <c r="W1839" s="2" t="s">
        <v>8</v>
      </c>
      <c r="X1839" s="2">
        <v>0</v>
      </c>
      <c r="Y1839" s="1" t="s">
        <v>1973</v>
      </c>
      <c r="Z1839" s="1">
        <v>0</v>
      </c>
      <c r="AA1839" s="1" t="s">
        <v>2</v>
      </c>
      <c r="AB1839" s="1" t="s">
        <v>1</v>
      </c>
      <c r="AC1839" s="3">
        <v>46106</v>
      </c>
      <c r="AD1839" s="2" t="s">
        <v>7</v>
      </c>
      <c r="AE1839" s="1" t="s">
        <v>841</v>
      </c>
    </row>
    <row r="1840" spans="1:31" ht="39.65" customHeight="1">
      <c r="A1840" s="1" t="s">
        <v>631</v>
      </c>
      <c r="B1840" s="1" t="s">
        <v>629</v>
      </c>
      <c r="C1840" s="1" t="s">
        <v>727</v>
      </c>
      <c r="D1840" s="1" t="s">
        <v>1761</v>
      </c>
      <c r="E1840" s="1" t="s">
        <v>728</v>
      </c>
      <c r="F1840" s="2" t="s">
        <v>7</v>
      </c>
      <c r="G1840" s="2">
        <f>VLOOKUP(Tabla1[[#This Row],[NOMBRE DE SERIE]],CCD!$A$3:$D$181,2,0)</f>
        <v>29</v>
      </c>
      <c r="H1840" s="1" t="s">
        <v>2310</v>
      </c>
      <c r="I1840" s="2">
        <v>1</v>
      </c>
      <c r="J1840" s="2">
        <v>0</v>
      </c>
      <c r="K1840" s="2">
        <v>0</v>
      </c>
      <c r="L1840" s="2" t="e">
        <f>VLOOKUP(Tabla1[[#This Row],[NoMBRE DE SuBSERIE]],CCD!$C$3:$D$181,2,0)</f>
        <v>#N/A</v>
      </c>
      <c r="M1840" s="1" t="s">
        <v>3</v>
      </c>
      <c r="N1840" s="2" t="s">
        <v>3</v>
      </c>
      <c r="O1840" s="2" t="s">
        <v>3</v>
      </c>
      <c r="P1840" s="2" t="s">
        <v>3</v>
      </c>
      <c r="Q1840" s="1" t="s">
        <v>732</v>
      </c>
      <c r="R1840" s="2" t="s">
        <v>233</v>
      </c>
      <c r="S1840" s="2" t="s">
        <v>8</v>
      </c>
      <c r="T1840" s="2" t="s">
        <v>232</v>
      </c>
      <c r="U1840" s="2" t="s">
        <v>7</v>
      </c>
      <c r="V1840" s="2" t="s">
        <v>8</v>
      </c>
      <c r="W1840" s="2" t="s">
        <v>7</v>
      </c>
      <c r="X1840" s="2">
        <v>0</v>
      </c>
      <c r="Y1840" s="1" t="s">
        <v>1766</v>
      </c>
      <c r="Z1840" s="1">
        <v>0</v>
      </c>
      <c r="AA1840" s="1" t="s">
        <v>2</v>
      </c>
      <c r="AB1840" s="1" t="s">
        <v>1</v>
      </c>
      <c r="AC1840" s="3">
        <v>46106</v>
      </c>
      <c r="AD1840" s="2">
        <v>0</v>
      </c>
      <c r="AE1840" s="1" t="s">
        <v>841</v>
      </c>
    </row>
    <row r="1841" spans="1:31" ht="39.65" customHeight="1">
      <c r="A1841" s="1" t="s">
        <v>631</v>
      </c>
      <c r="B1841" s="1" t="s">
        <v>629</v>
      </c>
      <c r="C1841" s="1" t="s">
        <v>727</v>
      </c>
      <c r="D1841" s="1" t="s">
        <v>1761</v>
      </c>
      <c r="E1841" s="1" t="s">
        <v>728</v>
      </c>
      <c r="F1841" s="2" t="s">
        <v>7</v>
      </c>
      <c r="G1841" s="2">
        <f>VLOOKUP(Tabla1[[#This Row],[NOMBRE DE SERIE]],CCD!$A$3:$D$181,2,0)</f>
        <v>29</v>
      </c>
      <c r="H1841" s="1" t="s">
        <v>2310</v>
      </c>
      <c r="I1841" s="2">
        <v>1</v>
      </c>
      <c r="J1841" s="2">
        <v>0</v>
      </c>
      <c r="K1841" s="2">
        <v>0</v>
      </c>
      <c r="L1841" s="2" t="e">
        <f>VLOOKUP(Tabla1[[#This Row],[NoMBRE DE SuBSERIE]],CCD!$C$3:$D$181,2,0)</f>
        <v>#N/A</v>
      </c>
      <c r="M1841" s="1" t="s">
        <v>3</v>
      </c>
      <c r="N1841" s="2" t="s">
        <v>3</v>
      </c>
      <c r="O1841" s="2" t="s">
        <v>3</v>
      </c>
      <c r="P1841" s="2" t="s">
        <v>3</v>
      </c>
      <c r="Q1841" s="1" t="s">
        <v>733</v>
      </c>
      <c r="R1841" s="2" t="s">
        <v>233</v>
      </c>
      <c r="S1841" s="2" t="s">
        <v>8</v>
      </c>
      <c r="T1841" s="2" t="s">
        <v>232</v>
      </c>
      <c r="U1841" s="2" t="s">
        <v>7</v>
      </c>
      <c r="V1841" s="2" t="s">
        <v>8</v>
      </c>
      <c r="W1841" s="2" t="s">
        <v>7</v>
      </c>
      <c r="X1841" s="2">
        <v>0</v>
      </c>
      <c r="Y1841" s="1" t="s">
        <v>1766</v>
      </c>
      <c r="Z1841" s="1">
        <v>0</v>
      </c>
      <c r="AA1841" s="1" t="s">
        <v>2</v>
      </c>
      <c r="AB1841" s="1" t="s">
        <v>1</v>
      </c>
      <c r="AC1841" s="3">
        <v>46106</v>
      </c>
      <c r="AD1841" s="2" t="s">
        <v>7</v>
      </c>
      <c r="AE1841" s="1" t="s">
        <v>841</v>
      </c>
    </row>
    <row r="1842" spans="1:31" ht="39.65" customHeight="1">
      <c r="A1842" s="1" t="s">
        <v>631</v>
      </c>
      <c r="B1842" s="1" t="s">
        <v>629</v>
      </c>
      <c r="C1842" s="1" t="s">
        <v>727</v>
      </c>
      <c r="D1842" s="1" t="s">
        <v>1761</v>
      </c>
      <c r="E1842" s="1" t="s">
        <v>728</v>
      </c>
      <c r="F1842" s="2" t="s">
        <v>7</v>
      </c>
      <c r="G1842" s="2">
        <f>VLOOKUP(Tabla1[[#This Row],[NOMBRE DE SERIE]],CCD!$A$3:$D$181,2,0)</f>
        <v>29</v>
      </c>
      <c r="H1842" s="1" t="s">
        <v>2310</v>
      </c>
      <c r="I1842" s="2">
        <v>1</v>
      </c>
      <c r="J1842" s="2">
        <v>0</v>
      </c>
      <c r="K1842" s="2">
        <v>0</v>
      </c>
      <c r="L1842" s="2" t="e">
        <f>VLOOKUP(Tabla1[[#This Row],[NoMBRE DE SuBSERIE]],CCD!$C$3:$D$181,2,0)</f>
        <v>#N/A</v>
      </c>
      <c r="M1842" s="1" t="s">
        <v>3</v>
      </c>
      <c r="N1842" s="2" t="s">
        <v>3</v>
      </c>
      <c r="O1842" s="2" t="s">
        <v>3</v>
      </c>
      <c r="P1842" s="2" t="s">
        <v>3</v>
      </c>
      <c r="Q1842" s="1" t="s">
        <v>2058</v>
      </c>
      <c r="R1842" s="2" t="s">
        <v>233</v>
      </c>
      <c r="S1842" s="2" t="s">
        <v>8</v>
      </c>
      <c r="T1842" s="2" t="s">
        <v>232</v>
      </c>
      <c r="U1842" s="2" t="s">
        <v>7</v>
      </c>
      <c r="V1842" s="2" t="s">
        <v>8</v>
      </c>
      <c r="W1842" s="2" t="s">
        <v>7</v>
      </c>
      <c r="X1842" s="2">
        <v>0</v>
      </c>
      <c r="Y1842" s="1" t="s">
        <v>1766</v>
      </c>
      <c r="Z1842" s="1">
        <v>0</v>
      </c>
      <c r="AA1842" s="1" t="s">
        <v>2</v>
      </c>
      <c r="AB1842" s="1" t="s">
        <v>1</v>
      </c>
      <c r="AC1842" s="3">
        <v>46106</v>
      </c>
      <c r="AD1842" s="2" t="s">
        <v>7</v>
      </c>
      <c r="AE1842" s="1" t="s">
        <v>841</v>
      </c>
    </row>
    <row r="1843" spans="1:31" ht="39.65" customHeight="1">
      <c r="A1843" s="1" t="s">
        <v>631</v>
      </c>
      <c r="B1843" s="1" t="s">
        <v>629</v>
      </c>
      <c r="C1843" s="1" t="s">
        <v>727</v>
      </c>
      <c r="D1843" s="1" t="s">
        <v>1761</v>
      </c>
      <c r="E1843" s="1" t="s">
        <v>728</v>
      </c>
      <c r="F1843" s="2" t="s">
        <v>7</v>
      </c>
      <c r="G1843" s="2">
        <f>VLOOKUP(Tabla1[[#This Row],[NOMBRE DE SERIE]],CCD!$A$3:$D$181,2,0)</f>
        <v>29</v>
      </c>
      <c r="H1843" s="1" t="s">
        <v>2310</v>
      </c>
      <c r="I1843" s="2">
        <v>1</v>
      </c>
      <c r="J1843" s="2">
        <v>0</v>
      </c>
      <c r="K1843" s="2">
        <v>0</v>
      </c>
      <c r="L1843" s="2" t="e">
        <f>VLOOKUP(Tabla1[[#This Row],[NoMBRE DE SuBSERIE]],CCD!$C$3:$D$181,2,0)</f>
        <v>#N/A</v>
      </c>
      <c r="M1843" s="1" t="s">
        <v>3</v>
      </c>
      <c r="N1843" s="2" t="s">
        <v>3</v>
      </c>
      <c r="O1843" s="2" t="s">
        <v>3</v>
      </c>
      <c r="P1843" s="2" t="s">
        <v>3</v>
      </c>
      <c r="Q1843" s="1" t="s">
        <v>734</v>
      </c>
      <c r="R1843" s="2" t="s">
        <v>244</v>
      </c>
      <c r="S1843" s="2" t="s">
        <v>8</v>
      </c>
      <c r="T1843" s="2" t="s">
        <v>232</v>
      </c>
      <c r="U1843" s="2" t="s">
        <v>7</v>
      </c>
      <c r="V1843" s="2" t="s">
        <v>8</v>
      </c>
      <c r="W1843" s="2" t="s">
        <v>7</v>
      </c>
      <c r="X1843" s="2">
        <v>0</v>
      </c>
      <c r="Y1843" s="1" t="s">
        <v>1766</v>
      </c>
      <c r="Z1843" s="1">
        <v>0</v>
      </c>
      <c r="AA1843" s="1" t="s">
        <v>2</v>
      </c>
      <c r="AB1843" s="1" t="s">
        <v>1</v>
      </c>
      <c r="AC1843" s="3">
        <v>46106</v>
      </c>
      <c r="AD1843" s="2" t="s">
        <v>7</v>
      </c>
      <c r="AE1843" s="1" t="s">
        <v>841</v>
      </c>
    </row>
    <row r="1844" spans="1:31" ht="39.65" customHeight="1">
      <c r="A1844" s="1" t="s">
        <v>631</v>
      </c>
      <c r="B1844" s="1" t="s">
        <v>629</v>
      </c>
      <c r="C1844" s="1" t="s">
        <v>727</v>
      </c>
      <c r="D1844" s="1" t="s">
        <v>1761</v>
      </c>
      <c r="E1844" s="1" t="s">
        <v>728</v>
      </c>
      <c r="F1844" s="2" t="s">
        <v>7</v>
      </c>
      <c r="G1844" s="2">
        <f>VLOOKUP(Tabla1[[#This Row],[NOMBRE DE SERIE]],CCD!$A$3:$D$181,2,0)</f>
        <v>29</v>
      </c>
      <c r="H1844" s="1" t="s">
        <v>2310</v>
      </c>
      <c r="I1844" s="2">
        <v>1</v>
      </c>
      <c r="J1844" s="2">
        <v>0</v>
      </c>
      <c r="K1844" s="2">
        <v>0</v>
      </c>
      <c r="L1844" s="2" t="e">
        <f>VLOOKUP(Tabla1[[#This Row],[NoMBRE DE SuBSERIE]],CCD!$C$3:$D$181,2,0)</f>
        <v>#N/A</v>
      </c>
      <c r="M1844" s="1" t="s">
        <v>3</v>
      </c>
      <c r="N1844" s="2" t="s">
        <v>3</v>
      </c>
      <c r="O1844" s="2" t="s">
        <v>3</v>
      </c>
      <c r="P1844" s="2" t="s">
        <v>3</v>
      </c>
      <c r="Q1844" s="1" t="s">
        <v>735</v>
      </c>
      <c r="R1844" s="2" t="s">
        <v>244</v>
      </c>
      <c r="S1844" s="2" t="s">
        <v>8</v>
      </c>
      <c r="T1844" s="2" t="s">
        <v>232</v>
      </c>
      <c r="U1844" s="2" t="s">
        <v>7</v>
      </c>
      <c r="V1844" s="2" t="s">
        <v>8</v>
      </c>
      <c r="W1844" s="2" t="s">
        <v>7</v>
      </c>
      <c r="X1844" s="2">
        <v>0</v>
      </c>
      <c r="Y1844" s="1" t="s">
        <v>1766</v>
      </c>
      <c r="Z1844" s="1">
        <v>0</v>
      </c>
      <c r="AA1844" s="1" t="s">
        <v>2</v>
      </c>
      <c r="AB1844" s="1" t="s">
        <v>1</v>
      </c>
      <c r="AC1844" s="3">
        <v>46106</v>
      </c>
      <c r="AD1844" s="2" t="s">
        <v>7</v>
      </c>
      <c r="AE1844" s="1" t="s">
        <v>841</v>
      </c>
    </row>
    <row r="1845" spans="1:31" ht="39.65" customHeight="1">
      <c r="A1845" s="1" t="s">
        <v>631</v>
      </c>
      <c r="B1845" s="1" t="s">
        <v>629</v>
      </c>
      <c r="C1845" s="1" t="s">
        <v>736</v>
      </c>
      <c r="D1845" s="1" t="s">
        <v>1767</v>
      </c>
      <c r="E1845" s="1" t="s">
        <v>737</v>
      </c>
      <c r="F1845" s="2" t="s">
        <v>7</v>
      </c>
      <c r="G1845" s="2">
        <f>VLOOKUP(Tabla1[[#This Row],[NOMBRE DE SERIE]],CCD!$A$3:$D$181,2,0)</f>
        <v>18</v>
      </c>
      <c r="H1845" s="1" t="s">
        <v>2266</v>
      </c>
      <c r="I1845" s="2">
        <v>1</v>
      </c>
      <c r="J1845" s="2">
        <v>0</v>
      </c>
      <c r="K1845" s="2">
        <v>0</v>
      </c>
      <c r="L1845" s="2" t="e">
        <f>VLOOKUP(Tabla1[[#This Row],[NoMBRE DE SuBSERIE]],CCD!$C$3:$D$181,2,0)</f>
        <v>#N/A</v>
      </c>
      <c r="M1845" s="1" t="s">
        <v>3</v>
      </c>
      <c r="N1845" s="2" t="s">
        <v>3</v>
      </c>
      <c r="O1845" s="2" t="s">
        <v>3</v>
      </c>
      <c r="P1845" s="2" t="s">
        <v>3</v>
      </c>
      <c r="Q1845" s="1" t="s">
        <v>339</v>
      </c>
      <c r="R1845" s="2" t="s">
        <v>8</v>
      </c>
      <c r="S1845" s="2" t="s">
        <v>8</v>
      </c>
      <c r="T1845" s="2" t="s">
        <v>232</v>
      </c>
      <c r="U1845" s="2" t="s">
        <v>7</v>
      </c>
      <c r="V1845" s="2" t="s">
        <v>7</v>
      </c>
      <c r="W1845" s="2" t="s">
        <v>8</v>
      </c>
      <c r="X1845" s="2">
        <v>0</v>
      </c>
      <c r="Y1845" s="1" t="s">
        <v>1974</v>
      </c>
      <c r="Z1845" s="1">
        <v>0</v>
      </c>
      <c r="AA1845" s="1" t="s">
        <v>2</v>
      </c>
      <c r="AB1845" s="1" t="s">
        <v>1</v>
      </c>
      <c r="AC1845" s="3">
        <v>46106</v>
      </c>
      <c r="AD1845" s="2" t="s">
        <v>7</v>
      </c>
      <c r="AE1845" s="1" t="s">
        <v>841</v>
      </c>
    </row>
    <row r="1846" spans="1:31" ht="39.65" customHeight="1">
      <c r="A1846" s="1" t="s">
        <v>631</v>
      </c>
      <c r="B1846" s="1" t="s">
        <v>629</v>
      </c>
      <c r="C1846" s="1" t="s">
        <v>736</v>
      </c>
      <c r="D1846" s="1" t="s">
        <v>1767</v>
      </c>
      <c r="E1846" s="1" t="s">
        <v>737</v>
      </c>
      <c r="F1846" s="2" t="s">
        <v>7</v>
      </c>
      <c r="G1846" s="2">
        <f>VLOOKUP(Tabla1[[#This Row],[NOMBRE DE SERIE]],CCD!$A$3:$D$181,2,0)</f>
        <v>18</v>
      </c>
      <c r="H1846" s="1" t="s">
        <v>2266</v>
      </c>
      <c r="I1846" s="2">
        <v>1</v>
      </c>
      <c r="J1846" s="2">
        <v>0</v>
      </c>
      <c r="K1846" s="2">
        <v>0</v>
      </c>
      <c r="L1846" s="2" t="e">
        <f>VLOOKUP(Tabla1[[#This Row],[NoMBRE DE SuBSERIE]],CCD!$C$3:$D$181,2,0)</f>
        <v>#N/A</v>
      </c>
      <c r="M1846" s="1" t="s">
        <v>3</v>
      </c>
      <c r="N1846" s="2" t="s">
        <v>3</v>
      </c>
      <c r="O1846" s="2" t="s">
        <v>3</v>
      </c>
      <c r="P1846" s="2" t="s">
        <v>3</v>
      </c>
      <c r="Q1846" s="1" t="s">
        <v>338</v>
      </c>
      <c r="R1846" s="2" t="s">
        <v>8</v>
      </c>
      <c r="S1846" s="2" t="s">
        <v>8</v>
      </c>
      <c r="T1846" s="2" t="s">
        <v>232</v>
      </c>
      <c r="U1846" s="2" t="s">
        <v>7</v>
      </c>
      <c r="V1846" s="2" t="s">
        <v>7</v>
      </c>
      <c r="W1846" s="2" t="s">
        <v>8</v>
      </c>
      <c r="X1846" s="2">
        <v>0</v>
      </c>
      <c r="Y1846" s="1" t="s">
        <v>1974</v>
      </c>
      <c r="Z1846" s="1">
        <v>0</v>
      </c>
      <c r="AA1846" s="1" t="s">
        <v>2</v>
      </c>
      <c r="AB1846" s="1" t="s">
        <v>1</v>
      </c>
      <c r="AC1846" s="3">
        <v>46106</v>
      </c>
      <c r="AD1846" s="2" t="s">
        <v>7</v>
      </c>
      <c r="AE1846" s="1" t="s">
        <v>841</v>
      </c>
    </row>
    <row r="1847" spans="1:31" ht="39.65" customHeight="1">
      <c r="A1847" s="1">
        <v>410</v>
      </c>
      <c r="B1847" s="1" t="s">
        <v>2491</v>
      </c>
      <c r="C1847" s="1" t="s">
        <v>738</v>
      </c>
      <c r="D1847" s="1" t="s">
        <v>739</v>
      </c>
      <c r="E1847" s="1" t="s">
        <v>740</v>
      </c>
      <c r="F1847" s="2" t="s">
        <v>7</v>
      </c>
      <c r="G1847" s="2">
        <f>VLOOKUP(Tabla1[[#This Row],[NOMBRE DE SERIE]],CCD!$A$3:$D$181,2,0)</f>
        <v>25</v>
      </c>
      <c r="H1847" s="1" t="s">
        <v>741</v>
      </c>
      <c r="I1847" s="2">
        <v>1</v>
      </c>
      <c r="J1847" s="2">
        <v>0</v>
      </c>
      <c r="K1847" s="2">
        <v>0</v>
      </c>
      <c r="L1847" s="2" t="e">
        <f>VLOOKUP(Tabla1[[#This Row],[NoMBRE DE SuBSERIE]],CCD!$C$3:$D$181,2,0)</f>
        <v>#N/A</v>
      </c>
      <c r="M1847" s="1" t="s">
        <v>3</v>
      </c>
      <c r="N1847" s="2" t="s">
        <v>3</v>
      </c>
      <c r="O1847" s="2" t="s">
        <v>3</v>
      </c>
      <c r="P1847" s="2" t="s">
        <v>3</v>
      </c>
      <c r="Q1847" s="1" t="s">
        <v>2136</v>
      </c>
      <c r="R1847" s="2" t="s">
        <v>8</v>
      </c>
      <c r="S1847" s="2" t="s">
        <v>8</v>
      </c>
      <c r="T1847" s="2" t="s">
        <v>716</v>
      </c>
      <c r="U1847" s="2" t="s">
        <v>7</v>
      </c>
      <c r="V1847" s="2" t="s">
        <v>7</v>
      </c>
      <c r="W1847" s="2" t="s">
        <v>8</v>
      </c>
      <c r="X1847" s="2">
        <v>0</v>
      </c>
      <c r="Y1847" s="1" t="s">
        <v>1772</v>
      </c>
      <c r="Z1847" s="1">
        <v>0</v>
      </c>
      <c r="AA1847" s="1" t="s">
        <v>2</v>
      </c>
      <c r="AB1847" s="1" t="s">
        <v>1</v>
      </c>
      <c r="AC1847" s="3">
        <v>46106</v>
      </c>
      <c r="AD1847" s="2" t="s">
        <v>7</v>
      </c>
      <c r="AE1847" s="1" t="s">
        <v>841</v>
      </c>
    </row>
    <row r="1848" spans="1:31" ht="39.65" customHeight="1">
      <c r="A1848" s="1">
        <v>410</v>
      </c>
      <c r="B1848" s="1" t="s">
        <v>2491</v>
      </c>
      <c r="C1848" s="1" t="s">
        <v>738</v>
      </c>
      <c r="D1848" s="1" t="s">
        <v>739</v>
      </c>
      <c r="E1848" s="1" t="s">
        <v>740</v>
      </c>
      <c r="F1848" s="2" t="s">
        <v>7</v>
      </c>
      <c r="G1848" s="2">
        <f>VLOOKUP(Tabla1[[#This Row],[NOMBRE DE SERIE]],CCD!$A$3:$D$181,2,0)</f>
        <v>25</v>
      </c>
      <c r="H1848" s="1" t="s">
        <v>741</v>
      </c>
      <c r="I1848" s="2">
        <v>1</v>
      </c>
      <c r="J1848" s="2">
        <v>0</v>
      </c>
      <c r="K1848" s="2">
        <v>0</v>
      </c>
      <c r="L1848" s="2" t="e">
        <f>VLOOKUP(Tabla1[[#This Row],[NoMBRE DE SuBSERIE]],CCD!$C$3:$D$181,2,0)</f>
        <v>#N/A</v>
      </c>
      <c r="M1848" s="1" t="s">
        <v>3</v>
      </c>
      <c r="N1848" s="2" t="s">
        <v>3</v>
      </c>
      <c r="O1848" s="2" t="s">
        <v>3</v>
      </c>
      <c r="P1848" s="2" t="s">
        <v>3</v>
      </c>
      <c r="Q1848" s="1" t="s">
        <v>2059</v>
      </c>
      <c r="R1848" s="2" t="s">
        <v>8</v>
      </c>
      <c r="S1848" s="2" t="s">
        <v>8</v>
      </c>
      <c r="T1848" s="2" t="s">
        <v>716</v>
      </c>
      <c r="U1848" s="2" t="s">
        <v>7</v>
      </c>
      <c r="V1848" s="2" t="s">
        <v>7</v>
      </c>
      <c r="W1848" s="2" t="s">
        <v>8</v>
      </c>
      <c r="X1848" s="2">
        <v>0</v>
      </c>
      <c r="Y1848" s="1" t="s">
        <v>1772</v>
      </c>
      <c r="Z1848" s="1">
        <v>0</v>
      </c>
      <c r="AA1848" s="1" t="s">
        <v>2</v>
      </c>
      <c r="AB1848" s="1" t="s">
        <v>1</v>
      </c>
      <c r="AC1848" s="3">
        <v>46106</v>
      </c>
      <c r="AD1848" s="2" t="s">
        <v>7</v>
      </c>
      <c r="AE1848" s="1" t="s">
        <v>841</v>
      </c>
    </row>
    <row r="1849" spans="1:31" ht="39.65" customHeight="1">
      <c r="A1849" s="1">
        <v>410</v>
      </c>
      <c r="B1849" s="1" t="s">
        <v>2491</v>
      </c>
      <c r="C1849" s="1" t="s">
        <v>738</v>
      </c>
      <c r="D1849" s="1" t="s">
        <v>739</v>
      </c>
      <c r="E1849" s="1" t="s">
        <v>740</v>
      </c>
      <c r="F1849" s="2" t="s">
        <v>7</v>
      </c>
      <c r="G1849" s="2">
        <f>VLOOKUP(Tabla1[[#This Row],[NOMBRE DE SERIE]],CCD!$A$3:$D$181,2,0)</f>
        <v>25</v>
      </c>
      <c r="H1849" s="1" t="s">
        <v>741</v>
      </c>
      <c r="I1849" s="2">
        <v>1</v>
      </c>
      <c r="J1849" s="2">
        <v>0</v>
      </c>
      <c r="K1849" s="2">
        <v>0</v>
      </c>
      <c r="L1849" s="2" t="e">
        <f>VLOOKUP(Tabla1[[#This Row],[NoMBRE DE SuBSERIE]],CCD!$C$3:$D$181,2,0)</f>
        <v>#N/A</v>
      </c>
      <c r="M1849" s="1" t="s">
        <v>3</v>
      </c>
      <c r="N1849" s="2" t="s">
        <v>3</v>
      </c>
      <c r="O1849" s="2" t="s">
        <v>3</v>
      </c>
      <c r="P1849" s="2" t="s">
        <v>3</v>
      </c>
      <c r="Q1849" s="1" t="s">
        <v>2060</v>
      </c>
      <c r="R1849" s="2" t="s">
        <v>8</v>
      </c>
      <c r="S1849" s="2" t="s">
        <v>8</v>
      </c>
      <c r="T1849" s="2" t="s">
        <v>716</v>
      </c>
      <c r="U1849" s="2" t="s">
        <v>7</v>
      </c>
      <c r="V1849" s="2" t="s">
        <v>7</v>
      </c>
      <c r="W1849" s="2" t="s">
        <v>8</v>
      </c>
      <c r="X1849" s="2">
        <v>0</v>
      </c>
      <c r="Y1849" s="1" t="s">
        <v>1772</v>
      </c>
      <c r="Z1849" s="1">
        <v>0</v>
      </c>
      <c r="AA1849" s="1" t="s">
        <v>2</v>
      </c>
      <c r="AB1849" s="1" t="s">
        <v>1</v>
      </c>
      <c r="AC1849" s="3">
        <v>46106</v>
      </c>
      <c r="AD1849" s="2" t="s">
        <v>7</v>
      </c>
      <c r="AE1849" s="1" t="s">
        <v>841</v>
      </c>
    </row>
    <row r="1850" spans="1:31" ht="39.65" customHeight="1">
      <c r="A1850" s="1">
        <v>410</v>
      </c>
      <c r="B1850" s="1" t="s">
        <v>2491</v>
      </c>
      <c r="C1850" s="1" t="s">
        <v>738</v>
      </c>
      <c r="D1850" s="1" t="s">
        <v>739</v>
      </c>
      <c r="E1850" s="1" t="s">
        <v>740</v>
      </c>
      <c r="F1850" s="2" t="s">
        <v>7</v>
      </c>
      <c r="G1850" s="2">
        <f>VLOOKUP(Tabla1[[#This Row],[NOMBRE DE SERIE]],CCD!$A$3:$D$181,2,0)</f>
        <v>25</v>
      </c>
      <c r="H1850" s="1" t="s">
        <v>741</v>
      </c>
      <c r="I1850" s="2">
        <v>1</v>
      </c>
      <c r="J1850" s="2">
        <v>0</v>
      </c>
      <c r="K1850" s="2">
        <v>0</v>
      </c>
      <c r="L1850" s="2" t="e">
        <f>VLOOKUP(Tabla1[[#This Row],[NoMBRE DE SuBSERIE]],CCD!$C$3:$D$181,2,0)</f>
        <v>#N/A</v>
      </c>
      <c r="M1850" s="1" t="s">
        <v>3</v>
      </c>
      <c r="N1850" s="2" t="s">
        <v>3</v>
      </c>
      <c r="O1850" s="2" t="s">
        <v>3</v>
      </c>
      <c r="P1850" s="2" t="s">
        <v>3</v>
      </c>
      <c r="Q1850" s="1" t="s">
        <v>1773</v>
      </c>
      <c r="R1850" s="2" t="s">
        <v>8</v>
      </c>
      <c r="S1850" s="2" t="s">
        <v>8</v>
      </c>
      <c r="T1850" s="2" t="s">
        <v>716</v>
      </c>
      <c r="U1850" s="2" t="s">
        <v>7</v>
      </c>
      <c r="V1850" s="2" t="s">
        <v>7</v>
      </c>
      <c r="W1850" s="2" t="s">
        <v>8</v>
      </c>
      <c r="X1850" s="2">
        <v>0</v>
      </c>
      <c r="Y1850" s="1" t="s">
        <v>1772</v>
      </c>
      <c r="Z1850" s="1">
        <v>0</v>
      </c>
      <c r="AA1850" s="1" t="s">
        <v>2</v>
      </c>
      <c r="AB1850" s="1" t="s">
        <v>1</v>
      </c>
      <c r="AC1850" s="3">
        <v>46106</v>
      </c>
      <c r="AD1850" s="2" t="s">
        <v>7</v>
      </c>
      <c r="AE1850" s="1" t="s">
        <v>841</v>
      </c>
    </row>
    <row r="1851" spans="1:31" ht="39.65" customHeight="1">
      <c r="A1851" s="1">
        <v>410</v>
      </c>
      <c r="B1851" s="1" t="s">
        <v>2491</v>
      </c>
      <c r="C1851" s="1" t="s">
        <v>738</v>
      </c>
      <c r="D1851" s="1" t="s">
        <v>739</v>
      </c>
      <c r="E1851" s="1" t="s">
        <v>740</v>
      </c>
      <c r="F1851" s="2" t="s">
        <v>7</v>
      </c>
      <c r="G1851" s="2">
        <f>VLOOKUP(Tabla1[[#This Row],[NOMBRE DE SERIE]],CCD!$A$3:$D$181,2,0)</f>
        <v>25</v>
      </c>
      <c r="H1851" s="1" t="s">
        <v>741</v>
      </c>
      <c r="I1851" s="2">
        <v>1</v>
      </c>
      <c r="J1851" s="2">
        <v>0</v>
      </c>
      <c r="K1851" s="2">
        <v>0</v>
      </c>
      <c r="L1851" s="2" t="e">
        <f>VLOOKUP(Tabla1[[#This Row],[NoMBRE DE SuBSERIE]],CCD!$C$3:$D$181,2,0)</f>
        <v>#N/A</v>
      </c>
      <c r="M1851" s="1" t="s">
        <v>3</v>
      </c>
      <c r="N1851" s="2" t="s">
        <v>3</v>
      </c>
      <c r="O1851" s="2" t="s">
        <v>3</v>
      </c>
      <c r="P1851" s="2" t="s">
        <v>3</v>
      </c>
      <c r="Q1851" s="1" t="s">
        <v>1774</v>
      </c>
      <c r="R1851" s="2" t="s">
        <v>8</v>
      </c>
      <c r="S1851" s="2" t="s">
        <v>8</v>
      </c>
      <c r="T1851" s="2" t="s">
        <v>716</v>
      </c>
      <c r="U1851" s="2" t="s">
        <v>7</v>
      </c>
      <c r="V1851" s="2" t="s">
        <v>7</v>
      </c>
      <c r="W1851" s="2" t="s">
        <v>8</v>
      </c>
      <c r="X1851" s="2">
        <v>0</v>
      </c>
      <c r="Y1851" s="1" t="s">
        <v>1772</v>
      </c>
      <c r="Z1851" s="1">
        <v>0</v>
      </c>
      <c r="AA1851" s="1" t="s">
        <v>2</v>
      </c>
      <c r="AB1851" s="1" t="s">
        <v>1</v>
      </c>
      <c r="AC1851" s="3">
        <v>46106</v>
      </c>
      <c r="AD1851" s="2">
        <v>0</v>
      </c>
      <c r="AE1851" s="1" t="s">
        <v>841</v>
      </c>
    </row>
    <row r="1852" spans="1:31" ht="39.65" customHeight="1">
      <c r="A1852" s="1">
        <v>410</v>
      </c>
      <c r="B1852" s="1" t="s">
        <v>2491</v>
      </c>
      <c r="C1852" s="1" t="s">
        <v>738</v>
      </c>
      <c r="D1852" s="1" t="s">
        <v>739</v>
      </c>
      <c r="E1852" s="1" t="s">
        <v>740</v>
      </c>
      <c r="F1852" s="2" t="s">
        <v>7</v>
      </c>
      <c r="G1852" s="2">
        <f>VLOOKUP(Tabla1[[#This Row],[NOMBRE DE SERIE]],CCD!$A$3:$D$181,2,0)</f>
        <v>25</v>
      </c>
      <c r="H1852" s="1" t="s">
        <v>741</v>
      </c>
      <c r="I1852" s="2">
        <v>1</v>
      </c>
      <c r="J1852" s="2">
        <v>0</v>
      </c>
      <c r="K1852" s="2">
        <v>0</v>
      </c>
      <c r="L1852" s="2" t="e">
        <f>VLOOKUP(Tabla1[[#This Row],[NoMBRE DE SuBSERIE]],CCD!$C$3:$D$181,2,0)</f>
        <v>#N/A</v>
      </c>
      <c r="M1852" s="1" t="s">
        <v>3</v>
      </c>
      <c r="N1852" s="2" t="s">
        <v>3</v>
      </c>
      <c r="O1852" s="2" t="s">
        <v>3</v>
      </c>
      <c r="P1852" s="2" t="s">
        <v>3</v>
      </c>
      <c r="Q1852" s="1" t="s">
        <v>742</v>
      </c>
      <c r="R1852" s="2" t="s">
        <v>8</v>
      </c>
      <c r="S1852" s="2" t="s">
        <v>8</v>
      </c>
      <c r="T1852" s="2" t="s">
        <v>716</v>
      </c>
      <c r="U1852" s="2" t="s">
        <v>7</v>
      </c>
      <c r="V1852" s="2" t="s">
        <v>7</v>
      </c>
      <c r="W1852" s="2" t="s">
        <v>8</v>
      </c>
      <c r="X1852" s="2">
        <v>0</v>
      </c>
      <c r="Y1852" s="1" t="s">
        <v>1772</v>
      </c>
      <c r="Z1852" s="1">
        <v>0</v>
      </c>
      <c r="AA1852" s="1" t="s">
        <v>2</v>
      </c>
      <c r="AB1852" s="1" t="s">
        <v>1</v>
      </c>
      <c r="AC1852" s="3">
        <v>46106</v>
      </c>
      <c r="AD1852" s="2" t="s">
        <v>7</v>
      </c>
      <c r="AE1852" s="1" t="s">
        <v>841</v>
      </c>
    </row>
    <row r="1853" spans="1:31" ht="39.65" customHeight="1">
      <c r="A1853" s="1">
        <v>410</v>
      </c>
      <c r="B1853" s="1" t="s">
        <v>2491</v>
      </c>
      <c r="C1853" s="1" t="s">
        <v>738</v>
      </c>
      <c r="D1853" s="1" t="s">
        <v>739</v>
      </c>
      <c r="E1853" s="1" t="s">
        <v>740</v>
      </c>
      <c r="F1853" s="2" t="s">
        <v>7</v>
      </c>
      <c r="G1853" s="2">
        <f>VLOOKUP(Tabla1[[#This Row],[NOMBRE DE SERIE]],CCD!$A$3:$D$181,2,0)</f>
        <v>25</v>
      </c>
      <c r="H1853" s="1" t="s">
        <v>741</v>
      </c>
      <c r="I1853" s="2">
        <v>1</v>
      </c>
      <c r="J1853" s="2">
        <v>0</v>
      </c>
      <c r="K1853" s="2">
        <v>0</v>
      </c>
      <c r="L1853" s="2" t="e">
        <f>VLOOKUP(Tabla1[[#This Row],[NoMBRE DE SuBSERIE]],CCD!$C$3:$D$181,2,0)</f>
        <v>#N/A</v>
      </c>
      <c r="M1853" s="1" t="s">
        <v>3</v>
      </c>
      <c r="N1853" s="2" t="s">
        <v>3</v>
      </c>
      <c r="O1853" s="2" t="s">
        <v>3</v>
      </c>
      <c r="P1853" s="2" t="s">
        <v>3</v>
      </c>
      <c r="Q1853" s="1" t="s">
        <v>2096</v>
      </c>
      <c r="R1853" s="2" t="s">
        <v>8</v>
      </c>
      <c r="S1853" s="2" t="s">
        <v>8</v>
      </c>
      <c r="T1853" s="2" t="s">
        <v>716</v>
      </c>
      <c r="U1853" s="2" t="s">
        <v>7</v>
      </c>
      <c r="V1853" s="2" t="s">
        <v>7</v>
      </c>
      <c r="W1853" s="2" t="s">
        <v>8</v>
      </c>
      <c r="X1853" s="2">
        <v>0</v>
      </c>
      <c r="Y1853" s="1" t="s">
        <v>1772</v>
      </c>
      <c r="Z1853" s="1">
        <v>0</v>
      </c>
      <c r="AA1853" s="1" t="s">
        <v>2</v>
      </c>
      <c r="AB1853" s="1" t="s">
        <v>1</v>
      </c>
      <c r="AC1853" s="3">
        <v>46106</v>
      </c>
      <c r="AD1853" s="2" t="s">
        <v>7</v>
      </c>
      <c r="AE1853" s="1" t="s">
        <v>841</v>
      </c>
    </row>
    <row r="1854" spans="1:31" ht="39.65" customHeight="1">
      <c r="A1854" s="1">
        <v>410</v>
      </c>
      <c r="B1854" s="1" t="s">
        <v>2491</v>
      </c>
      <c r="C1854" s="1" t="s">
        <v>738</v>
      </c>
      <c r="D1854" s="1" t="s">
        <v>739</v>
      </c>
      <c r="E1854" s="1" t="s">
        <v>740</v>
      </c>
      <c r="F1854" s="2" t="s">
        <v>7</v>
      </c>
      <c r="G1854" s="2">
        <f>VLOOKUP(Tabla1[[#This Row],[NOMBRE DE SERIE]],CCD!$A$3:$D$181,2,0)</f>
        <v>25</v>
      </c>
      <c r="H1854" s="1" t="s">
        <v>741</v>
      </c>
      <c r="I1854" s="2">
        <v>1</v>
      </c>
      <c r="J1854" s="2">
        <v>0</v>
      </c>
      <c r="K1854" s="2">
        <v>0</v>
      </c>
      <c r="L1854" s="2" t="e">
        <f>VLOOKUP(Tabla1[[#This Row],[NoMBRE DE SuBSERIE]],CCD!$C$3:$D$181,2,0)</f>
        <v>#N/A</v>
      </c>
      <c r="M1854" s="1" t="s">
        <v>3</v>
      </c>
      <c r="N1854" s="2" t="s">
        <v>3</v>
      </c>
      <c r="O1854" s="2" t="s">
        <v>3</v>
      </c>
      <c r="P1854" s="2" t="s">
        <v>3</v>
      </c>
      <c r="Q1854" s="1" t="s">
        <v>743</v>
      </c>
      <c r="R1854" s="2" t="s">
        <v>8</v>
      </c>
      <c r="S1854" s="2" t="s">
        <v>8</v>
      </c>
      <c r="T1854" s="2" t="s">
        <v>716</v>
      </c>
      <c r="U1854" s="2" t="s">
        <v>7</v>
      </c>
      <c r="V1854" s="2" t="s">
        <v>7</v>
      </c>
      <c r="W1854" s="2" t="s">
        <v>8</v>
      </c>
      <c r="X1854" s="2">
        <v>0</v>
      </c>
      <c r="Y1854" s="1" t="s">
        <v>1772</v>
      </c>
      <c r="Z1854" s="1">
        <v>0</v>
      </c>
      <c r="AA1854" s="1" t="s">
        <v>2</v>
      </c>
      <c r="AB1854" s="1" t="s">
        <v>1</v>
      </c>
      <c r="AC1854" s="3">
        <v>46106</v>
      </c>
      <c r="AD1854" s="2" t="s">
        <v>7</v>
      </c>
      <c r="AE1854" s="1" t="s">
        <v>841</v>
      </c>
    </row>
    <row r="1855" spans="1:31" ht="39.65" customHeight="1">
      <c r="A1855" s="1">
        <v>410</v>
      </c>
      <c r="B1855" s="1" t="s">
        <v>2491</v>
      </c>
      <c r="C1855" s="1" t="s">
        <v>738</v>
      </c>
      <c r="D1855" s="1" t="s">
        <v>739</v>
      </c>
      <c r="E1855" s="1" t="s">
        <v>740</v>
      </c>
      <c r="F1855" s="2" t="s">
        <v>7</v>
      </c>
      <c r="G1855" s="2">
        <f>VLOOKUP(Tabla1[[#This Row],[NOMBRE DE SERIE]],CCD!$A$3:$D$181,2,0)</f>
        <v>25</v>
      </c>
      <c r="H1855" s="1" t="s">
        <v>741</v>
      </c>
      <c r="I1855" s="2">
        <v>1</v>
      </c>
      <c r="J1855" s="2">
        <v>0</v>
      </c>
      <c r="K1855" s="2">
        <v>0</v>
      </c>
      <c r="L1855" s="2" t="e">
        <f>VLOOKUP(Tabla1[[#This Row],[NoMBRE DE SuBSERIE]],CCD!$C$3:$D$181,2,0)</f>
        <v>#N/A</v>
      </c>
      <c r="M1855" s="1" t="s">
        <v>3</v>
      </c>
      <c r="N1855" s="2" t="s">
        <v>3</v>
      </c>
      <c r="O1855" s="2" t="s">
        <v>3</v>
      </c>
      <c r="P1855" s="2" t="s">
        <v>3</v>
      </c>
      <c r="Q1855" s="1" t="s">
        <v>744</v>
      </c>
      <c r="R1855" s="2" t="s">
        <v>8</v>
      </c>
      <c r="S1855" s="2" t="s">
        <v>8</v>
      </c>
      <c r="T1855" s="2" t="s">
        <v>716</v>
      </c>
      <c r="U1855" s="2" t="s">
        <v>7</v>
      </c>
      <c r="V1855" s="2" t="s">
        <v>7</v>
      </c>
      <c r="W1855" s="2" t="s">
        <v>8</v>
      </c>
      <c r="X1855" s="2">
        <v>0</v>
      </c>
      <c r="Y1855" s="1" t="s">
        <v>1772</v>
      </c>
      <c r="Z1855" s="1">
        <v>0</v>
      </c>
      <c r="AA1855" s="1" t="s">
        <v>2</v>
      </c>
      <c r="AB1855" s="1" t="s">
        <v>1</v>
      </c>
      <c r="AC1855" s="3">
        <v>46106</v>
      </c>
      <c r="AD1855" s="2" t="s">
        <v>7</v>
      </c>
      <c r="AE1855" s="1" t="s">
        <v>841</v>
      </c>
    </row>
    <row r="1856" spans="1:31" ht="39.65" customHeight="1">
      <c r="A1856" s="1">
        <v>410</v>
      </c>
      <c r="B1856" s="1" t="s">
        <v>2491</v>
      </c>
      <c r="C1856" s="1" t="s">
        <v>738</v>
      </c>
      <c r="D1856" s="1" t="s">
        <v>739</v>
      </c>
      <c r="E1856" s="1" t="s">
        <v>740</v>
      </c>
      <c r="F1856" s="2" t="s">
        <v>7</v>
      </c>
      <c r="G1856" s="2">
        <f>VLOOKUP(Tabla1[[#This Row],[NOMBRE DE SERIE]],CCD!$A$3:$D$181,2,0)</f>
        <v>25</v>
      </c>
      <c r="H1856" s="1" t="s">
        <v>741</v>
      </c>
      <c r="I1856" s="2">
        <v>1</v>
      </c>
      <c r="J1856" s="2">
        <v>0</v>
      </c>
      <c r="K1856" s="2">
        <v>0</v>
      </c>
      <c r="L1856" s="2" t="e">
        <f>VLOOKUP(Tabla1[[#This Row],[NoMBRE DE SuBSERIE]],CCD!$C$3:$D$181,2,0)</f>
        <v>#N/A</v>
      </c>
      <c r="M1856" s="1" t="s">
        <v>3</v>
      </c>
      <c r="N1856" s="2" t="s">
        <v>3</v>
      </c>
      <c r="O1856" s="2" t="s">
        <v>3</v>
      </c>
      <c r="P1856" s="2" t="s">
        <v>3</v>
      </c>
      <c r="Q1856" s="1" t="s">
        <v>745</v>
      </c>
      <c r="R1856" s="2" t="s">
        <v>8</v>
      </c>
      <c r="S1856" s="2" t="s">
        <v>8</v>
      </c>
      <c r="T1856" s="2" t="s">
        <v>716</v>
      </c>
      <c r="U1856" s="2" t="s">
        <v>7</v>
      </c>
      <c r="V1856" s="2" t="s">
        <v>7</v>
      </c>
      <c r="W1856" s="2" t="s">
        <v>8</v>
      </c>
      <c r="X1856" s="2">
        <v>0</v>
      </c>
      <c r="Y1856" s="1" t="s">
        <v>1772</v>
      </c>
      <c r="Z1856" s="1">
        <v>0</v>
      </c>
      <c r="AA1856" s="1" t="s">
        <v>2</v>
      </c>
      <c r="AB1856" s="1" t="s">
        <v>1</v>
      </c>
      <c r="AC1856" s="3">
        <v>46106</v>
      </c>
      <c r="AD1856" s="2" t="s">
        <v>7</v>
      </c>
      <c r="AE1856" s="1" t="s">
        <v>841</v>
      </c>
    </row>
    <row r="1857" spans="1:31" ht="39.65" customHeight="1">
      <c r="A1857" s="1">
        <v>410</v>
      </c>
      <c r="B1857" s="1" t="s">
        <v>2491</v>
      </c>
      <c r="C1857" s="1" t="s">
        <v>738</v>
      </c>
      <c r="D1857" s="1" t="s">
        <v>739</v>
      </c>
      <c r="E1857" s="1" t="s">
        <v>740</v>
      </c>
      <c r="F1857" s="2" t="s">
        <v>7</v>
      </c>
      <c r="G1857" s="2">
        <f>VLOOKUP(Tabla1[[#This Row],[NOMBRE DE SERIE]],CCD!$A$3:$D$181,2,0)</f>
        <v>25</v>
      </c>
      <c r="H1857" s="1" t="s">
        <v>741</v>
      </c>
      <c r="I1857" s="2">
        <v>1</v>
      </c>
      <c r="J1857" s="2">
        <v>0</v>
      </c>
      <c r="K1857" s="2">
        <v>0</v>
      </c>
      <c r="L1857" s="2" t="e">
        <f>VLOOKUP(Tabla1[[#This Row],[NoMBRE DE SuBSERIE]],CCD!$C$3:$D$181,2,0)</f>
        <v>#N/A</v>
      </c>
      <c r="M1857" s="1" t="s">
        <v>3</v>
      </c>
      <c r="N1857" s="2" t="s">
        <v>3</v>
      </c>
      <c r="O1857" s="2" t="s">
        <v>3</v>
      </c>
      <c r="P1857" s="2" t="s">
        <v>3</v>
      </c>
      <c r="Q1857" s="1" t="s">
        <v>746</v>
      </c>
      <c r="R1857" s="2" t="s">
        <v>8</v>
      </c>
      <c r="S1857" s="2" t="s">
        <v>8</v>
      </c>
      <c r="T1857" s="2" t="s">
        <v>716</v>
      </c>
      <c r="U1857" s="2" t="s">
        <v>7</v>
      </c>
      <c r="V1857" s="2" t="s">
        <v>7</v>
      </c>
      <c r="W1857" s="2" t="s">
        <v>8</v>
      </c>
      <c r="X1857" s="2">
        <v>0</v>
      </c>
      <c r="Y1857" s="1" t="s">
        <v>1772</v>
      </c>
      <c r="Z1857" s="1">
        <v>0</v>
      </c>
      <c r="AA1857" s="1" t="s">
        <v>2</v>
      </c>
      <c r="AB1857" s="1" t="s">
        <v>1</v>
      </c>
      <c r="AC1857" s="3">
        <v>46106</v>
      </c>
      <c r="AD1857" s="2" t="s">
        <v>7</v>
      </c>
      <c r="AE1857" s="1" t="s">
        <v>841</v>
      </c>
    </row>
    <row r="1858" spans="1:31" ht="39.65" customHeight="1">
      <c r="A1858" s="1">
        <v>410</v>
      </c>
      <c r="B1858" s="1" t="s">
        <v>2491</v>
      </c>
      <c r="C1858" s="1" t="s">
        <v>738</v>
      </c>
      <c r="D1858" s="1" t="s">
        <v>739</v>
      </c>
      <c r="E1858" s="1" t="s">
        <v>740</v>
      </c>
      <c r="F1858" s="2" t="s">
        <v>7</v>
      </c>
      <c r="G1858" s="2">
        <f>VLOOKUP(Tabla1[[#This Row],[NOMBRE DE SERIE]],CCD!$A$3:$D$181,2,0)</f>
        <v>25</v>
      </c>
      <c r="H1858" s="1" t="s">
        <v>741</v>
      </c>
      <c r="I1858" s="2">
        <v>1</v>
      </c>
      <c r="J1858" s="2">
        <v>0</v>
      </c>
      <c r="K1858" s="2">
        <v>0</v>
      </c>
      <c r="L1858" s="2" t="e">
        <f>VLOOKUP(Tabla1[[#This Row],[NoMBRE DE SuBSERIE]],CCD!$C$3:$D$181,2,0)</f>
        <v>#N/A</v>
      </c>
      <c r="M1858" s="1" t="s">
        <v>3</v>
      </c>
      <c r="N1858" s="2" t="s">
        <v>3</v>
      </c>
      <c r="O1858" s="2" t="s">
        <v>3</v>
      </c>
      <c r="P1858" s="2" t="s">
        <v>3</v>
      </c>
      <c r="Q1858" s="1" t="s">
        <v>747</v>
      </c>
      <c r="R1858" s="2" t="s">
        <v>8</v>
      </c>
      <c r="S1858" s="2" t="s">
        <v>8</v>
      </c>
      <c r="T1858" s="2" t="s">
        <v>716</v>
      </c>
      <c r="U1858" s="2" t="s">
        <v>7</v>
      </c>
      <c r="V1858" s="2" t="s">
        <v>7</v>
      </c>
      <c r="W1858" s="2" t="s">
        <v>8</v>
      </c>
      <c r="X1858" s="2">
        <v>0</v>
      </c>
      <c r="Y1858" s="1" t="s">
        <v>1772</v>
      </c>
      <c r="Z1858" s="1">
        <v>0</v>
      </c>
      <c r="AA1858" s="1" t="s">
        <v>2</v>
      </c>
      <c r="AB1858" s="1" t="s">
        <v>1</v>
      </c>
      <c r="AC1858" s="3">
        <v>46106</v>
      </c>
      <c r="AD1858" s="2" t="s">
        <v>7</v>
      </c>
      <c r="AE1858" s="1" t="s">
        <v>841</v>
      </c>
    </row>
    <row r="1859" spans="1:31" ht="39.65" customHeight="1">
      <c r="A1859" s="1">
        <v>410</v>
      </c>
      <c r="B1859" s="1" t="s">
        <v>2491</v>
      </c>
      <c r="C1859" s="1" t="s">
        <v>738</v>
      </c>
      <c r="D1859" s="1" t="s">
        <v>739</v>
      </c>
      <c r="E1859" s="1" t="s">
        <v>740</v>
      </c>
      <c r="F1859" s="2" t="s">
        <v>7</v>
      </c>
      <c r="G1859" s="2">
        <f>VLOOKUP(Tabla1[[#This Row],[NOMBRE DE SERIE]],CCD!$A$3:$D$181,2,0)</f>
        <v>25</v>
      </c>
      <c r="H1859" s="1" t="s">
        <v>741</v>
      </c>
      <c r="I1859" s="2">
        <v>1</v>
      </c>
      <c r="J1859" s="2">
        <v>0</v>
      </c>
      <c r="K1859" s="2">
        <v>0</v>
      </c>
      <c r="L1859" s="2" t="e">
        <f>VLOOKUP(Tabla1[[#This Row],[NoMBRE DE SuBSERIE]],CCD!$C$3:$D$181,2,0)</f>
        <v>#N/A</v>
      </c>
      <c r="M1859" s="1" t="s">
        <v>3</v>
      </c>
      <c r="N1859" s="2" t="s">
        <v>3</v>
      </c>
      <c r="O1859" s="2" t="s">
        <v>3</v>
      </c>
      <c r="P1859" s="2" t="s">
        <v>3</v>
      </c>
      <c r="Q1859" s="1" t="s">
        <v>748</v>
      </c>
      <c r="R1859" s="2" t="s">
        <v>8</v>
      </c>
      <c r="S1859" s="2" t="s">
        <v>8</v>
      </c>
      <c r="T1859" s="2" t="s">
        <v>716</v>
      </c>
      <c r="U1859" s="2" t="s">
        <v>7</v>
      </c>
      <c r="V1859" s="2" t="s">
        <v>7</v>
      </c>
      <c r="W1859" s="2" t="s">
        <v>8</v>
      </c>
      <c r="X1859" s="2">
        <v>0</v>
      </c>
      <c r="Y1859" s="1" t="s">
        <v>1772</v>
      </c>
      <c r="Z1859" s="1">
        <v>0</v>
      </c>
      <c r="AA1859" s="1" t="s">
        <v>2</v>
      </c>
      <c r="AB1859" s="1" t="s">
        <v>1</v>
      </c>
      <c r="AC1859" s="3">
        <v>46106</v>
      </c>
      <c r="AD1859" s="2" t="s">
        <v>7</v>
      </c>
      <c r="AE1859" s="1" t="s">
        <v>841</v>
      </c>
    </row>
    <row r="1860" spans="1:31" ht="39.65" customHeight="1">
      <c r="A1860" s="1">
        <v>410</v>
      </c>
      <c r="B1860" s="1" t="s">
        <v>2491</v>
      </c>
      <c r="C1860" s="1" t="s">
        <v>738</v>
      </c>
      <c r="D1860" s="1" t="s">
        <v>739</v>
      </c>
      <c r="E1860" s="1" t="s">
        <v>740</v>
      </c>
      <c r="F1860" s="2" t="s">
        <v>7</v>
      </c>
      <c r="G1860" s="2">
        <f>VLOOKUP(Tabla1[[#This Row],[NOMBRE DE SERIE]],CCD!$A$3:$D$181,2,0)</f>
        <v>25</v>
      </c>
      <c r="H1860" s="1" t="s">
        <v>741</v>
      </c>
      <c r="I1860" s="2">
        <v>1</v>
      </c>
      <c r="J1860" s="2">
        <v>0</v>
      </c>
      <c r="K1860" s="2">
        <v>0</v>
      </c>
      <c r="L1860" s="2" t="e">
        <f>VLOOKUP(Tabla1[[#This Row],[NoMBRE DE SuBSERIE]],CCD!$C$3:$D$181,2,0)</f>
        <v>#N/A</v>
      </c>
      <c r="M1860" s="1" t="s">
        <v>3</v>
      </c>
      <c r="N1860" s="2" t="s">
        <v>3</v>
      </c>
      <c r="O1860" s="2" t="s">
        <v>3</v>
      </c>
      <c r="P1860" s="2" t="s">
        <v>3</v>
      </c>
      <c r="Q1860" s="1" t="s">
        <v>1775</v>
      </c>
      <c r="R1860" s="2" t="s">
        <v>8</v>
      </c>
      <c r="S1860" s="2" t="s">
        <v>8</v>
      </c>
      <c r="T1860" s="2" t="s">
        <v>716</v>
      </c>
      <c r="U1860" s="2" t="s">
        <v>7</v>
      </c>
      <c r="V1860" s="2" t="s">
        <v>7</v>
      </c>
      <c r="W1860" s="2" t="s">
        <v>8</v>
      </c>
      <c r="X1860" s="2">
        <v>0</v>
      </c>
      <c r="Y1860" s="1" t="s">
        <v>1772</v>
      </c>
      <c r="Z1860" s="1">
        <v>0</v>
      </c>
      <c r="AA1860" s="1" t="s">
        <v>2</v>
      </c>
      <c r="AB1860" s="1" t="s">
        <v>1</v>
      </c>
      <c r="AC1860" s="3">
        <v>46106</v>
      </c>
      <c r="AD1860" s="2" t="s">
        <v>7</v>
      </c>
      <c r="AE1860" s="1" t="s">
        <v>841</v>
      </c>
    </row>
    <row r="1861" spans="1:31" ht="39.65" customHeight="1">
      <c r="A1861" s="1">
        <v>410</v>
      </c>
      <c r="B1861" s="1" t="s">
        <v>2491</v>
      </c>
      <c r="C1861" s="1" t="s">
        <v>738</v>
      </c>
      <c r="D1861" s="1" t="s">
        <v>739</v>
      </c>
      <c r="E1861" s="1" t="s">
        <v>740</v>
      </c>
      <c r="F1861" s="2" t="s">
        <v>7</v>
      </c>
      <c r="G1861" s="2">
        <f>VLOOKUP(Tabla1[[#This Row],[NOMBRE DE SERIE]],CCD!$A$3:$D$181,2,0)</f>
        <v>25</v>
      </c>
      <c r="H1861" s="1" t="s">
        <v>741</v>
      </c>
      <c r="I1861" s="2">
        <v>1</v>
      </c>
      <c r="J1861" s="2">
        <v>0</v>
      </c>
      <c r="K1861" s="2">
        <v>0</v>
      </c>
      <c r="L1861" s="2" t="e">
        <f>VLOOKUP(Tabla1[[#This Row],[NoMBRE DE SuBSERIE]],CCD!$C$3:$D$181,2,0)</f>
        <v>#N/A</v>
      </c>
      <c r="M1861" s="1" t="s">
        <v>3</v>
      </c>
      <c r="N1861" s="2" t="s">
        <v>3</v>
      </c>
      <c r="O1861" s="2" t="s">
        <v>3</v>
      </c>
      <c r="P1861" s="2" t="s">
        <v>3</v>
      </c>
      <c r="Q1861" s="1" t="s">
        <v>1776</v>
      </c>
      <c r="R1861" s="2" t="s">
        <v>8</v>
      </c>
      <c r="S1861" s="2" t="s">
        <v>8</v>
      </c>
      <c r="T1861" s="2" t="s">
        <v>716</v>
      </c>
      <c r="U1861" s="2" t="s">
        <v>7</v>
      </c>
      <c r="V1861" s="2" t="s">
        <v>7</v>
      </c>
      <c r="W1861" s="2" t="s">
        <v>8</v>
      </c>
      <c r="X1861" s="2">
        <v>0</v>
      </c>
      <c r="Y1861" s="1" t="s">
        <v>1772</v>
      </c>
      <c r="Z1861" s="1">
        <v>0</v>
      </c>
      <c r="AA1861" s="1" t="s">
        <v>2</v>
      </c>
      <c r="AB1861" s="1" t="s">
        <v>1</v>
      </c>
      <c r="AC1861" s="3">
        <v>46106</v>
      </c>
      <c r="AD1861" s="2" t="s">
        <v>7</v>
      </c>
      <c r="AE1861" s="1" t="s">
        <v>841</v>
      </c>
    </row>
    <row r="1862" spans="1:31" ht="39.65" customHeight="1">
      <c r="A1862" s="1">
        <v>410</v>
      </c>
      <c r="B1862" s="1" t="s">
        <v>2491</v>
      </c>
      <c r="C1862" s="1" t="s">
        <v>738</v>
      </c>
      <c r="D1862" s="1" t="s">
        <v>739</v>
      </c>
      <c r="E1862" s="1" t="s">
        <v>740</v>
      </c>
      <c r="F1862" s="2" t="s">
        <v>7</v>
      </c>
      <c r="G1862" s="2">
        <f>VLOOKUP(Tabla1[[#This Row],[NOMBRE DE SERIE]],CCD!$A$3:$D$181,2,0)</f>
        <v>25</v>
      </c>
      <c r="H1862" s="1" t="s">
        <v>741</v>
      </c>
      <c r="I1862" s="2">
        <v>1</v>
      </c>
      <c r="J1862" s="2">
        <v>0</v>
      </c>
      <c r="K1862" s="2">
        <v>0</v>
      </c>
      <c r="L1862" s="2" t="e">
        <f>VLOOKUP(Tabla1[[#This Row],[NoMBRE DE SuBSERIE]],CCD!$C$3:$D$181,2,0)</f>
        <v>#N/A</v>
      </c>
      <c r="M1862" s="1" t="s">
        <v>3</v>
      </c>
      <c r="N1862" s="2" t="s">
        <v>3</v>
      </c>
      <c r="O1862" s="2" t="s">
        <v>3</v>
      </c>
      <c r="P1862" s="2" t="s">
        <v>3</v>
      </c>
      <c r="Q1862" s="1" t="s">
        <v>1777</v>
      </c>
      <c r="R1862" s="2" t="s">
        <v>8</v>
      </c>
      <c r="S1862" s="2" t="s">
        <v>8</v>
      </c>
      <c r="T1862" s="2" t="s">
        <v>716</v>
      </c>
      <c r="U1862" s="2" t="s">
        <v>7</v>
      </c>
      <c r="V1862" s="2" t="s">
        <v>7</v>
      </c>
      <c r="W1862" s="2" t="s">
        <v>8</v>
      </c>
      <c r="X1862" s="2">
        <v>0</v>
      </c>
      <c r="Y1862" s="1" t="s">
        <v>1772</v>
      </c>
      <c r="Z1862" s="1">
        <v>0</v>
      </c>
      <c r="AA1862" s="1" t="s">
        <v>2</v>
      </c>
      <c r="AB1862" s="1" t="s">
        <v>1</v>
      </c>
      <c r="AC1862" s="3">
        <v>46106</v>
      </c>
      <c r="AD1862" s="2" t="s">
        <v>7</v>
      </c>
      <c r="AE1862" s="1" t="s">
        <v>841</v>
      </c>
    </row>
    <row r="1863" spans="1:31" ht="39.65" customHeight="1">
      <c r="A1863" s="1">
        <v>410</v>
      </c>
      <c r="B1863" s="1" t="s">
        <v>2491</v>
      </c>
      <c r="C1863" s="1" t="s">
        <v>738</v>
      </c>
      <c r="D1863" s="1" t="s">
        <v>739</v>
      </c>
      <c r="E1863" s="1" t="s">
        <v>740</v>
      </c>
      <c r="F1863" s="2" t="s">
        <v>7</v>
      </c>
      <c r="G1863" s="2">
        <f>VLOOKUP(Tabla1[[#This Row],[NOMBRE DE SERIE]],CCD!$A$3:$D$181,2,0)</f>
        <v>25</v>
      </c>
      <c r="H1863" s="1" t="s">
        <v>741</v>
      </c>
      <c r="I1863" s="2">
        <v>1</v>
      </c>
      <c r="J1863" s="2">
        <v>0</v>
      </c>
      <c r="K1863" s="2">
        <v>0</v>
      </c>
      <c r="L1863" s="2" t="e">
        <f>VLOOKUP(Tabla1[[#This Row],[NoMBRE DE SuBSERIE]],CCD!$C$3:$D$181,2,0)</f>
        <v>#N/A</v>
      </c>
      <c r="M1863" s="1" t="s">
        <v>3</v>
      </c>
      <c r="N1863" s="2" t="s">
        <v>3</v>
      </c>
      <c r="O1863" s="2" t="s">
        <v>3</v>
      </c>
      <c r="P1863" s="2" t="s">
        <v>3</v>
      </c>
      <c r="Q1863" s="1" t="s">
        <v>1778</v>
      </c>
      <c r="R1863" s="2" t="s">
        <v>8</v>
      </c>
      <c r="S1863" s="2" t="s">
        <v>8</v>
      </c>
      <c r="T1863" s="2" t="s">
        <v>716</v>
      </c>
      <c r="U1863" s="2" t="s">
        <v>7</v>
      </c>
      <c r="V1863" s="2" t="s">
        <v>7</v>
      </c>
      <c r="W1863" s="2" t="s">
        <v>8</v>
      </c>
      <c r="X1863" s="2">
        <v>0</v>
      </c>
      <c r="Y1863" s="1" t="s">
        <v>1772</v>
      </c>
      <c r="Z1863" s="1">
        <v>0</v>
      </c>
      <c r="AA1863" s="1" t="s">
        <v>2</v>
      </c>
      <c r="AB1863" s="1" t="s">
        <v>1</v>
      </c>
      <c r="AC1863" s="3">
        <v>46106</v>
      </c>
      <c r="AD1863" s="2" t="s">
        <v>7</v>
      </c>
      <c r="AE1863" s="1" t="s">
        <v>841</v>
      </c>
    </row>
    <row r="1864" spans="1:31" ht="39.65" customHeight="1">
      <c r="A1864" s="1">
        <v>410</v>
      </c>
      <c r="B1864" s="1" t="s">
        <v>2491</v>
      </c>
      <c r="C1864" s="1" t="s">
        <v>738</v>
      </c>
      <c r="D1864" s="1" t="s">
        <v>739</v>
      </c>
      <c r="E1864" s="1" t="s">
        <v>740</v>
      </c>
      <c r="F1864" s="2" t="s">
        <v>7</v>
      </c>
      <c r="G1864" s="2">
        <f>VLOOKUP(Tabla1[[#This Row],[NOMBRE DE SERIE]],CCD!$A$3:$D$181,2,0)</f>
        <v>25</v>
      </c>
      <c r="H1864" s="1" t="s">
        <v>741</v>
      </c>
      <c r="I1864" s="2">
        <v>1</v>
      </c>
      <c r="J1864" s="2">
        <v>0</v>
      </c>
      <c r="K1864" s="2">
        <v>0</v>
      </c>
      <c r="L1864" s="2" t="e">
        <f>VLOOKUP(Tabla1[[#This Row],[NoMBRE DE SuBSERIE]],CCD!$C$3:$D$181,2,0)</f>
        <v>#N/A</v>
      </c>
      <c r="M1864" s="1" t="s">
        <v>3</v>
      </c>
      <c r="N1864" s="2" t="s">
        <v>3</v>
      </c>
      <c r="O1864" s="2" t="s">
        <v>3</v>
      </c>
      <c r="P1864" s="2" t="s">
        <v>3</v>
      </c>
      <c r="Q1864" s="1" t="s">
        <v>1779</v>
      </c>
      <c r="R1864" s="2" t="s">
        <v>8</v>
      </c>
      <c r="S1864" s="2" t="s">
        <v>8</v>
      </c>
      <c r="T1864" s="2" t="s">
        <v>716</v>
      </c>
      <c r="U1864" s="2" t="s">
        <v>7</v>
      </c>
      <c r="V1864" s="2" t="s">
        <v>7</v>
      </c>
      <c r="W1864" s="2" t="s">
        <v>8</v>
      </c>
      <c r="X1864" s="2">
        <v>0</v>
      </c>
      <c r="Y1864" s="1" t="s">
        <v>1772</v>
      </c>
      <c r="Z1864" s="1">
        <v>0</v>
      </c>
      <c r="AA1864" s="1" t="s">
        <v>2</v>
      </c>
      <c r="AB1864" s="1" t="s">
        <v>1</v>
      </c>
      <c r="AC1864" s="3">
        <v>46106</v>
      </c>
      <c r="AD1864" s="2" t="s">
        <v>7</v>
      </c>
      <c r="AE1864" s="1" t="s">
        <v>841</v>
      </c>
    </row>
    <row r="1865" spans="1:31" ht="39.65" customHeight="1">
      <c r="A1865" s="1">
        <v>410</v>
      </c>
      <c r="B1865" s="1" t="s">
        <v>2491</v>
      </c>
      <c r="C1865" s="1" t="s">
        <v>738</v>
      </c>
      <c r="D1865" s="1" t="s">
        <v>739</v>
      </c>
      <c r="E1865" s="1" t="s">
        <v>740</v>
      </c>
      <c r="F1865" s="2" t="s">
        <v>7</v>
      </c>
      <c r="G1865" s="2">
        <f>VLOOKUP(Tabla1[[#This Row],[NOMBRE DE SERIE]],CCD!$A$3:$D$181,2,0)</f>
        <v>25</v>
      </c>
      <c r="H1865" s="1" t="s">
        <v>741</v>
      </c>
      <c r="I1865" s="2">
        <v>1</v>
      </c>
      <c r="J1865" s="2">
        <v>0</v>
      </c>
      <c r="K1865" s="2">
        <v>0</v>
      </c>
      <c r="L1865" s="2" t="e">
        <f>VLOOKUP(Tabla1[[#This Row],[NoMBRE DE SuBSERIE]],CCD!$C$3:$D$181,2,0)</f>
        <v>#N/A</v>
      </c>
      <c r="M1865" s="1" t="s">
        <v>3</v>
      </c>
      <c r="N1865" s="2" t="s">
        <v>3</v>
      </c>
      <c r="O1865" s="2" t="s">
        <v>3</v>
      </c>
      <c r="P1865" s="2" t="s">
        <v>3</v>
      </c>
      <c r="Q1865" s="1" t="s">
        <v>749</v>
      </c>
      <c r="R1865" s="2" t="s">
        <v>8</v>
      </c>
      <c r="S1865" s="2" t="s">
        <v>8</v>
      </c>
      <c r="T1865" s="2" t="s">
        <v>716</v>
      </c>
      <c r="U1865" s="2" t="s">
        <v>7</v>
      </c>
      <c r="V1865" s="2" t="s">
        <v>7</v>
      </c>
      <c r="W1865" s="2" t="s">
        <v>8</v>
      </c>
      <c r="X1865" s="2">
        <v>0</v>
      </c>
      <c r="Y1865" s="1" t="s">
        <v>1772</v>
      </c>
      <c r="Z1865" s="1">
        <v>0</v>
      </c>
      <c r="AA1865" s="1" t="s">
        <v>2</v>
      </c>
      <c r="AB1865" s="1" t="s">
        <v>1</v>
      </c>
      <c r="AC1865" s="3">
        <v>46106</v>
      </c>
      <c r="AD1865" s="2" t="s">
        <v>7</v>
      </c>
      <c r="AE1865" s="1" t="s">
        <v>841</v>
      </c>
    </row>
    <row r="1866" spans="1:31" ht="39.65" customHeight="1">
      <c r="A1866" s="1">
        <v>410</v>
      </c>
      <c r="B1866" s="1" t="s">
        <v>2491</v>
      </c>
      <c r="C1866" s="1" t="s">
        <v>738</v>
      </c>
      <c r="D1866" s="1" t="s">
        <v>739</v>
      </c>
      <c r="E1866" s="1" t="s">
        <v>740</v>
      </c>
      <c r="F1866" s="2" t="s">
        <v>7</v>
      </c>
      <c r="G1866" s="2">
        <f>VLOOKUP(Tabla1[[#This Row],[NOMBRE DE SERIE]],CCD!$A$3:$D$181,2,0)</f>
        <v>25</v>
      </c>
      <c r="H1866" s="1" t="s">
        <v>741</v>
      </c>
      <c r="I1866" s="2">
        <v>1</v>
      </c>
      <c r="J1866" s="2">
        <v>0</v>
      </c>
      <c r="K1866" s="2">
        <v>0</v>
      </c>
      <c r="L1866" s="2" t="e">
        <f>VLOOKUP(Tabla1[[#This Row],[NoMBRE DE SuBSERIE]],CCD!$C$3:$D$181,2,0)</f>
        <v>#N/A</v>
      </c>
      <c r="M1866" s="1" t="s">
        <v>3</v>
      </c>
      <c r="N1866" s="2" t="s">
        <v>3</v>
      </c>
      <c r="O1866" s="2" t="s">
        <v>3</v>
      </c>
      <c r="P1866" s="2" t="s">
        <v>3</v>
      </c>
      <c r="Q1866" s="1" t="s">
        <v>1780</v>
      </c>
      <c r="R1866" s="2" t="s">
        <v>8</v>
      </c>
      <c r="S1866" s="2" t="s">
        <v>8</v>
      </c>
      <c r="T1866" s="2" t="s">
        <v>716</v>
      </c>
      <c r="U1866" s="2" t="s">
        <v>7</v>
      </c>
      <c r="V1866" s="2" t="s">
        <v>7</v>
      </c>
      <c r="W1866" s="2" t="s">
        <v>8</v>
      </c>
      <c r="X1866" s="2">
        <v>0</v>
      </c>
      <c r="Y1866" s="1" t="s">
        <v>1772</v>
      </c>
      <c r="Z1866" s="1">
        <v>0</v>
      </c>
      <c r="AA1866" s="1" t="s">
        <v>2</v>
      </c>
      <c r="AB1866" s="1" t="s">
        <v>1</v>
      </c>
      <c r="AC1866" s="3">
        <v>46106</v>
      </c>
      <c r="AD1866" s="2" t="s">
        <v>7</v>
      </c>
      <c r="AE1866" s="1" t="s">
        <v>841</v>
      </c>
    </row>
    <row r="1867" spans="1:31" ht="39.65" customHeight="1">
      <c r="A1867" s="1">
        <v>410</v>
      </c>
      <c r="B1867" s="1" t="s">
        <v>2491</v>
      </c>
      <c r="C1867" s="1" t="s">
        <v>738</v>
      </c>
      <c r="D1867" s="1" t="s">
        <v>739</v>
      </c>
      <c r="E1867" s="1" t="s">
        <v>740</v>
      </c>
      <c r="F1867" s="2" t="s">
        <v>7</v>
      </c>
      <c r="G1867" s="2">
        <f>VLOOKUP(Tabla1[[#This Row],[NOMBRE DE SERIE]],CCD!$A$3:$D$181,2,0)</f>
        <v>25</v>
      </c>
      <c r="H1867" s="1" t="s">
        <v>741</v>
      </c>
      <c r="I1867" s="2">
        <v>1</v>
      </c>
      <c r="J1867" s="2">
        <v>0</v>
      </c>
      <c r="K1867" s="2">
        <v>0</v>
      </c>
      <c r="L1867" s="2" t="e">
        <f>VLOOKUP(Tabla1[[#This Row],[NoMBRE DE SuBSERIE]],CCD!$C$3:$D$181,2,0)</f>
        <v>#N/A</v>
      </c>
      <c r="M1867" s="1" t="s">
        <v>3</v>
      </c>
      <c r="N1867" s="2" t="s">
        <v>3</v>
      </c>
      <c r="O1867" s="2" t="s">
        <v>3</v>
      </c>
      <c r="P1867" s="2" t="s">
        <v>3</v>
      </c>
      <c r="Q1867" s="1" t="s">
        <v>1781</v>
      </c>
      <c r="R1867" s="2" t="s">
        <v>8</v>
      </c>
      <c r="S1867" s="2" t="s">
        <v>8</v>
      </c>
      <c r="T1867" s="2" t="s">
        <v>716</v>
      </c>
      <c r="U1867" s="2" t="s">
        <v>7</v>
      </c>
      <c r="V1867" s="2" t="s">
        <v>7</v>
      </c>
      <c r="W1867" s="2" t="s">
        <v>8</v>
      </c>
      <c r="X1867" s="2">
        <v>0</v>
      </c>
      <c r="Y1867" s="1" t="s">
        <v>1772</v>
      </c>
      <c r="Z1867" s="1">
        <v>0</v>
      </c>
      <c r="AA1867" s="1" t="s">
        <v>2</v>
      </c>
      <c r="AB1867" s="1" t="s">
        <v>1</v>
      </c>
      <c r="AC1867" s="3">
        <v>46106</v>
      </c>
      <c r="AD1867" s="2" t="s">
        <v>7</v>
      </c>
      <c r="AE1867" s="1" t="s">
        <v>841</v>
      </c>
    </row>
    <row r="1868" spans="1:31" ht="39.65" customHeight="1">
      <c r="A1868" s="1">
        <v>410</v>
      </c>
      <c r="B1868" s="1" t="s">
        <v>2491</v>
      </c>
      <c r="C1868" s="1" t="s">
        <v>738</v>
      </c>
      <c r="D1868" s="1" t="s">
        <v>739</v>
      </c>
      <c r="E1868" s="1" t="s">
        <v>740</v>
      </c>
      <c r="F1868" s="2" t="s">
        <v>7</v>
      </c>
      <c r="G1868" s="2">
        <f>VLOOKUP(Tabla1[[#This Row],[NOMBRE DE SERIE]],CCD!$A$3:$D$181,2,0)</f>
        <v>25</v>
      </c>
      <c r="H1868" s="1" t="s">
        <v>741</v>
      </c>
      <c r="I1868" s="2">
        <v>1</v>
      </c>
      <c r="J1868" s="2">
        <v>0</v>
      </c>
      <c r="K1868" s="2">
        <v>0</v>
      </c>
      <c r="L1868" s="2" t="e">
        <f>VLOOKUP(Tabla1[[#This Row],[NoMBRE DE SuBSERIE]],CCD!$C$3:$D$181,2,0)</f>
        <v>#N/A</v>
      </c>
      <c r="M1868" s="1" t="s">
        <v>3</v>
      </c>
      <c r="N1868" s="2" t="s">
        <v>3</v>
      </c>
      <c r="O1868" s="2" t="s">
        <v>3</v>
      </c>
      <c r="P1868" s="2" t="s">
        <v>3</v>
      </c>
      <c r="Q1868" s="1" t="s">
        <v>750</v>
      </c>
      <c r="R1868" s="2" t="s">
        <v>8</v>
      </c>
      <c r="S1868" s="2" t="s">
        <v>8</v>
      </c>
      <c r="T1868" s="2" t="s">
        <v>716</v>
      </c>
      <c r="U1868" s="2" t="s">
        <v>7</v>
      </c>
      <c r="V1868" s="2" t="s">
        <v>7</v>
      </c>
      <c r="W1868" s="2" t="s">
        <v>8</v>
      </c>
      <c r="X1868" s="2">
        <v>0</v>
      </c>
      <c r="Y1868" s="1" t="s">
        <v>1772</v>
      </c>
      <c r="Z1868" s="1">
        <v>0</v>
      </c>
      <c r="AA1868" s="1" t="s">
        <v>2</v>
      </c>
      <c r="AB1868" s="1" t="s">
        <v>1</v>
      </c>
      <c r="AC1868" s="3">
        <v>46106</v>
      </c>
      <c r="AD1868" s="2" t="s">
        <v>7</v>
      </c>
      <c r="AE1868" s="1" t="s">
        <v>841</v>
      </c>
    </row>
    <row r="1869" spans="1:31" ht="39.65" customHeight="1">
      <c r="A1869" s="1">
        <v>410</v>
      </c>
      <c r="B1869" s="1" t="s">
        <v>2491</v>
      </c>
      <c r="C1869" s="1" t="s">
        <v>738</v>
      </c>
      <c r="D1869" s="1" t="s">
        <v>739</v>
      </c>
      <c r="E1869" s="1" t="s">
        <v>740</v>
      </c>
      <c r="F1869" s="2" t="s">
        <v>7</v>
      </c>
      <c r="G1869" s="2">
        <f>VLOOKUP(Tabla1[[#This Row],[NOMBRE DE SERIE]],CCD!$A$3:$D$181,2,0)</f>
        <v>25</v>
      </c>
      <c r="H1869" s="1" t="s">
        <v>741</v>
      </c>
      <c r="I1869" s="2">
        <v>1</v>
      </c>
      <c r="J1869" s="2">
        <v>0</v>
      </c>
      <c r="K1869" s="2">
        <v>0</v>
      </c>
      <c r="L1869" s="2" t="e">
        <f>VLOOKUP(Tabla1[[#This Row],[NoMBRE DE SuBSERIE]],CCD!$C$3:$D$181,2,0)</f>
        <v>#N/A</v>
      </c>
      <c r="M1869" s="1" t="s">
        <v>3</v>
      </c>
      <c r="N1869" s="2" t="s">
        <v>3</v>
      </c>
      <c r="O1869" s="2" t="s">
        <v>3</v>
      </c>
      <c r="P1869" s="2" t="s">
        <v>3</v>
      </c>
      <c r="Q1869" s="1" t="s">
        <v>1782</v>
      </c>
      <c r="R1869" s="2" t="s">
        <v>8</v>
      </c>
      <c r="S1869" s="2" t="s">
        <v>8</v>
      </c>
      <c r="T1869" s="2" t="s">
        <v>716</v>
      </c>
      <c r="U1869" s="2" t="s">
        <v>7</v>
      </c>
      <c r="V1869" s="2" t="s">
        <v>7</v>
      </c>
      <c r="W1869" s="2" t="s">
        <v>8</v>
      </c>
      <c r="X1869" s="2">
        <v>0</v>
      </c>
      <c r="Y1869" s="1" t="s">
        <v>1772</v>
      </c>
      <c r="Z1869" s="1">
        <v>0</v>
      </c>
      <c r="AA1869" s="1" t="s">
        <v>2</v>
      </c>
      <c r="AB1869" s="1" t="s">
        <v>1</v>
      </c>
      <c r="AC1869" s="3">
        <v>46106</v>
      </c>
      <c r="AD1869" s="2" t="s">
        <v>7</v>
      </c>
      <c r="AE1869" s="1" t="s">
        <v>841</v>
      </c>
    </row>
    <row r="1870" spans="1:31" ht="39.65" customHeight="1">
      <c r="A1870" s="1">
        <v>410</v>
      </c>
      <c r="B1870" s="1" t="s">
        <v>2491</v>
      </c>
      <c r="C1870" s="1" t="s">
        <v>738</v>
      </c>
      <c r="D1870" s="1" t="s">
        <v>739</v>
      </c>
      <c r="E1870" s="1" t="s">
        <v>740</v>
      </c>
      <c r="F1870" s="2" t="s">
        <v>7</v>
      </c>
      <c r="G1870" s="2">
        <f>VLOOKUP(Tabla1[[#This Row],[NOMBRE DE SERIE]],CCD!$A$3:$D$181,2,0)</f>
        <v>25</v>
      </c>
      <c r="H1870" s="1" t="s">
        <v>741</v>
      </c>
      <c r="I1870" s="2">
        <v>1</v>
      </c>
      <c r="J1870" s="2">
        <v>0</v>
      </c>
      <c r="K1870" s="2">
        <v>0</v>
      </c>
      <c r="L1870" s="2" t="e">
        <f>VLOOKUP(Tabla1[[#This Row],[NoMBRE DE SuBSERIE]],CCD!$C$3:$D$181,2,0)</f>
        <v>#N/A</v>
      </c>
      <c r="M1870" s="1" t="s">
        <v>3</v>
      </c>
      <c r="N1870" s="2" t="s">
        <v>3</v>
      </c>
      <c r="O1870" s="2" t="s">
        <v>3</v>
      </c>
      <c r="P1870" s="2" t="s">
        <v>3</v>
      </c>
      <c r="Q1870" s="1" t="s">
        <v>2061</v>
      </c>
      <c r="R1870" s="2" t="s">
        <v>8</v>
      </c>
      <c r="S1870" s="2" t="s">
        <v>8</v>
      </c>
      <c r="T1870" s="2" t="s">
        <v>716</v>
      </c>
      <c r="U1870" s="2" t="s">
        <v>7</v>
      </c>
      <c r="V1870" s="2" t="s">
        <v>7</v>
      </c>
      <c r="W1870" s="2" t="s">
        <v>8</v>
      </c>
      <c r="X1870" s="2">
        <v>0</v>
      </c>
      <c r="Y1870" s="1" t="s">
        <v>1772</v>
      </c>
      <c r="Z1870" s="1">
        <v>0</v>
      </c>
      <c r="AA1870" s="1" t="s">
        <v>2</v>
      </c>
      <c r="AB1870" s="1" t="s">
        <v>1</v>
      </c>
      <c r="AC1870" s="3">
        <v>46106</v>
      </c>
      <c r="AD1870" s="2" t="s">
        <v>7</v>
      </c>
      <c r="AE1870" s="1" t="s">
        <v>841</v>
      </c>
    </row>
    <row r="1871" spans="1:31" ht="39.65" customHeight="1">
      <c r="A1871" s="1">
        <v>410</v>
      </c>
      <c r="B1871" s="1" t="s">
        <v>2491</v>
      </c>
      <c r="C1871" s="1" t="s">
        <v>738</v>
      </c>
      <c r="D1871" s="1" t="s">
        <v>739</v>
      </c>
      <c r="E1871" s="1" t="s">
        <v>740</v>
      </c>
      <c r="F1871" s="2" t="s">
        <v>7</v>
      </c>
      <c r="G1871" s="2">
        <f>VLOOKUP(Tabla1[[#This Row],[NOMBRE DE SERIE]],CCD!$A$3:$D$181,2,0)</f>
        <v>25</v>
      </c>
      <c r="H1871" s="1" t="s">
        <v>741</v>
      </c>
      <c r="I1871" s="2">
        <v>1</v>
      </c>
      <c r="J1871" s="2">
        <v>0</v>
      </c>
      <c r="K1871" s="2">
        <v>0</v>
      </c>
      <c r="L1871" s="2" t="e">
        <f>VLOOKUP(Tabla1[[#This Row],[NoMBRE DE SuBSERIE]],CCD!$C$3:$D$181,2,0)</f>
        <v>#N/A</v>
      </c>
      <c r="M1871" s="1" t="s">
        <v>3</v>
      </c>
      <c r="N1871" s="2" t="s">
        <v>3</v>
      </c>
      <c r="O1871" s="2" t="s">
        <v>3</v>
      </c>
      <c r="P1871" s="2" t="s">
        <v>3</v>
      </c>
      <c r="Q1871" s="1" t="s">
        <v>1783</v>
      </c>
      <c r="R1871" s="2" t="s">
        <v>8</v>
      </c>
      <c r="S1871" s="2" t="s">
        <v>8</v>
      </c>
      <c r="T1871" s="2" t="s">
        <v>716</v>
      </c>
      <c r="U1871" s="2" t="s">
        <v>7</v>
      </c>
      <c r="V1871" s="2" t="s">
        <v>7</v>
      </c>
      <c r="W1871" s="2" t="s">
        <v>8</v>
      </c>
      <c r="X1871" s="2">
        <v>0</v>
      </c>
      <c r="Y1871" s="1" t="s">
        <v>1772</v>
      </c>
      <c r="Z1871" s="1">
        <v>0</v>
      </c>
      <c r="AA1871" s="1" t="s">
        <v>2</v>
      </c>
      <c r="AB1871" s="1" t="s">
        <v>1</v>
      </c>
      <c r="AC1871" s="3">
        <v>46106</v>
      </c>
      <c r="AD1871" s="2" t="s">
        <v>7</v>
      </c>
      <c r="AE1871" s="1" t="s">
        <v>841</v>
      </c>
    </row>
    <row r="1872" spans="1:31" ht="39.65" customHeight="1">
      <c r="A1872" s="1">
        <v>410</v>
      </c>
      <c r="B1872" s="1" t="s">
        <v>2491</v>
      </c>
      <c r="C1872" s="1" t="s">
        <v>738</v>
      </c>
      <c r="D1872" s="1" t="s">
        <v>739</v>
      </c>
      <c r="E1872" s="1" t="s">
        <v>740</v>
      </c>
      <c r="F1872" s="2" t="s">
        <v>7</v>
      </c>
      <c r="G1872" s="2">
        <f>VLOOKUP(Tabla1[[#This Row],[NOMBRE DE SERIE]],CCD!$A$3:$D$181,2,0)</f>
        <v>25</v>
      </c>
      <c r="H1872" s="1" t="s">
        <v>741</v>
      </c>
      <c r="I1872" s="2">
        <v>1</v>
      </c>
      <c r="J1872" s="2">
        <v>0</v>
      </c>
      <c r="K1872" s="2">
        <v>0</v>
      </c>
      <c r="L1872" s="2" t="e">
        <f>VLOOKUP(Tabla1[[#This Row],[NoMBRE DE SuBSERIE]],CCD!$C$3:$D$181,2,0)</f>
        <v>#N/A</v>
      </c>
      <c r="M1872" s="1" t="s">
        <v>3</v>
      </c>
      <c r="N1872" s="2" t="s">
        <v>3</v>
      </c>
      <c r="O1872" s="2" t="s">
        <v>3</v>
      </c>
      <c r="P1872" s="2" t="s">
        <v>3</v>
      </c>
      <c r="Q1872" s="1" t="s">
        <v>1784</v>
      </c>
      <c r="R1872" s="2" t="s">
        <v>8</v>
      </c>
      <c r="S1872" s="2" t="s">
        <v>8</v>
      </c>
      <c r="T1872" s="2" t="s">
        <v>716</v>
      </c>
      <c r="U1872" s="2" t="s">
        <v>7</v>
      </c>
      <c r="V1872" s="2" t="s">
        <v>7</v>
      </c>
      <c r="W1872" s="2" t="s">
        <v>8</v>
      </c>
      <c r="X1872" s="2">
        <v>0</v>
      </c>
      <c r="Y1872" s="1" t="s">
        <v>1772</v>
      </c>
      <c r="Z1872" s="1">
        <v>0</v>
      </c>
      <c r="AA1872" s="1" t="s">
        <v>2</v>
      </c>
      <c r="AB1872" s="1" t="s">
        <v>1</v>
      </c>
      <c r="AC1872" s="3">
        <v>46106</v>
      </c>
      <c r="AD1872" s="2" t="s">
        <v>7</v>
      </c>
      <c r="AE1872" s="1" t="s">
        <v>841</v>
      </c>
    </row>
    <row r="1873" spans="1:31" ht="39.65" customHeight="1">
      <c r="A1873" s="1">
        <v>410</v>
      </c>
      <c r="B1873" s="1" t="s">
        <v>2491</v>
      </c>
      <c r="C1873" s="1" t="s">
        <v>738</v>
      </c>
      <c r="D1873" s="1" t="s">
        <v>739</v>
      </c>
      <c r="E1873" s="1" t="s">
        <v>740</v>
      </c>
      <c r="F1873" s="2" t="s">
        <v>7</v>
      </c>
      <c r="G1873" s="2">
        <f>VLOOKUP(Tabla1[[#This Row],[NOMBRE DE SERIE]],CCD!$A$3:$D$181,2,0)</f>
        <v>25</v>
      </c>
      <c r="H1873" s="1" t="s">
        <v>741</v>
      </c>
      <c r="I1873" s="2">
        <v>1</v>
      </c>
      <c r="J1873" s="2">
        <v>0</v>
      </c>
      <c r="K1873" s="2">
        <v>0</v>
      </c>
      <c r="L1873" s="2" t="e">
        <f>VLOOKUP(Tabla1[[#This Row],[NoMBRE DE SuBSERIE]],CCD!$C$3:$D$181,2,0)</f>
        <v>#N/A</v>
      </c>
      <c r="M1873" s="1" t="s">
        <v>3</v>
      </c>
      <c r="N1873" s="2" t="s">
        <v>3</v>
      </c>
      <c r="O1873" s="2" t="s">
        <v>3</v>
      </c>
      <c r="P1873" s="2" t="s">
        <v>3</v>
      </c>
      <c r="Q1873" s="1" t="s">
        <v>1785</v>
      </c>
      <c r="R1873" s="2" t="s">
        <v>8</v>
      </c>
      <c r="S1873" s="2" t="s">
        <v>8</v>
      </c>
      <c r="T1873" s="2" t="s">
        <v>716</v>
      </c>
      <c r="U1873" s="2" t="s">
        <v>7</v>
      </c>
      <c r="V1873" s="2" t="s">
        <v>7</v>
      </c>
      <c r="W1873" s="2" t="s">
        <v>8</v>
      </c>
      <c r="X1873" s="2">
        <v>0</v>
      </c>
      <c r="Y1873" s="1" t="s">
        <v>1772</v>
      </c>
      <c r="Z1873" s="1">
        <v>0</v>
      </c>
      <c r="AA1873" s="1" t="s">
        <v>2</v>
      </c>
      <c r="AB1873" s="1" t="s">
        <v>1</v>
      </c>
      <c r="AC1873" s="3">
        <v>46106</v>
      </c>
      <c r="AD1873" s="2" t="s">
        <v>7</v>
      </c>
      <c r="AE1873" s="1" t="s">
        <v>841</v>
      </c>
    </row>
    <row r="1874" spans="1:31" ht="39.65" customHeight="1">
      <c r="A1874" s="1">
        <v>410</v>
      </c>
      <c r="B1874" s="1" t="s">
        <v>2491</v>
      </c>
      <c r="C1874" s="1" t="s">
        <v>738</v>
      </c>
      <c r="D1874" s="1" t="s">
        <v>739</v>
      </c>
      <c r="E1874" s="1" t="s">
        <v>740</v>
      </c>
      <c r="F1874" s="2" t="s">
        <v>7</v>
      </c>
      <c r="G1874" s="2">
        <f>VLOOKUP(Tabla1[[#This Row],[NOMBRE DE SERIE]],CCD!$A$3:$D$181,2,0)</f>
        <v>25</v>
      </c>
      <c r="H1874" s="1" t="s">
        <v>741</v>
      </c>
      <c r="I1874" s="2">
        <v>1</v>
      </c>
      <c r="J1874" s="2">
        <v>0</v>
      </c>
      <c r="K1874" s="2">
        <v>0</v>
      </c>
      <c r="L1874" s="2" t="e">
        <f>VLOOKUP(Tabla1[[#This Row],[NoMBRE DE SuBSERIE]],CCD!$C$3:$D$181,2,0)</f>
        <v>#N/A</v>
      </c>
      <c r="M1874" s="1" t="s">
        <v>3</v>
      </c>
      <c r="N1874" s="2" t="s">
        <v>3</v>
      </c>
      <c r="O1874" s="2" t="s">
        <v>3</v>
      </c>
      <c r="P1874" s="2" t="s">
        <v>3</v>
      </c>
      <c r="Q1874" s="1" t="s">
        <v>1786</v>
      </c>
      <c r="R1874" s="2" t="s">
        <v>8</v>
      </c>
      <c r="S1874" s="2" t="s">
        <v>8</v>
      </c>
      <c r="T1874" s="2" t="s">
        <v>716</v>
      </c>
      <c r="U1874" s="2" t="s">
        <v>7</v>
      </c>
      <c r="V1874" s="2" t="s">
        <v>7</v>
      </c>
      <c r="W1874" s="2" t="s">
        <v>8</v>
      </c>
      <c r="X1874" s="2">
        <v>0</v>
      </c>
      <c r="Y1874" s="1" t="s">
        <v>1772</v>
      </c>
      <c r="Z1874" s="1">
        <v>0</v>
      </c>
      <c r="AA1874" s="1" t="s">
        <v>2</v>
      </c>
      <c r="AB1874" s="1" t="s">
        <v>1</v>
      </c>
      <c r="AC1874" s="3">
        <v>46106</v>
      </c>
      <c r="AD1874" s="2" t="s">
        <v>7</v>
      </c>
      <c r="AE1874" s="1" t="s">
        <v>841</v>
      </c>
    </row>
    <row r="1875" spans="1:31" ht="39.65" customHeight="1">
      <c r="A1875" s="1">
        <v>410</v>
      </c>
      <c r="B1875" s="1" t="s">
        <v>2491</v>
      </c>
      <c r="C1875" s="1" t="s">
        <v>738</v>
      </c>
      <c r="D1875" s="1" t="s">
        <v>739</v>
      </c>
      <c r="E1875" s="1" t="s">
        <v>740</v>
      </c>
      <c r="F1875" s="2" t="s">
        <v>7</v>
      </c>
      <c r="G1875" s="2">
        <f>VLOOKUP(Tabla1[[#This Row],[NOMBRE DE SERIE]],CCD!$A$3:$D$181,2,0)</f>
        <v>25</v>
      </c>
      <c r="H1875" s="1" t="s">
        <v>741</v>
      </c>
      <c r="I1875" s="2">
        <v>1</v>
      </c>
      <c r="J1875" s="2">
        <v>0</v>
      </c>
      <c r="K1875" s="2">
        <v>0</v>
      </c>
      <c r="L1875" s="2" t="e">
        <f>VLOOKUP(Tabla1[[#This Row],[NoMBRE DE SuBSERIE]],CCD!$C$3:$D$181,2,0)</f>
        <v>#N/A</v>
      </c>
      <c r="M1875" s="1" t="s">
        <v>3</v>
      </c>
      <c r="N1875" s="2" t="s">
        <v>3</v>
      </c>
      <c r="O1875" s="2" t="s">
        <v>3</v>
      </c>
      <c r="P1875" s="2" t="s">
        <v>3</v>
      </c>
      <c r="Q1875" s="1" t="s">
        <v>751</v>
      </c>
      <c r="R1875" s="2" t="s">
        <v>8</v>
      </c>
      <c r="S1875" s="2" t="s">
        <v>8</v>
      </c>
      <c r="T1875" s="2" t="s">
        <v>716</v>
      </c>
      <c r="U1875" s="2" t="s">
        <v>7</v>
      </c>
      <c r="V1875" s="2" t="s">
        <v>7</v>
      </c>
      <c r="W1875" s="2" t="s">
        <v>8</v>
      </c>
      <c r="X1875" s="2">
        <v>0</v>
      </c>
      <c r="Y1875" s="1" t="s">
        <v>1772</v>
      </c>
      <c r="Z1875" s="1">
        <v>0</v>
      </c>
      <c r="AA1875" s="1" t="s">
        <v>2</v>
      </c>
      <c r="AB1875" s="1" t="s">
        <v>1</v>
      </c>
      <c r="AC1875" s="3">
        <v>46106</v>
      </c>
      <c r="AD1875" s="2" t="s">
        <v>7</v>
      </c>
      <c r="AE1875" s="1" t="s">
        <v>841</v>
      </c>
    </row>
    <row r="1876" spans="1:31" ht="39.65" customHeight="1">
      <c r="A1876" s="1">
        <v>410</v>
      </c>
      <c r="B1876" s="1" t="s">
        <v>2491</v>
      </c>
      <c r="C1876" s="1" t="s">
        <v>738</v>
      </c>
      <c r="D1876" s="1" t="s">
        <v>739</v>
      </c>
      <c r="E1876" s="1" t="s">
        <v>740</v>
      </c>
      <c r="F1876" s="2" t="s">
        <v>7</v>
      </c>
      <c r="G1876" s="2">
        <f>VLOOKUP(Tabla1[[#This Row],[NOMBRE DE SERIE]],CCD!$A$3:$D$181,2,0)</f>
        <v>25</v>
      </c>
      <c r="H1876" s="1" t="s">
        <v>741</v>
      </c>
      <c r="I1876" s="2">
        <v>1</v>
      </c>
      <c r="J1876" s="2">
        <v>0</v>
      </c>
      <c r="K1876" s="2">
        <v>0</v>
      </c>
      <c r="L1876" s="2" t="e">
        <f>VLOOKUP(Tabla1[[#This Row],[NoMBRE DE SuBSERIE]],CCD!$C$3:$D$181,2,0)</f>
        <v>#N/A</v>
      </c>
      <c r="M1876" s="1" t="s">
        <v>3</v>
      </c>
      <c r="N1876" s="2" t="s">
        <v>3</v>
      </c>
      <c r="O1876" s="2" t="s">
        <v>3</v>
      </c>
      <c r="P1876" s="2" t="s">
        <v>3</v>
      </c>
      <c r="Q1876" s="1" t="s">
        <v>752</v>
      </c>
      <c r="R1876" s="2" t="s">
        <v>8</v>
      </c>
      <c r="S1876" s="2" t="s">
        <v>8</v>
      </c>
      <c r="T1876" s="2" t="s">
        <v>716</v>
      </c>
      <c r="U1876" s="2" t="s">
        <v>7</v>
      </c>
      <c r="V1876" s="2" t="s">
        <v>7</v>
      </c>
      <c r="W1876" s="2" t="s">
        <v>8</v>
      </c>
      <c r="X1876" s="2">
        <v>0</v>
      </c>
      <c r="Y1876" s="1" t="s">
        <v>1772</v>
      </c>
      <c r="Z1876" s="1">
        <v>0</v>
      </c>
      <c r="AA1876" s="1" t="s">
        <v>2</v>
      </c>
      <c r="AB1876" s="1" t="s">
        <v>1</v>
      </c>
      <c r="AC1876" s="3">
        <v>46106</v>
      </c>
      <c r="AD1876" s="2" t="s">
        <v>7</v>
      </c>
      <c r="AE1876" s="1" t="s">
        <v>841</v>
      </c>
    </row>
    <row r="1877" spans="1:31" ht="39.65" customHeight="1">
      <c r="A1877" s="1">
        <v>410</v>
      </c>
      <c r="B1877" s="1" t="s">
        <v>2491</v>
      </c>
      <c r="C1877" s="1" t="s">
        <v>738</v>
      </c>
      <c r="D1877" s="1" t="s">
        <v>739</v>
      </c>
      <c r="E1877" s="1" t="s">
        <v>740</v>
      </c>
      <c r="F1877" s="2" t="s">
        <v>7</v>
      </c>
      <c r="G1877" s="2">
        <f>VLOOKUP(Tabla1[[#This Row],[NOMBRE DE SERIE]],CCD!$A$3:$D$181,2,0)</f>
        <v>25</v>
      </c>
      <c r="H1877" s="1" t="s">
        <v>741</v>
      </c>
      <c r="I1877" s="2">
        <v>1</v>
      </c>
      <c r="J1877" s="2">
        <v>0</v>
      </c>
      <c r="K1877" s="2">
        <v>0</v>
      </c>
      <c r="L1877" s="2" t="e">
        <f>VLOOKUP(Tabla1[[#This Row],[NoMBRE DE SuBSERIE]],CCD!$C$3:$D$181,2,0)</f>
        <v>#N/A</v>
      </c>
      <c r="M1877" s="1" t="s">
        <v>3</v>
      </c>
      <c r="N1877" s="2" t="s">
        <v>3</v>
      </c>
      <c r="O1877" s="2" t="s">
        <v>3</v>
      </c>
      <c r="P1877" s="2" t="s">
        <v>3</v>
      </c>
      <c r="Q1877" s="1" t="s">
        <v>2030</v>
      </c>
      <c r="R1877" s="2" t="s">
        <v>8</v>
      </c>
      <c r="S1877" s="2" t="s">
        <v>8</v>
      </c>
      <c r="T1877" s="2" t="s">
        <v>716</v>
      </c>
      <c r="U1877" s="2" t="s">
        <v>7</v>
      </c>
      <c r="V1877" s="2" t="s">
        <v>7</v>
      </c>
      <c r="W1877" s="2" t="s">
        <v>8</v>
      </c>
      <c r="X1877" s="2">
        <v>0</v>
      </c>
      <c r="Y1877" s="1" t="s">
        <v>1772</v>
      </c>
      <c r="Z1877" s="1">
        <v>0</v>
      </c>
      <c r="AA1877" s="1" t="s">
        <v>2</v>
      </c>
      <c r="AB1877" s="1" t="s">
        <v>1</v>
      </c>
      <c r="AC1877" s="3">
        <v>46106</v>
      </c>
      <c r="AD1877" s="2" t="s">
        <v>7</v>
      </c>
      <c r="AE1877" s="1" t="s">
        <v>841</v>
      </c>
    </row>
    <row r="1878" spans="1:31" ht="39.65" customHeight="1">
      <c r="A1878" s="1">
        <v>410</v>
      </c>
      <c r="B1878" s="1" t="s">
        <v>2491</v>
      </c>
      <c r="C1878" s="1" t="s">
        <v>738</v>
      </c>
      <c r="D1878" s="1" t="s">
        <v>739</v>
      </c>
      <c r="E1878" s="1" t="s">
        <v>740</v>
      </c>
      <c r="F1878" s="2" t="s">
        <v>7</v>
      </c>
      <c r="G1878" s="2">
        <f>VLOOKUP(Tabla1[[#This Row],[NOMBRE DE SERIE]],CCD!$A$3:$D$181,2,0)</f>
        <v>25</v>
      </c>
      <c r="H1878" s="1" t="s">
        <v>741</v>
      </c>
      <c r="I1878" s="2">
        <v>1</v>
      </c>
      <c r="J1878" s="2">
        <v>0</v>
      </c>
      <c r="K1878" s="2">
        <v>0</v>
      </c>
      <c r="L1878" s="2" t="e">
        <f>VLOOKUP(Tabla1[[#This Row],[NoMBRE DE SuBSERIE]],CCD!$C$3:$D$181,2,0)</f>
        <v>#N/A</v>
      </c>
      <c r="M1878" s="1" t="s">
        <v>3</v>
      </c>
      <c r="N1878" s="2" t="s">
        <v>3</v>
      </c>
      <c r="O1878" s="2" t="s">
        <v>3</v>
      </c>
      <c r="P1878" s="2" t="s">
        <v>3</v>
      </c>
      <c r="Q1878" s="1" t="s">
        <v>2062</v>
      </c>
      <c r="R1878" s="2" t="s">
        <v>8</v>
      </c>
      <c r="S1878" s="2" t="s">
        <v>8</v>
      </c>
      <c r="T1878" s="2" t="s">
        <v>716</v>
      </c>
      <c r="U1878" s="2" t="s">
        <v>7</v>
      </c>
      <c r="V1878" s="2" t="s">
        <v>7</v>
      </c>
      <c r="W1878" s="2" t="s">
        <v>8</v>
      </c>
      <c r="X1878" s="2">
        <v>0</v>
      </c>
      <c r="Y1878" s="1" t="s">
        <v>1772</v>
      </c>
      <c r="Z1878" s="1">
        <v>0</v>
      </c>
      <c r="AA1878" s="1" t="s">
        <v>2</v>
      </c>
      <c r="AB1878" s="1" t="s">
        <v>1</v>
      </c>
      <c r="AC1878" s="3">
        <v>46106</v>
      </c>
      <c r="AD1878" s="2" t="s">
        <v>7</v>
      </c>
      <c r="AE1878" s="1" t="s">
        <v>841</v>
      </c>
    </row>
    <row r="1879" spans="1:31" ht="39.65" customHeight="1">
      <c r="A1879" s="1">
        <v>410</v>
      </c>
      <c r="B1879" s="1" t="s">
        <v>2491</v>
      </c>
      <c r="C1879" s="1" t="s">
        <v>738</v>
      </c>
      <c r="D1879" s="1" t="s">
        <v>739</v>
      </c>
      <c r="E1879" s="1" t="s">
        <v>740</v>
      </c>
      <c r="F1879" s="2" t="s">
        <v>7</v>
      </c>
      <c r="G1879" s="2">
        <f>VLOOKUP(Tabla1[[#This Row],[NOMBRE DE SERIE]],CCD!$A$3:$D$181,2,0)</f>
        <v>25</v>
      </c>
      <c r="H1879" s="1" t="s">
        <v>741</v>
      </c>
      <c r="I1879" s="2">
        <v>1</v>
      </c>
      <c r="J1879" s="2">
        <v>0</v>
      </c>
      <c r="K1879" s="2">
        <v>0</v>
      </c>
      <c r="L1879" s="2" t="e">
        <f>VLOOKUP(Tabla1[[#This Row],[NoMBRE DE SuBSERIE]],CCD!$C$3:$D$181,2,0)</f>
        <v>#N/A</v>
      </c>
      <c r="M1879" s="1" t="s">
        <v>3</v>
      </c>
      <c r="N1879" s="2" t="s">
        <v>3</v>
      </c>
      <c r="O1879" s="2" t="s">
        <v>3</v>
      </c>
      <c r="P1879" s="2" t="s">
        <v>3</v>
      </c>
      <c r="Q1879" s="1" t="s">
        <v>2063</v>
      </c>
      <c r="R1879" s="2" t="s">
        <v>8</v>
      </c>
      <c r="S1879" s="2" t="s">
        <v>8</v>
      </c>
      <c r="T1879" s="2" t="s">
        <v>716</v>
      </c>
      <c r="U1879" s="2" t="s">
        <v>7</v>
      </c>
      <c r="V1879" s="2" t="s">
        <v>7</v>
      </c>
      <c r="W1879" s="2" t="s">
        <v>8</v>
      </c>
      <c r="X1879" s="2">
        <v>0</v>
      </c>
      <c r="Y1879" s="1" t="s">
        <v>1772</v>
      </c>
      <c r="Z1879" s="1">
        <v>0</v>
      </c>
      <c r="AA1879" s="1" t="s">
        <v>2</v>
      </c>
      <c r="AB1879" s="1" t="s">
        <v>1</v>
      </c>
      <c r="AC1879" s="3">
        <v>46106</v>
      </c>
      <c r="AD1879" s="2" t="s">
        <v>7</v>
      </c>
      <c r="AE1879" s="1" t="s">
        <v>841</v>
      </c>
    </row>
    <row r="1880" spans="1:31" ht="39.65" customHeight="1">
      <c r="A1880" s="1">
        <v>410</v>
      </c>
      <c r="B1880" s="1" t="s">
        <v>2491</v>
      </c>
      <c r="C1880" s="1" t="s">
        <v>738</v>
      </c>
      <c r="D1880" s="1" t="s">
        <v>739</v>
      </c>
      <c r="E1880" s="1" t="s">
        <v>740</v>
      </c>
      <c r="F1880" s="2" t="s">
        <v>7</v>
      </c>
      <c r="G1880" s="2">
        <f>VLOOKUP(Tabla1[[#This Row],[NOMBRE DE SERIE]],CCD!$A$3:$D$181,2,0)</f>
        <v>25</v>
      </c>
      <c r="H1880" s="1" t="s">
        <v>741</v>
      </c>
      <c r="I1880" s="2">
        <v>1</v>
      </c>
      <c r="J1880" s="2">
        <v>0</v>
      </c>
      <c r="K1880" s="2">
        <v>0</v>
      </c>
      <c r="L1880" s="2" t="e">
        <f>VLOOKUP(Tabla1[[#This Row],[NoMBRE DE SuBSERIE]],CCD!$C$3:$D$181,2,0)</f>
        <v>#N/A</v>
      </c>
      <c r="M1880" s="1" t="s">
        <v>3</v>
      </c>
      <c r="N1880" s="2" t="s">
        <v>3</v>
      </c>
      <c r="O1880" s="2" t="s">
        <v>3</v>
      </c>
      <c r="P1880" s="2" t="s">
        <v>3</v>
      </c>
      <c r="Q1880" s="1" t="s">
        <v>2064</v>
      </c>
      <c r="R1880" s="2" t="s">
        <v>8</v>
      </c>
      <c r="S1880" s="2" t="s">
        <v>8</v>
      </c>
      <c r="T1880" s="2" t="s">
        <v>716</v>
      </c>
      <c r="U1880" s="2" t="s">
        <v>7</v>
      </c>
      <c r="V1880" s="2" t="s">
        <v>7</v>
      </c>
      <c r="W1880" s="2" t="s">
        <v>8</v>
      </c>
      <c r="X1880" s="2">
        <v>0</v>
      </c>
      <c r="Y1880" s="1" t="s">
        <v>1772</v>
      </c>
      <c r="Z1880" s="1">
        <v>0</v>
      </c>
      <c r="AA1880" s="1" t="s">
        <v>2</v>
      </c>
      <c r="AB1880" s="1" t="s">
        <v>1</v>
      </c>
      <c r="AC1880" s="3">
        <v>46106</v>
      </c>
      <c r="AD1880" s="2" t="s">
        <v>7</v>
      </c>
      <c r="AE1880" s="1" t="s">
        <v>841</v>
      </c>
    </row>
    <row r="1881" spans="1:31" ht="39.65" customHeight="1">
      <c r="A1881" s="1">
        <v>410</v>
      </c>
      <c r="B1881" s="1" t="s">
        <v>2491</v>
      </c>
      <c r="C1881" s="1" t="s">
        <v>738</v>
      </c>
      <c r="D1881" s="1" t="s">
        <v>739</v>
      </c>
      <c r="E1881" s="1" t="s">
        <v>740</v>
      </c>
      <c r="F1881" s="2" t="s">
        <v>7</v>
      </c>
      <c r="G1881" s="2">
        <f>VLOOKUP(Tabla1[[#This Row],[NOMBRE DE SERIE]],CCD!$A$3:$D$181,2,0)</f>
        <v>25</v>
      </c>
      <c r="H1881" s="1" t="s">
        <v>741</v>
      </c>
      <c r="I1881" s="2">
        <v>1</v>
      </c>
      <c r="J1881" s="2">
        <v>0</v>
      </c>
      <c r="K1881" s="2">
        <v>0</v>
      </c>
      <c r="L1881" s="2" t="e">
        <f>VLOOKUP(Tabla1[[#This Row],[NoMBRE DE SuBSERIE]],CCD!$C$3:$D$181,2,0)</f>
        <v>#N/A</v>
      </c>
      <c r="M1881" s="1" t="s">
        <v>3</v>
      </c>
      <c r="N1881" s="2" t="s">
        <v>3</v>
      </c>
      <c r="O1881" s="2" t="s">
        <v>3</v>
      </c>
      <c r="P1881" s="2" t="s">
        <v>3</v>
      </c>
      <c r="Q1881" s="1" t="s">
        <v>2031</v>
      </c>
      <c r="R1881" s="2" t="s">
        <v>8</v>
      </c>
      <c r="S1881" s="2" t="s">
        <v>8</v>
      </c>
      <c r="T1881" s="2" t="s">
        <v>716</v>
      </c>
      <c r="U1881" s="2" t="s">
        <v>7</v>
      </c>
      <c r="V1881" s="2" t="s">
        <v>7</v>
      </c>
      <c r="W1881" s="2" t="s">
        <v>8</v>
      </c>
      <c r="X1881" s="2">
        <v>0</v>
      </c>
      <c r="Y1881" s="1" t="s">
        <v>1772</v>
      </c>
      <c r="Z1881" s="1">
        <v>0</v>
      </c>
      <c r="AA1881" s="1" t="s">
        <v>2</v>
      </c>
      <c r="AB1881" s="1" t="s">
        <v>1</v>
      </c>
      <c r="AC1881" s="3">
        <v>46106</v>
      </c>
      <c r="AD1881" s="2" t="s">
        <v>7</v>
      </c>
      <c r="AE1881" s="1" t="s">
        <v>841</v>
      </c>
    </row>
    <row r="1882" spans="1:31" ht="39.65" customHeight="1">
      <c r="A1882" s="1">
        <v>410</v>
      </c>
      <c r="B1882" s="1" t="s">
        <v>2491</v>
      </c>
      <c r="C1882" s="1" t="s">
        <v>738</v>
      </c>
      <c r="D1882" s="1" t="s">
        <v>739</v>
      </c>
      <c r="E1882" s="1" t="s">
        <v>740</v>
      </c>
      <c r="F1882" s="2" t="s">
        <v>7</v>
      </c>
      <c r="G1882" s="2">
        <f>VLOOKUP(Tabla1[[#This Row],[NOMBRE DE SERIE]],CCD!$A$3:$D$181,2,0)</f>
        <v>25</v>
      </c>
      <c r="H1882" s="1" t="s">
        <v>741</v>
      </c>
      <c r="I1882" s="2">
        <v>1</v>
      </c>
      <c r="J1882" s="2">
        <v>0</v>
      </c>
      <c r="K1882" s="2">
        <v>0</v>
      </c>
      <c r="L1882" s="2" t="e">
        <f>VLOOKUP(Tabla1[[#This Row],[NoMBRE DE SuBSERIE]],CCD!$C$3:$D$181,2,0)</f>
        <v>#N/A</v>
      </c>
      <c r="M1882" s="1" t="s">
        <v>3</v>
      </c>
      <c r="N1882" s="2" t="s">
        <v>3</v>
      </c>
      <c r="O1882" s="2" t="s">
        <v>3</v>
      </c>
      <c r="P1882" s="2" t="s">
        <v>3</v>
      </c>
      <c r="Q1882" s="1" t="s">
        <v>1787</v>
      </c>
      <c r="R1882" s="2" t="s">
        <v>8</v>
      </c>
      <c r="S1882" s="2" t="s">
        <v>8</v>
      </c>
      <c r="T1882" s="2" t="s">
        <v>716</v>
      </c>
      <c r="U1882" s="2" t="s">
        <v>7</v>
      </c>
      <c r="V1882" s="2" t="s">
        <v>7</v>
      </c>
      <c r="W1882" s="2" t="s">
        <v>8</v>
      </c>
      <c r="X1882" s="2">
        <v>0</v>
      </c>
      <c r="Y1882" s="1" t="s">
        <v>1772</v>
      </c>
      <c r="Z1882" s="1">
        <v>0</v>
      </c>
      <c r="AA1882" s="1" t="s">
        <v>2</v>
      </c>
      <c r="AB1882" s="1" t="s">
        <v>1</v>
      </c>
      <c r="AC1882" s="3">
        <v>46106</v>
      </c>
      <c r="AD1882" s="2" t="s">
        <v>7</v>
      </c>
      <c r="AE1882" s="1" t="s">
        <v>841</v>
      </c>
    </row>
    <row r="1883" spans="1:31" ht="39.65" customHeight="1">
      <c r="A1883" s="1">
        <v>410</v>
      </c>
      <c r="B1883" s="1" t="s">
        <v>2491</v>
      </c>
      <c r="C1883" s="1" t="s">
        <v>738</v>
      </c>
      <c r="D1883" s="1" t="s">
        <v>739</v>
      </c>
      <c r="E1883" s="1" t="s">
        <v>740</v>
      </c>
      <c r="F1883" s="2" t="s">
        <v>7</v>
      </c>
      <c r="G1883" s="2">
        <f>VLOOKUP(Tabla1[[#This Row],[NOMBRE DE SERIE]],CCD!$A$3:$D$181,2,0)</f>
        <v>25</v>
      </c>
      <c r="H1883" s="1" t="s">
        <v>741</v>
      </c>
      <c r="I1883" s="2">
        <v>1</v>
      </c>
      <c r="J1883" s="2">
        <v>0</v>
      </c>
      <c r="K1883" s="2">
        <v>0</v>
      </c>
      <c r="L1883" s="2" t="e">
        <f>VLOOKUP(Tabla1[[#This Row],[NoMBRE DE SuBSERIE]],CCD!$C$3:$D$181,2,0)</f>
        <v>#N/A</v>
      </c>
      <c r="M1883" s="1" t="s">
        <v>3</v>
      </c>
      <c r="N1883" s="2" t="s">
        <v>3</v>
      </c>
      <c r="O1883" s="2" t="s">
        <v>3</v>
      </c>
      <c r="P1883" s="2" t="s">
        <v>3</v>
      </c>
      <c r="Q1883" s="1" t="s">
        <v>2137</v>
      </c>
      <c r="R1883" s="2" t="s">
        <v>8</v>
      </c>
      <c r="S1883" s="2" t="s">
        <v>8</v>
      </c>
      <c r="T1883" s="2" t="s">
        <v>716</v>
      </c>
      <c r="U1883" s="2" t="s">
        <v>7</v>
      </c>
      <c r="V1883" s="2" t="s">
        <v>7</v>
      </c>
      <c r="W1883" s="2" t="s">
        <v>8</v>
      </c>
      <c r="X1883" s="2">
        <v>0</v>
      </c>
      <c r="Y1883" s="1" t="s">
        <v>1772</v>
      </c>
      <c r="Z1883" s="1">
        <v>0</v>
      </c>
      <c r="AA1883" s="1" t="s">
        <v>2</v>
      </c>
      <c r="AB1883" s="1" t="s">
        <v>1</v>
      </c>
      <c r="AC1883" s="3">
        <v>46106</v>
      </c>
      <c r="AD1883" s="2" t="s">
        <v>7</v>
      </c>
      <c r="AE1883" s="1" t="s">
        <v>841</v>
      </c>
    </row>
    <row r="1884" spans="1:31" ht="39.65" customHeight="1">
      <c r="A1884" s="1">
        <v>410</v>
      </c>
      <c r="B1884" s="1" t="s">
        <v>2491</v>
      </c>
      <c r="C1884" s="1" t="s">
        <v>738</v>
      </c>
      <c r="D1884" s="1" t="s">
        <v>739</v>
      </c>
      <c r="E1884" s="1" t="s">
        <v>740</v>
      </c>
      <c r="F1884" s="2" t="s">
        <v>7</v>
      </c>
      <c r="G1884" s="2">
        <f>VLOOKUP(Tabla1[[#This Row],[NOMBRE DE SERIE]],CCD!$A$3:$D$181,2,0)</f>
        <v>25</v>
      </c>
      <c r="H1884" s="1" t="s">
        <v>741</v>
      </c>
      <c r="I1884" s="2">
        <v>1</v>
      </c>
      <c r="J1884" s="2">
        <v>0</v>
      </c>
      <c r="K1884" s="2">
        <v>0</v>
      </c>
      <c r="L1884" s="2" t="e">
        <f>VLOOKUP(Tabla1[[#This Row],[NoMBRE DE SuBSERIE]],CCD!$C$3:$D$181,2,0)</f>
        <v>#N/A</v>
      </c>
      <c r="M1884" s="1" t="s">
        <v>3</v>
      </c>
      <c r="N1884" s="2" t="s">
        <v>3</v>
      </c>
      <c r="O1884" s="2" t="s">
        <v>3</v>
      </c>
      <c r="P1884" s="2" t="s">
        <v>3</v>
      </c>
      <c r="Q1884" s="1" t="s">
        <v>2125</v>
      </c>
      <c r="R1884" s="2" t="s">
        <v>8</v>
      </c>
      <c r="S1884" s="2" t="s">
        <v>8</v>
      </c>
      <c r="T1884" s="2" t="s">
        <v>716</v>
      </c>
      <c r="U1884" s="2" t="s">
        <v>7</v>
      </c>
      <c r="V1884" s="2" t="s">
        <v>7</v>
      </c>
      <c r="W1884" s="2" t="s">
        <v>8</v>
      </c>
      <c r="X1884" s="2">
        <v>0</v>
      </c>
      <c r="Y1884" s="1" t="s">
        <v>1772</v>
      </c>
      <c r="Z1884" s="1">
        <v>0</v>
      </c>
      <c r="AA1884" s="1" t="s">
        <v>2</v>
      </c>
      <c r="AB1884" s="1" t="s">
        <v>1</v>
      </c>
      <c r="AC1884" s="3">
        <v>46106</v>
      </c>
      <c r="AD1884" s="2" t="s">
        <v>7</v>
      </c>
      <c r="AE1884" s="1" t="s">
        <v>841</v>
      </c>
    </row>
    <row r="1885" spans="1:31" ht="39.65" customHeight="1">
      <c r="A1885" s="1">
        <v>410</v>
      </c>
      <c r="B1885" s="1" t="s">
        <v>2491</v>
      </c>
      <c r="C1885" s="1" t="s">
        <v>738</v>
      </c>
      <c r="D1885" s="1" t="s">
        <v>739</v>
      </c>
      <c r="E1885" s="1" t="s">
        <v>740</v>
      </c>
      <c r="F1885" s="2" t="s">
        <v>7</v>
      </c>
      <c r="G1885" s="2">
        <f>VLOOKUP(Tabla1[[#This Row],[NOMBRE DE SERIE]],CCD!$A$3:$D$181,2,0)</f>
        <v>25</v>
      </c>
      <c r="H1885" s="1" t="s">
        <v>741</v>
      </c>
      <c r="I1885" s="2">
        <v>1</v>
      </c>
      <c r="J1885" s="2">
        <v>0</v>
      </c>
      <c r="K1885" s="2">
        <v>0</v>
      </c>
      <c r="L1885" s="2" t="e">
        <f>VLOOKUP(Tabla1[[#This Row],[NoMBRE DE SuBSERIE]],CCD!$C$3:$D$181,2,0)</f>
        <v>#N/A</v>
      </c>
      <c r="M1885" s="1" t="s">
        <v>3</v>
      </c>
      <c r="N1885" s="2" t="s">
        <v>3</v>
      </c>
      <c r="O1885" s="2" t="s">
        <v>3</v>
      </c>
      <c r="P1885" s="2" t="s">
        <v>3</v>
      </c>
      <c r="Q1885" s="1" t="s">
        <v>2032</v>
      </c>
      <c r="R1885" s="2" t="s">
        <v>8</v>
      </c>
      <c r="S1885" s="2" t="s">
        <v>8</v>
      </c>
      <c r="T1885" s="2" t="s">
        <v>716</v>
      </c>
      <c r="U1885" s="2" t="s">
        <v>7</v>
      </c>
      <c r="V1885" s="2" t="s">
        <v>7</v>
      </c>
      <c r="W1885" s="2" t="s">
        <v>8</v>
      </c>
      <c r="X1885" s="2">
        <v>0</v>
      </c>
      <c r="Y1885" s="1" t="s">
        <v>1772</v>
      </c>
      <c r="Z1885" s="1">
        <v>0</v>
      </c>
      <c r="AA1885" s="1" t="s">
        <v>2</v>
      </c>
      <c r="AB1885" s="1" t="s">
        <v>1</v>
      </c>
      <c r="AC1885" s="3">
        <v>46106</v>
      </c>
      <c r="AD1885" s="2" t="s">
        <v>7</v>
      </c>
      <c r="AE1885" s="1" t="s">
        <v>841</v>
      </c>
    </row>
    <row r="1886" spans="1:31" ht="39.65" customHeight="1">
      <c r="A1886" s="1">
        <v>410</v>
      </c>
      <c r="B1886" s="1" t="s">
        <v>2491</v>
      </c>
      <c r="C1886" s="1" t="s">
        <v>738</v>
      </c>
      <c r="D1886" s="1" t="s">
        <v>739</v>
      </c>
      <c r="E1886" s="1" t="s">
        <v>740</v>
      </c>
      <c r="F1886" s="2" t="s">
        <v>7</v>
      </c>
      <c r="G1886" s="2">
        <f>VLOOKUP(Tabla1[[#This Row],[NOMBRE DE SERIE]],CCD!$A$3:$D$181,2,0)</f>
        <v>25</v>
      </c>
      <c r="H1886" s="1" t="s">
        <v>741</v>
      </c>
      <c r="I1886" s="2">
        <v>1</v>
      </c>
      <c r="J1886" s="2">
        <v>0</v>
      </c>
      <c r="K1886" s="2">
        <v>0</v>
      </c>
      <c r="L1886" s="2" t="e">
        <f>VLOOKUP(Tabla1[[#This Row],[NoMBRE DE SuBSERIE]],CCD!$C$3:$D$181,2,0)</f>
        <v>#N/A</v>
      </c>
      <c r="M1886" s="1" t="s">
        <v>3</v>
      </c>
      <c r="N1886" s="2" t="s">
        <v>3</v>
      </c>
      <c r="O1886" s="2" t="s">
        <v>3</v>
      </c>
      <c r="P1886" s="2" t="s">
        <v>3</v>
      </c>
      <c r="Q1886" s="1" t="s">
        <v>2065</v>
      </c>
      <c r="R1886" s="2" t="s">
        <v>8</v>
      </c>
      <c r="S1886" s="2" t="s">
        <v>8</v>
      </c>
      <c r="T1886" s="2" t="s">
        <v>716</v>
      </c>
      <c r="U1886" s="2" t="s">
        <v>7</v>
      </c>
      <c r="V1886" s="2" t="s">
        <v>7</v>
      </c>
      <c r="W1886" s="2" t="s">
        <v>8</v>
      </c>
      <c r="X1886" s="2">
        <v>0</v>
      </c>
      <c r="Y1886" s="1" t="s">
        <v>1772</v>
      </c>
      <c r="Z1886" s="1">
        <v>0</v>
      </c>
      <c r="AA1886" s="1" t="s">
        <v>2</v>
      </c>
      <c r="AB1886" s="1" t="s">
        <v>1</v>
      </c>
      <c r="AC1886" s="3">
        <v>46106</v>
      </c>
      <c r="AD1886" s="2" t="s">
        <v>7</v>
      </c>
      <c r="AE1886" s="1" t="s">
        <v>841</v>
      </c>
    </row>
    <row r="1887" spans="1:31" ht="39.65" customHeight="1">
      <c r="A1887" s="1">
        <v>410</v>
      </c>
      <c r="B1887" s="1" t="s">
        <v>2491</v>
      </c>
      <c r="C1887" s="1" t="s">
        <v>738</v>
      </c>
      <c r="D1887" s="1" t="s">
        <v>739</v>
      </c>
      <c r="E1887" s="1" t="s">
        <v>740</v>
      </c>
      <c r="F1887" s="2" t="s">
        <v>7</v>
      </c>
      <c r="G1887" s="2">
        <f>VLOOKUP(Tabla1[[#This Row],[NOMBRE DE SERIE]],CCD!$A$3:$D$181,2,0)</f>
        <v>25</v>
      </c>
      <c r="H1887" s="1" t="s">
        <v>741</v>
      </c>
      <c r="I1887" s="2">
        <v>1</v>
      </c>
      <c r="J1887" s="2">
        <v>0</v>
      </c>
      <c r="K1887" s="2">
        <v>0</v>
      </c>
      <c r="L1887" s="2" t="e">
        <f>VLOOKUP(Tabla1[[#This Row],[NoMBRE DE SuBSERIE]],CCD!$C$3:$D$181,2,0)</f>
        <v>#N/A</v>
      </c>
      <c r="M1887" s="1" t="s">
        <v>3</v>
      </c>
      <c r="N1887" s="2" t="s">
        <v>3</v>
      </c>
      <c r="O1887" s="2" t="s">
        <v>3</v>
      </c>
      <c r="P1887" s="2" t="s">
        <v>3</v>
      </c>
      <c r="Q1887" s="1" t="s">
        <v>2033</v>
      </c>
      <c r="R1887" s="2" t="s">
        <v>8</v>
      </c>
      <c r="S1887" s="2" t="s">
        <v>8</v>
      </c>
      <c r="T1887" s="2" t="s">
        <v>716</v>
      </c>
      <c r="U1887" s="2" t="s">
        <v>7</v>
      </c>
      <c r="V1887" s="2" t="s">
        <v>7</v>
      </c>
      <c r="W1887" s="2" t="s">
        <v>8</v>
      </c>
      <c r="X1887" s="2">
        <v>0</v>
      </c>
      <c r="Y1887" s="1" t="s">
        <v>1772</v>
      </c>
      <c r="Z1887" s="1">
        <v>0</v>
      </c>
      <c r="AA1887" s="1" t="s">
        <v>2</v>
      </c>
      <c r="AB1887" s="1" t="s">
        <v>1</v>
      </c>
      <c r="AC1887" s="3">
        <v>46106</v>
      </c>
      <c r="AD1887" s="2" t="s">
        <v>7</v>
      </c>
      <c r="AE1887" s="1" t="s">
        <v>841</v>
      </c>
    </row>
    <row r="1888" spans="1:31" ht="39.65" customHeight="1">
      <c r="A1888" s="1">
        <v>410</v>
      </c>
      <c r="B1888" s="1" t="s">
        <v>2491</v>
      </c>
      <c r="C1888" s="1" t="s">
        <v>738</v>
      </c>
      <c r="D1888" s="1" t="s">
        <v>739</v>
      </c>
      <c r="E1888" s="1" t="s">
        <v>740</v>
      </c>
      <c r="F1888" s="2" t="s">
        <v>7</v>
      </c>
      <c r="G1888" s="2">
        <f>VLOOKUP(Tabla1[[#This Row],[NOMBRE DE SERIE]],CCD!$A$3:$D$181,2,0)</f>
        <v>25</v>
      </c>
      <c r="H1888" s="1" t="s">
        <v>741</v>
      </c>
      <c r="I1888" s="2">
        <v>1</v>
      </c>
      <c r="J1888" s="2">
        <v>0</v>
      </c>
      <c r="K1888" s="2">
        <v>0</v>
      </c>
      <c r="L1888" s="2" t="e">
        <f>VLOOKUP(Tabla1[[#This Row],[NoMBRE DE SuBSERIE]],CCD!$C$3:$D$181,2,0)</f>
        <v>#N/A</v>
      </c>
      <c r="M1888" s="1" t="s">
        <v>3</v>
      </c>
      <c r="N1888" s="2" t="s">
        <v>3</v>
      </c>
      <c r="O1888" s="2" t="s">
        <v>3</v>
      </c>
      <c r="P1888" s="2" t="s">
        <v>3</v>
      </c>
      <c r="Q1888" s="1" t="s">
        <v>2034</v>
      </c>
      <c r="R1888" s="2" t="s">
        <v>8</v>
      </c>
      <c r="S1888" s="2" t="s">
        <v>8</v>
      </c>
      <c r="T1888" s="2" t="s">
        <v>716</v>
      </c>
      <c r="U1888" s="2" t="s">
        <v>7</v>
      </c>
      <c r="V1888" s="2" t="s">
        <v>7</v>
      </c>
      <c r="W1888" s="2" t="s">
        <v>8</v>
      </c>
      <c r="X1888" s="2">
        <v>0</v>
      </c>
      <c r="Y1888" s="1" t="s">
        <v>1772</v>
      </c>
      <c r="Z1888" s="1">
        <v>0</v>
      </c>
      <c r="AA1888" s="1" t="s">
        <v>2</v>
      </c>
      <c r="AB1888" s="1" t="s">
        <v>1</v>
      </c>
      <c r="AC1888" s="3">
        <v>46106</v>
      </c>
      <c r="AD1888" s="2" t="s">
        <v>7</v>
      </c>
      <c r="AE1888" s="1" t="s">
        <v>841</v>
      </c>
    </row>
    <row r="1889" spans="1:31" ht="39.65" customHeight="1">
      <c r="A1889" s="1">
        <v>410</v>
      </c>
      <c r="B1889" s="1" t="s">
        <v>2491</v>
      </c>
      <c r="C1889" s="1" t="s">
        <v>738</v>
      </c>
      <c r="D1889" s="1" t="s">
        <v>739</v>
      </c>
      <c r="E1889" s="1" t="s">
        <v>740</v>
      </c>
      <c r="F1889" s="2" t="s">
        <v>7</v>
      </c>
      <c r="G1889" s="2">
        <f>VLOOKUP(Tabla1[[#This Row],[NOMBRE DE SERIE]],CCD!$A$3:$D$181,2,0)</f>
        <v>25</v>
      </c>
      <c r="H1889" s="1" t="s">
        <v>741</v>
      </c>
      <c r="I1889" s="2">
        <v>1</v>
      </c>
      <c r="J1889" s="2">
        <v>0</v>
      </c>
      <c r="K1889" s="2">
        <v>0</v>
      </c>
      <c r="L1889" s="2" t="e">
        <f>VLOOKUP(Tabla1[[#This Row],[NoMBRE DE SuBSERIE]],CCD!$C$3:$D$181,2,0)</f>
        <v>#N/A</v>
      </c>
      <c r="M1889" s="1" t="s">
        <v>3</v>
      </c>
      <c r="N1889" s="2" t="s">
        <v>3</v>
      </c>
      <c r="O1889" s="2" t="s">
        <v>3</v>
      </c>
      <c r="P1889" s="2" t="s">
        <v>3</v>
      </c>
      <c r="Q1889" s="1" t="s">
        <v>2066</v>
      </c>
      <c r="R1889" s="2" t="s">
        <v>8</v>
      </c>
      <c r="S1889" s="2" t="s">
        <v>8</v>
      </c>
      <c r="T1889" s="2" t="s">
        <v>716</v>
      </c>
      <c r="U1889" s="2" t="s">
        <v>7</v>
      </c>
      <c r="V1889" s="2" t="s">
        <v>7</v>
      </c>
      <c r="W1889" s="2" t="s">
        <v>8</v>
      </c>
      <c r="X1889" s="2">
        <v>0</v>
      </c>
      <c r="Y1889" s="1" t="s">
        <v>1772</v>
      </c>
      <c r="Z1889" s="1">
        <v>0</v>
      </c>
      <c r="AA1889" s="1" t="s">
        <v>2</v>
      </c>
      <c r="AB1889" s="1" t="s">
        <v>1</v>
      </c>
      <c r="AC1889" s="3">
        <v>46106</v>
      </c>
      <c r="AD1889" s="2" t="s">
        <v>7</v>
      </c>
      <c r="AE1889" s="1" t="s">
        <v>841</v>
      </c>
    </row>
    <row r="1890" spans="1:31" ht="39.65" customHeight="1">
      <c r="A1890" s="1">
        <v>410</v>
      </c>
      <c r="B1890" s="1" t="s">
        <v>2491</v>
      </c>
      <c r="C1890" s="1" t="s">
        <v>738</v>
      </c>
      <c r="D1890" s="1" t="s">
        <v>739</v>
      </c>
      <c r="E1890" s="1" t="s">
        <v>740</v>
      </c>
      <c r="F1890" s="2" t="s">
        <v>7</v>
      </c>
      <c r="G1890" s="2">
        <f>VLOOKUP(Tabla1[[#This Row],[NOMBRE DE SERIE]],CCD!$A$3:$D$181,2,0)</f>
        <v>25</v>
      </c>
      <c r="H1890" s="1" t="s">
        <v>741</v>
      </c>
      <c r="I1890" s="2">
        <v>1</v>
      </c>
      <c r="J1890" s="2">
        <v>0</v>
      </c>
      <c r="K1890" s="2">
        <v>0</v>
      </c>
      <c r="L1890" s="2" t="e">
        <f>VLOOKUP(Tabla1[[#This Row],[NoMBRE DE SuBSERIE]],CCD!$C$3:$D$181,2,0)</f>
        <v>#N/A</v>
      </c>
      <c r="M1890" s="1" t="s">
        <v>3</v>
      </c>
      <c r="N1890" s="2" t="s">
        <v>3</v>
      </c>
      <c r="O1890" s="2" t="s">
        <v>3</v>
      </c>
      <c r="P1890" s="2" t="s">
        <v>3</v>
      </c>
      <c r="Q1890" s="1" t="s">
        <v>2138</v>
      </c>
      <c r="R1890" s="2" t="s">
        <v>8</v>
      </c>
      <c r="S1890" s="2" t="s">
        <v>8</v>
      </c>
      <c r="T1890" s="2" t="s">
        <v>716</v>
      </c>
      <c r="U1890" s="2" t="s">
        <v>7</v>
      </c>
      <c r="V1890" s="2" t="s">
        <v>7</v>
      </c>
      <c r="W1890" s="2" t="s">
        <v>8</v>
      </c>
      <c r="X1890" s="2">
        <v>0</v>
      </c>
      <c r="Y1890" s="1" t="s">
        <v>1772</v>
      </c>
      <c r="Z1890" s="1">
        <v>0</v>
      </c>
      <c r="AA1890" s="1" t="s">
        <v>2</v>
      </c>
      <c r="AB1890" s="1" t="s">
        <v>1</v>
      </c>
      <c r="AC1890" s="3">
        <v>46106</v>
      </c>
      <c r="AD1890" s="2" t="s">
        <v>7</v>
      </c>
      <c r="AE1890" s="1" t="s">
        <v>841</v>
      </c>
    </row>
    <row r="1891" spans="1:31" ht="39.65" customHeight="1">
      <c r="A1891" s="1">
        <v>410</v>
      </c>
      <c r="B1891" s="1" t="s">
        <v>2491</v>
      </c>
      <c r="C1891" s="1" t="s">
        <v>738</v>
      </c>
      <c r="D1891" s="1" t="s">
        <v>739</v>
      </c>
      <c r="E1891" s="1" t="s">
        <v>740</v>
      </c>
      <c r="F1891" s="2" t="s">
        <v>7</v>
      </c>
      <c r="G1891" s="2">
        <f>VLOOKUP(Tabla1[[#This Row],[NOMBRE DE SERIE]],CCD!$A$3:$D$181,2,0)</f>
        <v>25</v>
      </c>
      <c r="H1891" s="1" t="s">
        <v>741</v>
      </c>
      <c r="I1891" s="2">
        <v>1</v>
      </c>
      <c r="J1891" s="2">
        <v>0</v>
      </c>
      <c r="K1891" s="2">
        <v>0</v>
      </c>
      <c r="L1891" s="2" t="e">
        <f>VLOOKUP(Tabla1[[#This Row],[NoMBRE DE SuBSERIE]],CCD!$C$3:$D$181,2,0)</f>
        <v>#N/A</v>
      </c>
      <c r="M1891" s="1" t="s">
        <v>3</v>
      </c>
      <c r="N1891" s="2" t="s">
        <v>3</v>
      </c>
      <c r="O1891" s="2" t="s">
        <v>3</v>
      </c>
      <c r="P1891" s="2" t="s">
        <v>3</v>
      </c>
      <c r="Q1891" s="1" t="s">
        <v>2035</v>
      </c>
      <c r="R1891" s="2" t="s">
        <v>8</v>
      </c>
      <c r="S1891" s="2" t="s">
        <v>8</v>
      </c>
      <c r="T1891" s="2" t="s">
        <v>716</v>
      </c>
      <c r="U1891" s="2" t="s">
        <v>7</v>
      </c>
      <c r="V1891" s="2" t="s">
        <v>7</v>
      </c>
      <c r="W1891" s="2" t="s">
        <v>8</v>
      </c>
      <c r="X1891" s="2">
        <v>0</v>
      </c>
      <c r="Y1891" s="1" t="s">
        <v>1772</v>
      </c>
      <c r="Z1891" s="1">
        <v>0</v>
      </c>
      <c r="AA1891" s="1" t="s">
        <v>2</v>
      </c>
      <c r="AB1891" s="1" t="s">
        <v>1</v>
      </c>
      <c r="AC1891" s="3">
        <v>46106</v>
      </c>
      <c r="AD1891" s="2" t="s">
        <v>7</v>
      </c>
      <c r="AE1891" s="1" t="s">
        <v>841</v>
      </c>
    </row>
    <row r="1892" spans="1:31" ht="39.65" customHeight="1">
      <c r="A1892" s="1">
        <v>410</v>
      </c>
      <c r="B1892" s="1" t="s">
        <v>2491</v>
      </c>
      <c r="C1892" s="1" t="s">
        <v>738</v>
      </c>
      <c r="D1892" s="1" t="s">
        <v>739</v>
      </c>
      <c r="E1892" s="1" t="s">
        <v>740</v>
      </c>
      <c r="F1892" s="2" t="s">
        <v>7</v>
      </c>
      <c r="G1892" s="2">
        <f>VLOOKUP(Tabla1[[#This Row],[NOMBRE DE SERIE]],CCD!$A$3:$D$181,2,0)</f>
        <v>25</v>
      </c>
      <c r="H1892" s="1" t="s">
        <v>741</v>
      </c>
      <c r="I1892" s="2">
        <v>1</v>
      </c>
      <c r="J1892" s="2">
        <v>0</v>
      </c>
      <c r="K1892" s="2">
        <v>0</v>
      </c>
      <c r="L1892" s="2" t="e">
        <f>VLOOKUP(Tabla1[[#This Row],[NoMBRE DE SuBSERIE]],CCD!$C$3:$D$181,2,0)</f>
        <v>#N/A</v>
      </c>
      <c r="M1892" s="1" t="s">
        <v>3</v>
      </c>
      <c r="N1892" s="2" t="s">
        <v>3</v>
      </c>
      <c r="O1892" s="2" t="s">
        <v>3</v>
      </c>
      <c r="P1892" s="2" t="s">
        <v>3</v>
      </c>
      <c r="Q1892" s="1" t="s">
        <v>753</v>
      </c>
      <c r="R1892" s="2" t="s">
        <v>8</v>
      </c>
      <c r="S1892" s="2" t="s">
        <v>8</v>
      </c>
      <c r="T1892" s="2" t="s">
        <v>716</v>
      </c>
      <c r="U1892" s="2" t="s">
        <v>7</v>
      </c>
      <c r="V1892" s="2" t="s">
        <v>7</v>
      </c>
      <c r="W1892" s="2" t="s">
        <v>8</v>
      </c>
      <c r="X1892" s="2">
        <v>0</v>
      </c>
      <c r="Y1892" s="1" t="s">
        <v>1772</v>
      </c>
      <c r="Z1892" s="1">
        <v>0</v>
      </c>
      <c r="AA1892" s="1" t="s">
        <v>2</v>
      </c>
      <c r="AB1892" s="1" t="s">
        <v>1</v>
      </c>
      <c r="AC1892" s="3">
        <v>46106</v>
      </c>
      <c r="AD1892" s="2" t="s">
        <v>7</v>
      </c>
      <c r="AE1892" s="1" t="s">
        <v>841</v>
      </c>
    </row>
    <row r="1893" spans="1:31" ht="39.65" customHeight="1">
      <c r="A1893" s="1">
        <v>410</v>
      </c>
      <c r="B1893" s="1" t="s">
        <v>2491</v>
      </c>
      <c r="C1893" s="1" t="s">
        <v>738</v>
      </c>
      <c r="D1893" s="1" t="s">
        <v>739</v>
      </c>
      <c r="E1893" s="1" t="s">
        <v>740</v>
      </c>
      <c r="F1893" s="2" t="s">
        <v>7</v>
      </c>
      <c r="G1893" s="2">
        <f>VLOOKUP(Tabla1[[#This Row],[NOMBRE DE SERIE]],CCD!$A$3:$D$181,2,0)</f>
        <v>25</v>
      </c>
      <c r="H1893" s="1" t="s">
        <v>741</v>
      </c>
      <c r="I1893" s="2">
        <v>1</v>
      </c>
      <c r="J1893" s="2">
        <v>0</v>
      </c>
      <c r="K1893" s="2">
        <v>0</v>
      </c>
      <c r="L1893" s="2" t="e">
        <f>VLOOKUP(Tabla1[[#This Row],[NoMBRE DE SuBSERIE]],CCD!$C$3:$D$181,2,0)</f>
        <v>#N/A</v>
      </c>
      <c r="M1893" s="1" t="s">
        <v>3</v>
      </c>
      <c r="N1893" s="2" t="s">
        <v>3</v>
      </c>
      <c r="O1893" s="2" t="s">
        <v>3</v>
      </c>
      <c r="P1893" s="2" t="s">
        <v>3</v>
      </c>
      <c r="Q1893" s="1" t="s">
        <v>1788</v>
      </c>
      <c r="R1893" s="2" t="s">
        <v>8</v>
      </c>
      <c r="S1893" s="2" t="s">
        <v>8</v>
      </c>
      <c r="T1893" s="2" t="s">
        <v>716</v>
      </c>
      <c r="U1893" s="2" t="s">
        <v>7</v>
      </c>
      <c r="V1893" s="2" t="s">
        <v>7</v>
      </c>
      <c r="W1893" s="2" t="s">
        <v>8</v>
      </c>
      <c r="X1893" s="2">
        <v>0</v>
      </c>
      <c r="Y1893" s="1" t="s">
        <v>1772</v>
      </c>
      <c r="Z1893" s="1">
        <v>0</v>
      </c>
      <c r="AA1893" s="1" t="s">
        <v>2</v>
      </c>
      <c r="AB1893" s="1" t="s">
        <v>1</v>
      </c>
      <c r="AC1893" s="3">
        <v>46106</v>
      </c>
      <c r="AD1893" s="2" t="s">
        <v>7</v>
      </c>
      <c r="AE1893" s="1" t="s">
        <v>841</v>
      </c>
    </row>
    <row r="1894" spans="1:31" ht="39.65" customHeight="1">
      <c r="A1894" s="1">
        <v>410</v>
      </c>
      <c r="B1894" s="1" t="s">
        <v>2491</v>
      </c>
      <c r="C1894" s="1" t="s">
        <v>738</v>
      </c>
      <c r="D1894" s="1" t="s">
        <v>739</v>
      </c>
      <c r="E1894" s="1" t="s">
        <v>740</v>
      </c>
      <c r="F1894" s="2" t="s">
        <v>7</v>
      </c>
      <c r="G1894" s="2">
        <f>VLOOKUP(Tabla1[[#This Row],[NOMBRE DE SERIE]],CCD!$A$3:$D$181,2,0)</f>
        <v>25</v>
      </c>
      <c r="H1894" s="1" t="s">
        <v>741</v>
      </c>
      <c r="I1894" s="2">
        <v>1</v>
      </c>
      <c r="J1894" s="2">
        <v>0</v>
      </c>
      <c r="K1894" s="2">
        <v>0</v>
      </c>
      <c r="L1894" s="2" t="e">
        <f>VLOOKUP(Tabla1[[#This Row],[NoMBRE DE SuBSERIE]],CCD!$C$3:$D$181,2,0)</f>
        <v>#N/A</v>
      </c>
      <c r="M1894" s="1" t="s">
        <v>3</v>
      </c>
      <c r="N1894" s="2" t="s">
        <v>3</v>
      </c>
      <c r="O1894" s="2" t="s">
        <v>3</v>
      </c>
      <c r="P1894" s="2" t="s">
        <v>3</v>
      </c>
      <c r="Q1894" s="1" t="s">
        <v>1789</v>
      </c>
      <c r="R1894" s="2" t="s">
        <v>8</v>
      </c>
      <c r="S1894" s="2" t="s">
        <v>8</v>
      </c>
      <c r="T1894" s="2" t="s">
        <v>716</v>
      </c>
      <c r="U1894" s="2" t="s">
        <v>7</v>
      </c>
      <c r="V1894" s="2" t="s">
        <v>7</v>
      </c>
      <c r="W1894" s="2" t="s">
        <v>8</v>
      </c>
      <c r="X1894" s="2">
        <v>0</v>
      </c>
      <c r="Y1894" s="1" t="s">
        <v>1772</v>
      </c>
      <c r="Z1894" s="1">
        <v>0</v>
      </c>
      <c r="AA1894" s="1" t="s">
        <v>2</v>
      </c>
      <c r="AB1894" s="1" t="s">
        <v>1</v>
      </c>
      <c r="AC1894" s="3">
        <v>46106</v>
      </c>
      <c r="AD1894" s="2" t="s">
        <v>7</v>
      </c>
      <c r="AE1894" s="1" t="s">
        <v>841</v>
      </c>
    </row>
    <row r="1895" spans="1:31" ht="39.65" customHeight="1">
      <c r="A1895" s="1">
        <v>410</v>
      </c>
      <c r="B1895" s="1" t="s">
        <v>2491</v>
      </c>
      <c r="C1895" s="1" t="s">
        <v>738</v>
      </c>
      <c r="D1895" s="1" t="s">
        <v>739</v>
      </c>
      <c r="E1895" s="1" t="s">
        <v>740</v>
      </c>
      <c r="F1895" s="2" t="s">
        <v>7</v>
      </c>
      <c r="G1895" s="2">
        <f>VLOOKUP(Tabla1[[#This Row],[NOMBRE DE SERIE]],CCD!$A$3:$D$181,2,0)</f>
        <v>25</v>
      </c>
      <c r="H1895" s="1" t="s">
        <v>741</v>
      </c>
      <c r="I1895" s="2">
        <v>1</v>
      </c>
      <c r="J1895" s="2">
        <v>0</v>
      </c>
      <c r="K1895" s="2">
        <v>0</v>
      </c>
      <c r="L1895" s="2" t="e">
        <f>VLOOKUP(Tabla1[[#This Row],[NoMBRE DE SuBSERIE]],CCD!$C$3:$D$181,2,0)</f>
        <v>#N/A</v>
      </c>
      <c r="M1895" s="1" t="s">
        <v>3</v>
      </c>
      <c r="N1895" s="2" t="s">
        <v>3</v>
      </c>
      <c r="O1895" s="2" t="s">
        <v>3</v>
      </c>
      <c r="P1895" s="2" t="s">
        <v>3</v>
      </c>
      <c r="Q1895" s="1" t="s">
        <v>754</v>
      </c>
      <c r="R1895" s="2" t="s">
        <v>8</v>
      </c>
      <c r="S1895" s="2" t="s">
        <v>8</v>
      </c>
      <c r="T1895" s="2" t="s">
        <v>716</v>
      </c>
      <c r="U1895" s="2" t="s">
        <v>7</v>
      </c>
      <c r="V1895" s="2" t="s">
        <v>7</v>
      </c>
      <c r="W1895" s="2" t="s">
        <v>8</v>
      </c>
      <c r="X1895" s="2">
        <v>0</v>
      </c>
      <c r="Y1895" s="1" t="s">
        <v>1772</v>
      </c>
      <c r="Z1895" s="1">
        <v>0</v>
      </c>
      <c r="AA1895" s="1" t="s">
        <v>2</v>
      </c>
      <c r="AB1895" s="1" t="s">
        <v>1</v>
      </c>
      <c r="AC1895" s="3">
        <v>46106</v>
      </c>
      <c r="AD1895" s="2" t="s">
        <v>7</v>
      </c>
      <c r="AE1895" s="1" t="s">
        <v>841</v>
      </c>
    </row>
    <row r="1896" spans="1:31" ht="39.65" customHeight="1">
      <c r="A1896" s="1">
        <v>410</v>
      </c>
      <c r="B1896" s="1" t="s">
        <v>2491</v>
      </c>
      <c r="C1896" s="1" t="s">
        <v>738</v>
      </c>
      <c r="D1896" s="1" t="s">
        <v>739</v>
      </c>
      <c r="E1896" s="1" t="s">
        <v>740</v>
      </c>
      <c r="F1896" s="2" t="s">
        <v>7</v>
      </c>
      <c r="G1896" s="2">
        <f>VLOOKUP(Tabla1[[#This Row],[NOMBRE DE SERIE]],CCD!$A$3:$D$181,2,0)</f>
        <v>25</v>
      </c>
      <c r="H1896" s="1" t="s">
        <v>741</v>
      </c>
      <c r="I1896" s="2">
        <v>1</v>
      </c>
      <c r="J1896" s="2">
        <v>0</v>
      </c>
      <c r="K1896" s="2">
        <v>0</v>
      </c>
      <c r="L1896" s="2" t="e">
        <f>VLOOKUP(Tabla1[[#This Row],[NoMBRE DE SuBSERIE]],CCD!$C$3:$D$181,2,0)</f>
        <v>#N/A</v>
      </c>
      <c r="M1896" s="1" t="s">
        <v>3</v>
      </c>
      <c r="N1896" s="2" t="s">
        <v>3</v>
      </c>
      <c r="O1896" s="2" t="s">
        <v>3</v>
      </c>
      <c r="P1896" s="2" t="s">
        <v>3</v>
      </c>
      <c r="Q1896" s="1" t="s">
        <v>1790</v>
      </c>
      <c r="R1896" s="2" t="s">
        <v>8</v>
      </c>
      <c r="S1896" s="2" t="s">
        <v>8</v>
      </c>
      <c r="T1896" s="2" t="s">
        <v>716</v>
      </c>
      <c r="U1896" s="2" t="s">
        <v>7</v>
      </c>
      <c r="V1896" s="2" t="s">
        <v>7</v>
      </c>
      <c r="W1896" s="2" t="s">
        <v>8</v>
      </c>
      <c r="X1896" s="2">
        <v>0</v>
      </c>
      <c r="Y1896" s="1" t="s">
        <v>1772</v>
      </c>
      <c r="Z1896" s="1">
        <v>0</v>
      </c>
      <c r="AA1896" s="1" t="s">
        <v>2</v>
      </c>
      <c r="AB1896" s="1" t="s">
        <v>1</v>
      </c>
      <c r="AC1896" s="3">
        <v>46106</v>
      </c>
      <c r="AD1896" s="2" t="s">
        <v>7</v>
      </c>
      <c r="AE1896" s="1" t="s">
        <v>841</v>
      </c>
    </row>
    <row r="1897" spans="1:31" ht="39.65" customHeight="1">
      <c r="A1897" s="1">
        <v>410</v>
      </c>
      <c r="B1897" s="1" t="s">
        <v>2491</v>
      </c>
      <c r="C1897" s="1" t="s">
        <v>738</v>
      </c>
      <c r="D1897" s="1" t="s">
        <v>739</v>
      </c>
      <c r="E1897" s="1" t="s">
        <v>740</v>
      </c>
      <c r="F1897" s="2" t="s">
        <v>7</v>
      </c>
      <c r="G1897" s="2">
        <f>VLOOKUP(Tabla1[[#This Row],[NOMBRE DE SERIE]],CCD!$A$3:$D$181,2,0)</f>
        <v>25</v>
      </c>
      <c r="H1897" s="1" t="s">
        <v>741</v>
      </c>
      <c r="I1897" s="2">
        <v>1</v>
      </c>
      <c r="J1897" s="2">
        <v>0</v>
      </c>
      <c r="K1897" s="2">
        <v>0</v>
      </c>
      <c r="L1897" s="2" t="e">
        <f>VLOOKUP(Tabla1[[#This Row],[NoMBRE DE SuBSERIE]],CCD!$C$3:$D$181,2,0)</f>
        <v>#N/A</v>
      </c>
      <c r="M1897" s="1" t="s">
        <v>3</v>
      </c>
      <c r="N1897" s="2" t="s">
        <v>3</v>
      </c>
      <c r="O1897" s="2" t="s">
        <v>3</v>
      </c>
      <c r="P1897" s="2" t="s">
        <v>3</v>
      </c>
      <c r="Q1897" s="1" t="s">
        <v>1791</v>
      </c>
      <c r="R1897" s="2" t="s">
        <v>8</v>
      </c>
      <c r="S1897" s="2" t="s">
        <v>8</v>
      </c>
      <c r="T1897" s="2" t="s">
        <v>716</v>
      </c>
      <c r="U1897" s="2" t="s">
        <v>7</v>
      </c>
      <c r="V1897" s="2" t="s">
        <v>7</v>
      </c>
      <c r="W1897" s="2" t="s">
        <v>8</v>
      </c>
      <c r="X1897" s="2">
        <v>0</v>
      </c>
      <c r="Y1897" s="1" t="s">
        <v>1772</v>
      </c>
      <c r="Z1897" s="1">
        <v>0</v>
      </c>
      <c r="AA1897" s="1" t="s">
        <v>2</v>
      </c>
      <c r="AB1897" s="1" t="s">
        <v>1</v>
      </c>
      <c r="AC1897" s="3">
        <v>46106</v>
      </c>
      <c r="AD1897" s="2" t="s">
        <v>7</v>
      </c>
      <c r="AE1897" s="1" t="s">
        <v>841</v>
      </c>
    </row>
    <row r="1898" spans="1:31" ht="39.65" customHeight="1">
      <c r="A1898" s="1">
        <v>410</v>
      </c>
      <c r="B1898" s="1" t="s">
        <v>2491</v>
      </c>
      <c r="C1898" s="1" t="s">
        <v>738</v>
      </c>
      <c r="D1898" s="1" t="s">
        <v>739</v>
      </c>
      <c r="E1898" s="1" t="s">
        <v>740</v>
      </c>
      <c r="F1898" s="2" t="s">
        <v>7</v>
      </c>
      <c r="G1898" s="2">
        <f>VLOOKUP(Tabla1[[#This Row],[NOMBRE DE SERIE]],CCD!$A$3:$D$181,2,0)</f>
        <v>25</v>
      </c>
      <c r="H1898" s="1" t="s">
        <v>741</v>
      </c>
      <c r="I1898" s="2">
        <v>1</v>
      </c>
      <c r="J1898" s="2">
        <v>0</v>
      </c>
      <c r="K1898" s="2">
        <v>0</v>
      </c>
      <c r="L1898" s="2" t="e">
        <f>VLOOKUP(Tabla1[[#This Row],[NoMBRE DE SuBSERIE]],CCD!$C$3:$D$181,2,0)</f>
        <v>#N/A</v>
      </c>
      <c r="M1898" s="1" t="s">
        <v>3</v>
      </c>
      <c r="N1898" s="2" t="s">
        <v>3</v>
      </c>
      <c r="O1898" s="2" t="s">
        <v>3</v>
      </c>
      <c r="P1898" s="2" t="s">
        <v>3</v>
      </c>
      <c r="Q1898" s="1" t="s">
        <v>755</v>
      </c>
      <c r="R1898" s="2" t="s">
        <v>8</v>
      </c>
      <c r="S1898" s="2" t="s">
        <v>8</v>
      </c>
      <c r="T1898" s="2" t="s">
        <v>716</v>
      </c>
      <c r="U1898" s="2" t="s">
        <v>7</v>
      </c>
      <c r="V1898" s="2" t="s">
        <v>7</v>
      </c>
      <c r="W1898" s="2" t="s">
        <v>8</v>
      </c>
      <c r="X1898" s="2">
        <v>0</v>
      </c>
      <c r="Y1898" s="1" t="s">
        <v>1772</v>
      </c>
      <c r="Z1898" s="1">
        <v>0</v>
      </c>
      <c r="AA1898" s="1" t="s">
        <v>2</v>
      </c>
      <c r="AB1898" s="1" t="s">
        <v>1</v>
      </c>
      <c r="AC1898" s="3">
        <v>46106</v>
      </c>
      <c r="AD1898" s="2" t="s">
        <v>7</v>
      </c>
      <c r="AE1898" s="1" t="s">
        <v>841</v>
      </c>
    </row>
    <row r="1899" spans="1:31" ht="39.65" customHeight="1">
      <c r="A1899" s="1">
        <v>410</v>
      </c>
      <c r="B1899" s="1" t="s">
        <v>2491</v>
      </c>
      <c r="C1899" s="1" t="s">
        <v>738</v>
      </c>
      <c r="D1899" s="1" t="s">
        <v>739</v>
      </c>
      <c r="E1899" s="1" t="s">
        <v>740</v>
      </c>
      <c r="F1899" s="2" t="s">
        <v>7</v>
      </c>
      <c r="G1899" s="2">
        <f>VLOOKUP(Tabla1[[#This Row],[NOMBRE DE SERIE]],CCD!$A$3:$D$181,2,0)</f>
        <v>25</v>
      </c>
      <c r="H1899" s="1" t="s">
        <v>741</v>
      </c>
      <c r="I1899" s="2">
        <v>1</v>
      </c>
      <c r="J1899" s="2">
        <v>0</v>
      </c>
      <c r="K1899" s="2">
        <v>0</v>
      </c>
      <c r="L1899" s="2" t="e">
        <f>VLOOKUP(Tabla1[[#This Row],[NoMBRE DE SuBSERIE]],CCD!$C$3:$D$181,2,0)</f>
        <v>#N/A</v>
      </c>
      <c r="M1899" s="1" t="s">
        <v>3</v>
      </c>
      <c r="N1899" s="2" t="s">
        <v>3</v>
      </c>
      <c r="O1899" s="2" t="s">
        <v>3</v>
      </c>
      <c r="P1899" s="2" t="s">
        <v>3</v>
      </c>
      <c r="Q1899" s="1" t="s">
        <v>1792</v>
      </c>
      <c r="R1899" s="2" t="s">
        <v>8</v>
      </c>
      <c r="S1899" s="2" t="s">
        <v>8</v>
      </c>
      <c r="T1899" s="2" t="s">
        <v>716</v>
      </c>
      <c r="U1899" s="2" t="s">
        <v>7</v>
      </c>
      <c r="V1899" s="2" t="s">
        <v>7</v>
      </c>
      <c r="W1899" s="2" t="s">
        <v>8</v>
      </c>
      <c r="X1899" s="2">
        <v>0</v>
      </c>
      <c r="Y1899" s="1" t="s">
        <v>1772</v>
      </c>
      <c r="Z1899" s="1">
        <v>0</v>
      </c>
      <c r="AA1899" s="1" t="s">
        <v>2</v>
      </c>
      <c r="AB1899" s="1" t="s">
        <v>1</v>
      </c>
      <c r="AC1899" s="3">
        <v>46106</v>
      </c>
      <c r="AD1899" s="2" t="s">
        <v>7</v>
      </c>
      <c r="AE1899" s="1" t="s">
        <v>841</v>
      </c>
    </row>
    <row r="1900" spans="1:31" ht="39.65" customHeight="1">
      <c r="A1900" s="1">
        <v>410</v>
      </c>
      <c r="B1900" s="1" t="s">
        <v>2491</v>
      </c>
      <c r="C1900" s="1" t="s">
        <v>738</v>
      </c>
      <c r="D1900" s="1" t="s">
        <v>739</v>
      </c>
      <c r="E1900" s="1" t="s">
        <v>740</v>
      </c>
      <c r="F1900" s="2" t="s">
        <v>7</v>
      </c>
      <c r="G1900" s="2">
        <f>VLOOKUP(Tabla1[[#This Row],[NOMBRE DE SERIE]],CCD!$A$3:$D$181,2,0)</f>
        <v>25</v>
      </c>
      <c r="H1900" s="1" t="s">
        <v>741</v>
      </c>
      <c r="I1900" s="2">
        <v>1</v>
      </c>
      <c r="J1900" s="2">
        <v>0</v>
      </c>
      <c r="K1900" s="2">
        <v>0</v>
      </c>
      <c r="L1900" s="2" t="e">
        <f>VLOOKUP(Tabla1[[#This Row],[NoMBRE DE SuBSERIE]],CCD!$C$3:$D$181,2,0)</f>
        <v>#N/A</v>
      </c>
      <c r="M1900" s="1" t="s">
        <v>3</v>
      </c>
      <c r="N1900" s="2" t="s">
        <v>3</v>
      </c>
      <c r="O1900" s="2" t="s">
        <v>3</v>
      </c>
      <c r="P1900" s="2" t="s">
        <v>3</v>
      </c>
      <c r="Q1900" s="1" t="s">
        <v>756</v>
      </c>
      <c r="R1900" s="2" t="s">
        <v>8</v>
      </c>
      <c r="S1900" s="2" t="s">
        <v>8</v>
      </c>
      <c r="T1900" s="2" t="s">
        <v>716</v>
      </c>
      <c r="U1900" s="2" t="s">
        <v>7</v>
      </c>
      <c r="V1900" s="2" t="s">
        <v>7</v>
      </c>
      <c r="W1900" s="2" t="s">
        <v>8</v>
      </c>
      <c r="X1900" s="2">
        <v>0</v>
      </c>
      <c r="Y1900" s="1" t="s">
        <v>1772</v>
      </c>
      <c r="Z1900" s="1">
        <v>0</v>
      </c>
      <c r="AA1900" s="1" t="s">
        <v>2</v>
      </c>
      <c r="AB1900" s="1" t="s">
        <v>1</v>
      </c>
      <c r="AC1900" s="3">
        <v>46106</v>
      </c>
      <c r="AD1900" s="2" t="s">
        <v>7</v>
      </c>
      <c r="AE1900" s="1" t="s">
        <v>841</v>
      </c>
    </row>
    <row r="1901" spans="1:31" ht="39.65" customHeight="1">
      <c r="A1901" s="1">
        <v>410</v>
      </c>
      <c r="B1901" s="1" t="s">
        <v>2491</v>
      </c>
      <c r="C1901" s="1" t="s">
        <v>738</v>
      </c>
      <c r="D1901" s="1" t="s">
        <v>739</v>
      </c>
      <c r="E1901" s="1" t="s">
        <v>740</v>
      </c>
      <c r="F1901" s="2" t="s">
        <v>7</v>
      </c>
      <c r="G1901" s="2">
        <f>VLOOKUP(Tabla1[[#This Row],[NOMBRE DE SERIE]],CCD!$A$3:$D$181,2,0)</f>
        <v>25</v>
      </c>
      <c r="H1901" s="1" t="s">
        <v>741</v>
      </c>
      <c r="I1901" s="2">
        <v>1</v>
      </c>
      <c r="J1901" s="2">
        <v>0</v>
      </c>
      <c r="K1901" s="2">
        <v>0</v>
      </c>
      <c r="L1901" s="2" t="e">
        <f>VLOOKUP(Tabla1[[#This Row],[NoMBRE DE SuBSERIE]],CCD!$C$3:$D$181,2,0)</f>
        <v>#N/A</v>
      </c>
      <c r="M1901" s="1" t="s">
        <v>3</v>
      </c>
      <c r="N1901" s="2" t="s">
        <v>3</v>
      </c>
      <c r="O1901" s="2" t="s">
        <v>3</v>
      </c>
      <c r="P1901" s="2" t="s">
        <v>3</v>
      </c>
      <c r="Q1901" s="1" t="s">
        <v>757</v>
      </c>
      <c r="R1901" s="2" t="s">
        <v>8</v>
      </c>
      <c r="S1901" s="2" t="s">
        <v>8</v>
      </c>
      <c r="T1901" s="2" t="s">
        <v>716</v>
      </c>
      <c r="U1901" s="2" t="s">
        <v>7</v>
      </c>
      <c r="V1901" s="2" t="s">
        <v>7</v>
      </c>
      <c r="W1901" s="2" t="s">
        <v>8</v>
      </c>
      <c r="X1901" s="2">
        <v>0</v>
      </c>
      <c r="Y1901" s="1" t="s">
        <v>1772</v>
      </c>
      <c r="Z1901" s="1">
        <v>0</v>
      </c>
      <c r="AA1901" s="1" t="s">
        <v>2</v>
      </c>
      <c r="AB1901" s="1" t="s">
        <v>1</v>
      </c>
      <c r="AC1901" s="3">
        <v>46106</v>
      </c>
      <c r="AD1901" s="2" t="s">
        <v>7</v>
      </c>
      <c r="AE1901" s="1" t="s">
        <v>841</v>
      </c>
    </row>
    <row r="1902" spans="1:31" ht="39.65" customHeight="1">
      <c r="A1902" s="1">
        <v>410</v>
      </c>
      <c r="B1902" s="1" t="s">
        <v>2491</v>
      </c>
      <c r="C1902" s="1" t="s">
        <v>738</v>
      </c>
      <c r="D1902" s="1" t="s">
        <v>739</v>
      </c>
      <c r="E1902" s="1" t="s">
        <v>740</v>
      </c>
      <c r="F1902" s="2" t="s">
        <v>7</v>
      </c>
      <c r="G1902" s="2">
        <f>VLOOKUP(Tabla1[[#This Row],[NOMBRE DE SERIE]],CCD!$A$3:$D$181,2,0)</f>
        <v>25</v>
      </c>
      <c r="H1902" s="1" t="s">
        <v>741</v>
      </c>
      <c r="I1902" s="2">
        <v>1</v>
      </c>
      <c r="J1902" s="2">
        <v>0</v>
      </c>
      <c r="K1902" s="2">
        <v>0</v>
      </c>
      <c r="L1902" s="2" t="e">
        <f>VLOOKUP(Tabla1[[#This Row],[NoMBRE DE SuBSERIE]],CCD!$C$3:$D$181,2,0)</f>
        <v>#N/A</v>
      </c>
      <c r="M1902" s="1" t="s">
        <v>3</v>
      </c>
      <c r="N1902" s="2" t="s">
        <v>3</v>
      </c>
      <c r="O1902" s="2" t="s">
        <v>3</v>
      </c>
      <c r="P1902" s="2" t="s">
        <v>3</v>
      </c>
      <c r="Q1902" s="1" t="s">
        <v>2139</v>
      </c>
      <c r="R1902" s="2" t="s">
        <v>8</v>
      </c>
      <c r="S1902" s="2" t="s">
        <v>8</v>
      </c>
      <c r="T1902" s="2" t="s">
        <v>716</v>
      </c>
      <c r="U1902" s="2" t="s">
        <v>7</v>
      </c>
      <c r="V1902" s="2" t="s">
        <v>7</v>
      </c>
      <c r="W1902" s="2" t="s">
        <v>8</v>
      </c>
      <c r="X1902" s="2">
        <v>0</v>
      </c>
      <c r="Y1902" s="1" t="s">
        <v>1772</v>
      </c>
      <c r="Z1902" s="1">
        <v>0</v>
      </c>
      <c r="AA1902" s="1" t="s">
        <v>2</v>
      </c>
      <c r="AB1902" s="1" t="s">
        <v>1</v>
      </c>
      <c r="AC1902" s="3">
        <v>46106</v>
      </c>
      <c r="AD1902" s="2" t="s">
        <v>7</v>
      </c>
      <c r="AE1902" s="1" t="s">
        <v>841</v>
      </c>
    </row>
    <row r="1903" spans="1:31" ht="39.65" customHeight="1">
      <c r="A1903" s="1">
        <v>410</v>
      </c>
      <c r="B1903" s="1" t="s">
        <v>2491</v>
      </c>
      <c r="C1903" s="1" t="s">
        <v>738</v>
      </c>
      <c r="D1903" s="1" t="s">
        <v>739</v>
      </c>
      <c r="E1903" s="1" t="s">
        <v>740</v>
      </c>
      <c r="F1903" s="2" t="s">
        <v>7</v>
      </c>
      <c r="G1903" s="2">
        <f>VLOOKUP(Tabla1[[#This Row],[NOMBRE DE SERIE]],CCD!$A$3:$D$181,2,0)</f>
        <v>25</v>
      </c>
      <c r="H1903" s="1" t="s">
        <v>741</v>
      </c>
      <c r="I1903" s="2">
        <v>1</v>
      </c>
      <c r="J1903" s="2">
        <v>0</v>
      </c>
      <c r="K1903" s="2">
        <v>0</v>
      </c>
      <c r="L1903" s="2" t="e">
        <f>VLOOKUP(Tabla1[[#This Row],[NoMBRE DE SuBSERIE]],CCD!$C$3:$D$181,2,0)</f>
        <v>#N/A</v>
      </c>
      <c r="M1903" s="1" t="s">
        <v>3</v>
      </c>
      <c r="N1903" s="2" t="s">
        <v>3</v>
      </c>
      <c r="O1903" s="2" t="s">
        <v>3</v>
      </c>
      <c r="P1903" s="2" t="s">
        <v>3</v>
      </c>
      <c r="Q1903" s="1" t="s">
        <v>2095</v>
      </c>
      <c r="R1903" s="2" t="s">
        <v>8</v>
      </c>
      <c r="S1903" s="2" t="s">
        <v>8</v>
      </c>
      <c r="T1903" s="2" t="s">
        <v>716</v>
      </c>
      <c r="U1903" s="2" t="s">
        <v>7</v>
      </c>
      <c r="V1903" s="2" t="s">
        <v>7</v>
      </c>
      <c r="W1903" s="2" t="s">
        <v>8</v>
      </c>
      <c r="X1903" s="2">
        <v>0</v>
      </c>
      <c r="Y1903" s="1" t="s">
        <v>1772</v>
      </c>
      <c r="Z1903" s="1">
        <v>0</v>
      </c>
      <c r="AA1903" s="1" t="s">
        <v>2</v>
      </c>
      <c r="AB1903" s="1" t="s">
        <v>1</v>
      </c>
      <c r="AC1903" s="3">
        <v>46106</v>
      </c>
      <c r="AD1903" s="2" t="s">
        <v>7</v>
      </c>
      <c r="AE1903" s="1" t="s">
        <v>841</v>
      </c>
    </row>
    <row r="1904" spans="1:31" ht="39.65" customHeight="1">
      <c r="A1904" s="1">
        <v>410</v>
      </c>
      <c r="B1904" s="1" t="s">
        <v>2491</v>
      </c>
      <c r="C1904" s="1" t="s">
        <v>738</v>
      </c>
      <c r="D1904" s="1" t="s">
        <v>739</v>
      </c>
      <c r="E1904" s="1" t="s">
        <v>740</v>
      </c>
      <c r="F1904" s="2" t="s">
        <v>7</v>
      </c>
      <c r="G1904" s="2">
        <f>VLOOKUP(Tabla1[[#This Row],[NOMBRE DE SERIE]],CCD!$A$3:$D$181,2,0)</f>
        <v>25</v>
      </c>
      <c r="H1904" s="1" t="s">
        <v>741</v>
      </c>
      <c r="I1904" s="2">
        <v>1</v>
      </c>
      <c r="J1904" s="2">
        <v>0</v>
      </c>
      <c r="K1904" s="2">
        <v>0</v>
      </c>
      <c r="L1904" s="2" t="e">
        <f>VLOOKUP(Tabla1[[#This Row],[NoMBRE DE SuBSERIE]],CCD!$C$3:$D$181,2,0)</f>
        <v>#N/A</v>
      </c>
      <c r="M1904" s="1" t="s">
        <v>3</v>
      </c>
      <c r="N1904" s="2" t="s">
        <v>3</v>
      </c>
      <c r="O1904" s="2" t="s">
        <v>3</v>
      </c>
      <c r="P1904" s="2" t="s">
        <v>3</v>
      </c>
      <c r="Q1904" s="1" t="s">
        <v>1793</v>
      </c>
      <c r="R1904" s="2" t="s">
        <v>8</v>
      </c>
      <c r="S1904" s="2" t="s">
        <v>8</v>
      </c>
      <c r="T1904" s="2" t="s">
        <v>716</v>
      </c>
      <c r="U1904" s="2" t="s">
        <v>7</v>
      </c>
      <c r="V1904" s="2" t="s">
        <v>7</v>
      </c>
      <c r="W1904" s="2" t="s">
        <v>8</v>
      </c>
      <c r="X1904" s="2">
        <v>0</v>
      </c>
      <c r="Y1904" s="1" t="s">
        <v>1772</v>
      </c>
      <c r="Z1904" s="1">
        <v>0</v>
      </c>
      <c r="AA1904" s="1" t="s">
        <v>2</v>
      </c>
      <c r="AB1904" s="1" t="s">
        <v>1</v>
      </c>
      <c r="AC1904" s="3">
        <v>46106</v>
      </c>
      <c r="AD1904" s="2" t="s">
        <v>7</v>
      </c>
      <c r="AE1904" s="1" t="s">
        <v>841</v>
      </c>
    </row>
    <row r="1905" spans="1:31" ht="39.65" customHeight="1">
      <c r="A1905" s="1">
        <v>410</v>
      </c>
      <c r="B1905" s="1" t="s">
        <v>2491</v>
      </c>
      <c r="C1905" s="1" t="s">
        <v>738</v>
      </c>
      <c r="D1905" s="1" t="s">
        <v>739</v>
      </c>
      <c r="E1905" s="1" t="s">
        <v>740</v>
      </c>
      <c r="F1905" s="2" t="s">
        <v>7</v>
      </c>
      <c r="G1905" s="2">
        <f>VLOOKUP(Tabla1[[#This Row],[NOMBRE DE SERIE]],CCD!$A$3:$D$181,2,0)</f>
        <v>25</v>
      </c>
      <c r="H1905" s="1" t="s">
        <v>741</v>
      </c>
      <c r="I1905" s="2">
        <v>1</v>
      </c>
      <c r="J1905" s="2">
        <v>0</v>
      </c>
      <c r="K1905" s="2">
        <v>0</v>
      </c>
      <c r="L1905" s="2" t="e">
        <f>VLOOKUP(Tabla1[[#This Row],[NoMBRE DE SuBSERIE]],CCD!$C$3:$D$181,2,0)</f>
        <v>#N/A</v>
      </c>
      <c r="M1905" s="1" t="s">
        <v>3</v>
      </c>
      <c r="N1905" s="2" t="s">
        <v>3</v>
      </c>
      <c r="O1905" s="2" t="s">
        <v>3</v>
      </c>
      <c r="P1905" s="2" t="s">
        <v>3</v>
      </c>
      <c r="Q1905" s="1" t="s">
        <v>2110</v>
      </c>
      <c r="R1905" s="2" t="s">
        <v>8</v>
      </c>
      <c r="S1905" s="2" t="s">
        <v>8</v>
      </c>
      <c r="T1905" s="2" t="s">
        <v>716</v>
      </c>
      <c r="U1905" s="2" t="s">
        <v>7</v>
      </c>
      <c r="V1905" s="2" t="s">
        <v>7</v>
      </c>
      <c r="W1905" s="2" t="s">
        <v>8</v>
      </c>
      <c r="X1905" s="2">
        <v>0</v>
      </c>
      <c r="Y1905" s="1" t="s">
        <v>1772</v>
      </c>
      <c r="Z1905" s="1">
        <v>0</v>
      </c>
      <c r="AA1905" s="1" t="s">
        <v>2</v>
      </c>
      <c r="AB1905" s="1" t="s">
        <v>1</v>
      </c>
      <c r="AC1905" s="3">
        <v>46106</v>
      </c>
      <c r="AD1905" s="2" t="s">
        <v>7</v>
      </c>
      <c r="AE1905" s="1" t="s">
        <v>841</v>
      </c>
    </row>
    <row r="1906" spans="1:31" ht="39.65" customHeight="1">
      <c r="A1906" s="1">
        <v>410</v>
      </c>
      <c r="B1906" s="1" t="s">
        <v>2491</v>
      </c>
      <c r="C1906" s="1" t="s">
        <v>738</v>
      </c>
      <c r="D1906" s="1" t="s">
        <v>739</v>
      </c>
      <c r="E1906" s="1" t="s">
        <v>740</v>
      </c>
      <c r="F1906" s="2" t="s">
        <v>7</v>
      </c>
      <c r="G1906" s="2">
        <f>VLOOKUP(Tabla1[[#This Row],[NOMBRE DE SERIE]],CCD!$A$3:$D$181,2,0)</f>
        <v>25</v>
      </c>
      <c r="H1906" s="1" t="s">
        <v>741</v>
      </c>
      <c r="I1906" s="2">
        <v>1</v>
      </c>
      <c r="J1906" s="2">
        <v>0</v>
      </c>
      <c r="K1906" s="2">
        <v>0</v>
      </c>
      <c r="L1906" s="2" t="e">
        <f>VLOOKUP(Tabla1[[#This Row],[NoMBRE DE SuBSERIE]],CCD!$C$3:$D$181,2,0)</f>
        <v>#N/A</v>
      </c>
      <c r="M1906" s="1" t="s">
        <v>3</v>
      </c>
      <c r="N1906" s="2" t="s">
        <v>3</v>
      </c>
      <c r="O1906" s="2" t="s">
        <v>3</v>
      </c>
      <c r="P1906" s="2" t="s">
        <v>3</v>
      </c>
      <c r="Q1906" s="1" t="s">
        <v>1773</v>
      </c>
      <c r="R1906" s="2" t="s">
        <v>8</v>
      </c>
      <c r="S1906" s="2" t="s">
        <v>8</v>
      </c>
      <c r="T1906" s="2" t="s">
        <v>716</v>
      </c>
      <c r="U1906" s="2" t="s">
        <v>7</v>
      </c>
      <c r="V1906" s="2" t="s">
        <v>7</v>
      </c>
      <c r="W1906" s="2" t="s">
        <v>8</v>
      </c>
      <c r="X1906" s="2">
        <v>0</v>
      </c>
      <c r="Y1906" s="1" t="s">
        <v>1772</v>
      </c>
      <c r="Z1906" s="1">
        <v>0</v>
      </c>
      <c r="AA1906" s="1" t="s">
        <v>2</v>
      </c>
      <c r="AB1906" s="1" t="s">
        <v>1</v>
      </c>
      <c r="AC1906" s="3">
        <v>46106</v>
      </c>
      <c r="AD1906" s="2" t="s">
        <v>7</v>
      </c>
      <c r="AE1906" s="1" t="s">
        <v>841</v>
      </c>
    </row>
    <row r="1907" spans="1:31" ht="39.65" customHeight="1">
      <c r="A1907" s="1">
        <v>410</v>
      </c>
      <c r="B1907" s="1" t="s">
        <v>2491</v>
      </c>
      <c r="C1907" s="1" t="s">
        <v>738</v>
      </c>
      <c r="D1907" s="1" t="s">
        <v>739</v>
      </c>
      <c r="E1907" s="1" t="s">
        <v>740</v>
      </c>
      <c r="F1907" s="2" t="s">
        <v>7</v>
      </c>
      <c r="G1907" s="2">
        <f>VLOOKUP(Tabla1[[#This Row],[NOMBRE DE SERIE]],CCD!$A$3:$D$181,2,0)</f>
        <v>25</v>
      </c>
      <c r="H1907" s="1" t="s">
        <v>741</v>
      </c>
      <c r="I1907" s="2">
        <v>1</v>
      </c>
      <c r="J1907" s="2">
        <v>0</v>
      </c>
      <c r="K1907" s="2">
        <v>0</v>
      </c>
      <c r="L1907" s="2" t="e">
        <f>VLOOKUP(Tabla1[[#This Row],[NoMBRE DE SuBSERIE]],CCD!$C$3:$D$181,2,0)</f>
        <v>#N/A</v>
      </c>
      <c r="M1907" s="1" t="s">
        <v>3</v>
      </c>
      <c r="N1907" s="2" t="s">
        <v>3</v>
      </c>
      <c r="O1907" s="2" t="s">
        <v>3</v>
      </c>
      <c r="P1907" s="2" t="s">
        <v>3</v>
      </c>
      <c r="Q1907" s="1" t="s">
        <v>758</v>
      </c>
      <c r="R1907" s="2" t="s">
        <v>8</v>
      </c>
      <c r="S1907" s="2" t="s">
        <v>8</v>
      </c>
      <c r="T1907" s="2" t="s">
        <v>716</v>
      </c>
      <c r="U1907" s="2" t="s">
        <v>7</v>
      </c>
      <c r="V1907" s="2" t="s">
        <v>7</v>
      </c>
      <c r="W1907" s="2" t="s">
        <v>8</v>
      </c>
      <c r="X1907" s="2">
        <v>0</v>
      </c>
      <c r="Y1907" s="1" t="s">
        <v>1772</v>
      </c>
      <c r="Z1907" s="1">
        <v>0</v>
      </c>
      <c r="AA1907" s="1" t="s">
        <v>2</v>
      </c>
      <c r="AB1907" s="1" t="s">
        <v>1</v>
      </c>
      <c r="AC1907" s="3">
        <v>46106</v>
      </c>
      <c r="AD1907" s="2" t="s">
        <v>7</v>
      </c>
      <c r="AE1907" s="1" t="s">
        <v>841</v>
      </c>
    </row>
    <row r="1908" spans="1:31" ht="39.65" customHeight="1">
      <c r="A1908" s="1">
        <v>410</v>
      </c>
      <c r="B1908" s="1" t="s">
        <v>2491</v>
      </c>
      <c r="C1908" s="1" t="s">
        <v>738</v>
      </c>
      <c r="D1908" s="1" t="s">
        <v>739</v>
      </c>
      <c r="E1908" s="1" t="s">
        <v>740</v>
      </c>
      <c r="F1908" s="2" t="s">
        <v>7</v>
      </c>
      <c r="G1908" s="2">
        <f>VLOOKUP(Tabla1[[#This Row],[NOMBRE DE SERIE]],CCD!$A$3:$D$181,2,0)</f>
        <v>25</v>
      </c>
      <c r="H1908" s="1" t="s">
        <v>741</v>
      </c>
      <c r="I1908" s="2">
        <v>1</v>
      </c>
      <c r="J1908" s="2">
        <v>0</v>
      </c>
      <c r="K1908" s="2">
        <v>0</v>
      </c>
      <c r="L1908" s="2" t="e">
        <f>VLOOKUP(Tabla1[[#This Row],[NoMBRE DE SuBSERIE]],CCD!$C$3:$D$181,2,0)</f>
        <v>#N/A</v>
      </c>
      <c r="M1908" s="1" t="s">
        <v>3</v>
      </c>
      <c r="N1908" s="2" t="s">
        <v>3</v>
      </c>
      <c r="O1908" s="2" t="s">
        <v>3</v>
      </c>
      <c r="P1908" s="2" t="s">
        <v>3</v>
      </c>
      <c r="Q1908" s="1" t="s">
        <v>745</v>
      </c>
      <c r="R1908" s="2" t="s">
        <v>8</v>
      </c>
      <c r="S1908" s="2" t="s">
        <v>8</v>
      </c>
      <c r="T1908" s="2" t="s">
        <v>716</v>
      </c>
      <c r="U1908" s="2" t="s">
        <v>7</v>
      </c>
      <c r="V1908" s="2" t="s">
        <v>7</v>
      </c>
      <c r="W1908" s="2" t="s">
        <v>8</v>
      </c>
      <c r="X1908" s="2">
        <v>0</v>
      </c>
      <c r="Y1908" s="1" t="s">
        <v>1772</v>
      </c>
      <c r="Z1908" s="1">
        <v>0</v>
      </c>
      <c r="AA1908" s="1" t="s">
        <v>2</v>
      </c>
      <c r="AB1908" s="1" t="s">
        <v>1</v>
      </c>
      <c r="AC1908" s="3">
        <v>46106</v>
      </c>
      <c r="AD1908" s="2" t="s">
        <v>7</v>
      </c>
      <c r="AE1908" s="1" t="s">
        <v>841</v>
      </c>
    </row>
    <row r="1909" spans="1:31" ht="39.65" customHeight="1">
      <c r="A1909" s="1">
        <v>410</v>
      </c>
      <c r="B1909" s="1" t="s">
        <v>2491</v>
      </c>
      <c r="C1909" s="1" t="s">
        <v>738</v>
      </c>
      <c r="D1909" s="1" t="s">
        <v>739</v>
      </c>
      <c r="E1909" s="1" t="s">
        <v>740</v>
      </c>
      <c r="F1909" s="2" t="s">
        <v>7</v>
      </c>
      <c r="G1909" s="2">
        <f>VLOOKUP(Tabla1[[#This Row],[NOMBRE DE SERIE]],CCD!$A$3:$D$181,2,0)</f>
        <v>25</v>
      </c>
      <c r="H1909" s="1" t="s">
        <v>741</v>
      </c>
      <c r="I1909" s="2">
        <v>1</v>
      </c>
      <c r="J1909" s="2">
        <v>0</v>
      </c>
      <c r="K1909" s="2">
        <v>0</v>
      </c>
      <c r="L1909" s="2" t="e">
        <f>VLOOKUP(Tabla1[[#This Row],[NoMBRE DE SuBSERIE]],CCD!$C$3:$D$181,2,0)</f>
        <v>#N/A</v>
      </c>
      <c r="M1909" s="1" t="s">
        <v>3</v>
      </c>
      <c r="N1909" s="2" t="s">
        <v>3</v>
      </c>
      <c r="O1909" s="2" t="s">
        <v>3</v>
      </c>
      <c r="P1909" s="2" t="s">
        <v>3</v>
      </c>
      <c r="Q1909" s="1" t="s">
        <v>746</v>
      </c>
      <c r="R1909" s="2" t="s">
        <v>8</v>
      </c>
      <c r="S1909" s="2" t="s">
        <v>8</v>
      </c>
      <c r="T1909" s="2" t="s">
        <v>716</v>
      </c>
      <c r="U1909" s="2" t="s">
        <v>7</v>
      </c>
      <c r="V1909" s="2" t="s">
        <v>7</v>
      </c>
      <c r="W1909" s="2" t="s">
        <v>8</v>
      </c>
      <c r="X1909" s="2">
        <v>0</v>
      </c>
      <c r="Y1909" s="1" t="s">
        <v>1772</v>
      </c>
      <c r="Z1909" s="1">
        <v>0</v>
      </c>
      <c r="AA1909" s="1" t="s">
        <v>2</v>
      </c>
      <c r="AB1909" s="1" t="s">
        <v>1</v>
      </c>
      <c r="AC1909" s="3">
        <v>46106</v>
      </c>
      <c r="AD1909" s="2" t="s">
        <v>7</v>
      </c>
      <c r="AE1909" s="1" t="s">
        <v>841</v>
      </c>
    </row>
    <row r="1910" spans="1:31" ht="39.65" customHeight="1">
      <c r="A1910" s="1">
        <v>410</v>
      </c>
      <c r="B1910" s="1" t="s">
        <v>2491</v>
      </c>
      <c r="C1910" s="1" t="s">
        <v>738</v>
      </c>
      <c r="D1910" s="1" t="s">
        <v>739</v>
      </c>
      <c r="E1910" s="1" t="s">
        <v>740</v>
      </c>
      <c r="F1910" s="2" t="s">
        <v>7</v>
      </c>
      <c r="G1910" s="2">
        <f>VLOOKUP(Tabla1[[#This Row],[NOMBRE DE SERIE]],CCD!$A$3:$D$181,2,0)</f>
        <v>25</v>
      </c>
      <c r="H1910" s="1" t="s">
        <v>741</v>
      </c>
      <c r="I1910" s="2">
        <v>1</v>
      </c>
      <c r="J1910" s="2">
        <v>0</v>
      </c>
      <c r="K1910" s="2">
        <v>0</v>
      </c>
      <c r="L1910" s="2" t="e">
        <f>VLOOKUP(Tabla1[[#This Row],[NoMBRE DE SuBSERIE]],CCD!$C$3:$D$181,2,0)</f>
        <v>#N/A</v>
      </c>
      <c r="M1910" s="1" t="s">
        <v>3</v>
      </c>
      <c r="N1910" s="2" t="s">
        <v>3</v>
      </c>
      <c r="O1910" s="2" t="s">
        <v>3</v>
      </c>
      <c r="P1910" s="2" t="s">
        <v>3</v>
      </c>
      <c r="Q1910" s="1" t="s">
        <v>747</v>
      </c>
      <c r="R1910" s="2" t="s">
        <v>8</v>
      </c>
      <c r="S1910" s="2" t="s">
        <v>8</v>
      </c>
      <c r="T1910" s="2" t="s">
        <v>716</v>
      </c>
      <c r="U1910" s="2" t="s">
        <v>7</v>
      </c>
      <c r="V1910" s="2" t="s">
        <v>7</v>
      </c>
      <c r="W1910" s="2" t="s">
        <v>8</v>
      </c>
      <c r="X1910" s="2">
        <v>0</v>
      </c>
      <c r="Y1910" s="1" t="s">
        <v>1772</v>
      </c>
      <c r="Z1910" s="1">
        <v>0</v>
      </c>
      <c r="AA1910" s="1" t="s">
        <v>2</v>
      </c>
      <c r="AB1910" s="1" t="s">
        <v>1</v>
      </c>
      <c r="AC1910" s="3">
        <v>46106</v>
      </c>
      <c r="AD1910" s="2" t="s">
        <v>7</v>
      </c>
      <c r="AE1910" s="1" t="s">
        <v>841</v>
      </c>
    </row>
    <row r="1911" spans="1:31" ht="39.65" customHeight="1">
      <c r="A1911" s="1">
        <v>410</v>
      </c>
      <c r="B1911" s="1" t="s">
        <v>2491</v>
      </c>
      <c r="C1911" s="1" t="s">
        <v>738</v>
      </c>
      <c r="D1911" s="1" t="s">
        <v>739</v>
      </c>
      <c r="E1911" s="1" t="s">
        <v>740</v>
      </c>
      <c r="F1911" s="2" t="s">
        <v>7</v>
      </c>
      <c r="G1911" s="2">
        <f>VLOOKUP(Tabla1[[#This Row],[NOMBRE DE SERIE]],CCD!$A$3:$D$181,2,0)</f>
        <v>25</v>
      </c>
      <c r="H1911" s="1" t="s">
        <v>741</v>
      </c>
      <c r="I1911" s="2">
        <v>1</v>
      </c>
      <c r="J1911" s="2">
        <v>0</v>
      </c>
      <c r="K1911" s="2">
        <v>0</v>
      </c>
      <c r="L1911" s="2" t="e">
        <f>VLOOKUP(Tabla1[[#This Row],[NoMBRE DE SuBSERIE]],CCD!$C$3:$D$181,2,0)</f>
        <v>#N/A</v>
      </c>
      <c r="M1911" s="1" t="s">
        <v>3</v>
      </c>
      <c r="N1911" s="2" t="s">
        <v>3</v>
      </c>
      <c r="O1911" s="2" t="s">
        <v>3</v>
      </c>
      <c r="P1911" s="2" t="s">
        <v>3</v>
      </c>
      <c r="Q1911" s="1" t="s">
        <v>748</v>
      </c>
      <c r="R1911" s="2" t="s">
        <v>8</v>
      </c>
      <c r="S1911" s="2" t="s">
        <v>8</v>
      </c>
      <c r="T1911" s="2" t="s">
        <v>716</v>
      </c>
      <c r="U1911" s="2" t="s">
        <v>7</v>
      </c>
      <c r="V1911" s="2" t="s">
        <v>7</v>
      </c>
      <c r="W1911" s="2" t="s">
        <v>8</v>
      </c>
      <c r="X1911" s="2">
        <v>0</v>
      </c>
      <c r="Y1911" s="1" t="s">
        <v>1772</v>
      </c>
      <c r="Z1911" s="1">
        <v>0</v>
      </c>
      <c r="AA1911" s="1" t="s">
        <v>2</v>
      </c>
      <c r="AB1911" s="1" t="s">
        <v>1</v>
      </c>
      <c r="AC1911" s="3">
        <v>46106</v>
      </c>
      <c r="AD1911" s="2" t="s">
        <v>7</v>
      </c>
      <c r="AE1911" s="1" t="s">
        <v>841</v>
      </c>
    </row>
    <row r="1912" spans="1:31" ht="39.65" customHeight="1">
      <c r="A1912" s="1">
        <v>410</v>
      </c>
      <c r="B1912" s="1" t="s">
        <v>2491</v>
      </c>
      <c r="C1912" s="1" t="s">
        <v>738</v>
      </c>
      <c r="D1912" s="1" t="s">
        <v>739</v>
      </c>
      <c r="E1912" s="1" t="s">
        <v>740</v>
      </c>
      <c r="F1912" s="2" t="s">
        <v>7</v>
      </c>
      <c r="G1912" s="2">
        <f>VLOOKUP(Tabla1[[#This Row],[NOMBRE DE SERIE]],CCD!$A$3:$D$181,2,0)</f>
        <v>25</v>
      </c>
      <c r="H1912" s="1" t="s">
        <v>741</v>
      </c>
      <c r="I1912" s="2">
        <v>1</v>
      </c>
      <c r="J1912" s="2">
        <v>0</v>
      </c>
      <c r="K1912" s="2">
        <v>0</v>
      </c>
      <c r="L1912" s="2" t="e">
        <f>VLOOKUP(Tabla1[[#This Row],[NoMBRE DE SuBSERIE]],CCD!$C$3:$D$181,2,0)</f>
        <v>#N/A</v>
      </c>
      <c r="M1912" s="1" t="s">
        <v>3</v>
      </c>
      <c r="N1912" s="2" t="s">
        <v>3</v>
      </c>
      <c r="O1912" s="2" t="s">
        <v>3</v>
      </c>
      <c r="P1912" s="2" t="s">
        <v>3</v>
      </c>
      <c r="Q1912" s="1" t="s">
        <v>1794</v>
      </c>
      <c r="R1912" s="2" t="s">
        <v>8</v>
      </c>
      <c r="S1912" s="2" t="s">
        <v>8</v>
      </c>
      <c r="T1912" s="2" t="s">
        <v>716</v>
      </c>
      <c r="U1912" s="2" t="s">
        <v>7</v>
      </c>
      <c r="V1912" s="2" t="s">
        <v>7</v>
      </c>
      <c r="W1912" s="2" t="s">
        <v>8</v>
      </c>
      <c r="X1912" s="2">
        <v>0</v>
      </c>
      <c r="Y1912" s="1" t="s">
        <v>1772</v>
      </c>
      <c r="Z1912" s="1">
        <v>0</v>
      </c>
      <c r="AA1912" s="1" t="s">
        <v>2</v>
      </c>
      <c r="AB1912" s="1" t="s">
        <v>1</v>
      </c>
      <c r="AC1912" s="3">
        <v>46106</v>
      </c>
      <c r="AD1912" s="2" t="s">
        <v>7</v>
      </c>
      <c r="AE1912" s="1" t="s">
        <v>841</v>
      </c>
    </row>
    <row r="1913" spans="1:31" ht="39.65" customHeight="1">
      <c r="A1913" s="1">
        <v>410</v>
      </c>
      <c r="B1913" s="1" t="s">
        <v>2491</v>
      </c>
      <c r="C1913" s="1" t="s">
        <v>738</v>
      </c>
      <c r="D1913" s="1" t="s">
        <v>739</v>
      </c>
      <c r="E1913" s="1" t="s">
        <v>740</v>
      </c>
      <c r="F1913" s="2" t="s">
        <v>7</v>
      </c>
      <c r="G1913" s="2">
        <f>VLOOKUP(Tabla1[[#This Row],[NOMBRE DE SERIE]],CCD!$A$3:$D$181,2,0)</f>
        <v>31</v>
      </c>
      <c r="H1913" s="1" t="s">
        <v>2314</v>
      </c>
      <c r="I1913" s="2">
        <v>1</v>
      </c>
      <c r="J1913" s="2">
        <v>0</v>
      </c>
      <c r="K1913" s="2">
        <v>0</v>
      </c>
      <c r="L1913" s="2" t="e">
        <f>VLOOKUP(Tabla1[[#This Row],[NoMBRE DE SuBSERIE]],CCD!$C$3:$D$181,2,0)</f>
        <v>#N/A</v>
      </c>
      <c r="M1913" s="1" t="s">
        <v>3</v>
      </c>
      <c r="N1913" s="2" t="s">
        <v>3</v>
      </c>
      <c r="O1913" s="2" t="s">
        <v>3</v>
      </c>
      <c r="P1913" s="2" t="s">
        <v>3</v>
      </c>
      <c r="Q1913" s="1" t="s">
        <v>1736</v>
      </c>
      <c r="R1913" s="2" t="s">
        <v>233</v>
      </c>
      <c r="S1913" s="2" t="s">
        <v>8</v>
      </c>
      <c r="T1913" s="2" t="s">
        <v>716</v>
      </c>
      <c r="U1913" s="2" t="s">
        <v>7</v>
      </c>
      <c r="V1913" s="2" t="s">
        <v>7</v>
      </c>
      <c r="W1913" s="2" t="s">
        <v>8</v>
      </c>
      <c r="X1913" s="2">
        <v>0</v>
      </c>
      <c r="Y1913" s="1" t="s">
        <v>1799</v>
      </c>
      <c r="Z1913" s="1">
        <v>0</v>
      </c>
      <c r="AA1913" s="1" t="s">
        <v>2</v>
      </c>
      <c r="AB1913" s="1" t="s">
        <v>1</v>
      </c>
      <c r="AC1913" s="3">
        <v>46106</v>
      </c>
      <c r="AD1913" s="2" t="s">
        <v>7</v>
      </c>
      <c r="AE1913" s="1" t="s">
        <v>841</v>
      </c>
    </row>
    <row r="1914" spans="1:31" ht="39.65" customHeight="1">
      <c r="A1914" s="1">
        <v>410</v>
      </c>
      <c r="B1914" s="1" t="s">
        <v>2491</v>
      </c>
      <c r="C1914" s="1" t="s">
        <v>738</v>
      </c>
      <c r="D1914" s="1" t="s">
        <v>739</v>
      </c>
      <c r="E1914" s="1" t="s">
        <v>740</v>
      </c>
      <c r="F1914" s="2" t="s">
        <v>7</v>
      </c>
      <c r="G1914" s="2">
        <f>VLOOKUP(Tabla1[[#This Row],[NOMBRE DE SERIE]],CCD!$A$3:$D$181,2,0)</f>
        <v>31</v>
      </c>
      <c r="H1914" s="1" t="s">
        <v>2314</v>
      </c>
      <c r="I1914" s="2">
        <v>1</v>
      </c>
      <c r="J1914" s="2">
        <v>0</v>
      </c>
      <c r="K1914" s="2">
        <v>0</v>
      </c>
      <c r="L1914" s="2" t="e">
        <f>VLOOKUP(Tabla1[[#This Row],[NoMBRE DE SuBSERIE]],CCD!$C$3:$D$181,2,0)</f>
        <v>#N/A</v>
      </c>
      <c r="M1914" s="1" t="s">
        <v>3</v>
      </c>
      <c r="N1914" s="2" t="s">
        <v>3</v>
      </c>
      <c r="O1914" s="2" t="s">
        <v>3</v>
      </c>
      <c r="P1914" s="2" t="s">
        <v>3</v>
      </c>
      <c r="Q1914" s="1" t="s">
        <v>1800</v>
      </c>
      <c r="R1914" s="2" t="s">
        <v>233</v>
      </c>
      <c r="S1914" s="2" t="s">
        <v>8</v>
      </c>
      <c r="T1914" s="2" t="s">
        <v>716</v>
      </c>
      <c r="U1914" s="2" t="s">
        <v>7</v>
      </c>
      <c r="V1914" s="2" t="s">
        <v>7</v>
      </c>
      <c r="W1914" s="2" t="s">
        <v>8</v>
      </c>
      <c r="X1914" s="2">
        <v>0</v>
      </c>
      <c r="Y1914" s="1" t="s">
        <v>1799</v>
      </c>
      <c r="Z1914" s="1">
        <v>0</v>
      </c>
      <c r="AA1914" s="1" t="s">
        <v>2</v>
      </c>
      <c r="AB1914" s="1" t="s">
        <v>1</v>
      </c>
      <c r="AC1914" s="3">
        <v>46106</v>
      </c>
      <c r="AD1914" s="2" t="s">
        <v>7</v>
      </c>
      <c r="AE1914" s="1" t="s">
        <v>841</v>
      </c>
    </row>
    <row r="1915" spans="1:31" ht="39.65" customHeight="1">
      <c r="A1915" s="1">
        <v>410</v>
      </c>
      <c r="B1915" s="1" t="s">
        <v>2491</v>
      </c>
      <c r="C1915" s="1" t="s">
        <v>738</v>
      </c>
      <c r="D1915" s="1" t="s">
        <v>739</v>
      </c>
      <c r="E1915" s="1" t="s">
        <v>740</v>
      </c>
      <c r="F1915" s="2" t="s">
        <v>7</v>
      </c>
      <c r="G1915" s="2">
        <f>VLOOKUP(Tabla1[[#This Row],[NOMBRE DE SERIE]],CCD!$A$3:$D$181,2,0)</f>
        <v>31</v>
      </c>
      <c r="H1915" s="1" t="s">
        <v>2314</v>
      </c>
      <c r="I1915" s="2">
        <v>1</v>
      </c>
      <c r="J1915" s="2">
        <v>0</v>
      </c>
      <c r="K1915" s="2">
        <v>0</v>
      </c>
      <c r="L1915" s="2" t="e">
        <f>VLOOKUP(Tabla1[[#This Row],[NoMBRE DE SuBSERIE]],CCD!$C$3:$D$181,2,0)</f>
        <v>#N/A</v>
      </c>
      <c r="M1915" s="1" t="s">
        <v>3</v>
      </c>
      <c r="N1915" s="2" t="s">
        <v>3</v>
      </c>
      <c r="O1915" s="2" t="s">
        <v>3</v>
      </c>
      <c r="P1915" s="2" t="s">
        <v>3</v>
      </c>
      <c r="Q1915" s="1" t="s">
        <v>1801</v>
      </c>
      <c r="R1915" s="2" t="s">
        <v>233</v>
      </c>
      <c r="S1915" s="2" t="s">
        <v>8</v>
      </c>
      <c r="T1915" s="2" t="s">
        <v>716</v>
      </c>
      <c r="U1915" s="2" t="s">
        <v>7</v>
      </c>
      <c r="V1915" s="2" t="s">
        <v>7</v>
      </c>
      <c r="W1915" s="2" t="s">
        <v>8</v>
      </c>
      <c r="X1915" s="2">
        <v>0</v>
      </c>
      <c r="Y1915" s="1" t="s">
        <v>1799</v>
      </c>
      <c r="Z1915" s="1">
        <v>0</v>
      </c>
      <c r="AA1915" s="1" t="s">
        <v>2</v>
      </c>
      <c r="AB1915" s="1" t="s">
        <v>1</v>
      </c>
      <c r="AC1915" s="3">
        <v>46106</v>
      </c>
      <c r="AD1915" s="2" t="s">
        <v>7</v>
      </c>
      <c r="AE1915" s="1" t="s">
        <v>841</v>
      </c>
    </row>
    <row r="1916" spans="1:31" ht="39.65" customHeight="1">
      <c r="A1916" s="1">
        <v>410</v>
      </c>
      <c r="B1916" s="1" t="s">
        <v>2491</v>
      </c>
      <c r="C1916" s="1" t="s">
        <v>738</v>
      </c>
      <c r="D1916" s="1" t="s">
        <v>739</v>
      </c>
      <c r="E1916" s="1" t="s">
        <v>740</v>
      </c>
      <c r="F1916" s="2" t="s">
        <v>7</v>
      </c>
      <c r="G1916" s="2">
        <f>VLOOKUP(Tabla1[[#This Row],[NOMBRE DE SERIE]],CCD!$A$3:$D$181,2,0)</f>
        <v>31</v>
      </c>
      <c r="H1916" s="1" t="s">
        <v>2314</v>
      </c>
      <c r="I1916" s="2">
        <v>1</v>
      </c>
      <c r="J1916" s="2">
        <v>0</v>
      </c>
      <c r="K1916" s="2">
        <v>0</v>
      </c>
      <c r="L1916" s="2" t="e">
        <f>VLOOKUP(Tabla1[[#This Row],[NoMBRE DE SuBSERIE]],CCD!$C$3:$D$181,2,0)</f>
        <v>#N/A</v>
      </c>
      <c r="M1916" s="1" t="s">
        <v>3</v>
      </c>
      <c r="N1916" s="2" t="s">
        <v>3</v>
      </c>
      <c r="O1916" s="2" t="s">
        <v>3</v>
      </c>
      <c r="P1916" s="2" t="s">
        <v>3</v>
      </c>
      <c r="Q1916" s="1" t="s">
        <v>1802</v>
      </c>
      <c r="R1916" s="2" t="s">
        <v>233</v>
      </c>
      <c r="S1916" s="2" t="s">
        <v>8</v>
      </c>
      <c r="T1916" s="2" t="s">
        <v>716</v>
      </c>
      <c r="U1916" s="2" t="s">
        <v>7</v>
      </c>
      <c r="V1916" s="2" t="s">
        <v>7</v>
      </c>
      <c r="W1916" s="2" t="s">
        <v>8</v>
      </c>
      <c r="X1916" s="2">
        <v>0</v>
      </c>
      <c r="Y1916" s="1" t="s">
        <v>1799</v>
      </c>
      <c r="Z1916" s="1">
        <v>0</v>
      </c>
      <c r="AA1916" s="1" t="s">
        <v>2</v>
      </c>
      <c r="AB1916" s="1" t="s">
        <v>1</v>
      </c>
      <c r="AC1916" s="3">
        <v>46106</v>
      </c>
      <c r="AD1916" s="2" t="s">
        <v>7</v>
      </c>
      <c r="AE1916" s="1" t="s">
        <v>841</v>
      </c>
    </row>
    <row r="1917" spans="1:31" ht="39.65" customHeight="1">
      <c r="A1917" s="1">
        <v>410</v>
      </c>
      <c r="B1917" s="1" t="s">
        <v>2491</v>
      </c>
      <c r="C1917" s="1" t="s">
        <v>759</v>
      </c>
      <c r="D1917" s="1" t="s">
        <v>760</v>
      </c>
      <c r="E1917" s="1" t="s">
        <v>761</v>
      </c>
      <c r="F1917" s="2" t="s">
        <v>7</v>
      </c>
      <c r="G1917" s="2">
        <f>VLOOKUP(Tabla1[[#This Row],[NOMBRE DE SERIE]],CCD!$A$3:$D$181,2,0)</f>
        <v>18</v>
      </c>
      <c r="H1917" s="1" t="s">
        <v>2266</v>
      </c>
      <c r="I1917" s="2">
        <v>1</v>
      </c>
      <c r="J1917" s="2">
        <v>0</v>
      </c>
      <c r="K1917" s="2">
        <v>0</v>
      </c>
      <c r="L1917" s="2" t="e">
        <f>VLOOKUP(Tabla1[[#This Row],[NoMBRE DE SuBSERIE]],CCD!$C$3:$D$181,2,0)</f>
        <v>#N/A</v>
      </c>
      <c r="M1917" s="1" t="s">
        <v>3</v>
      </c>
      <c r="N1917" s="2" t="s">
        <v>3</v>
      </c>
      <c r="O1917" s="2" t="s">
        <v>3</v>
      </c>
      <c r="P1917" s="2" t="s">
        <v>3</v>
      </c>
      <c r="Q1917" s="1" t="s">
        <v>339</v>
      </c>
      <c r="R1917" s="2" t="s">
        <v>8</v>
      </c>
      <c r="S1917" s="2">
        <v>1</v>
      </c>
      <c r="T1917" s="2">
        <v>9</v>
      </c>
      <c r="U1917" s="2" t="s">
        <v>7</v>
      </c>
      <c r="V1917" s="2" t="s">
        <v>7</v>
      </c>
      <c r="W1917" s="2" t="s">
        <v>8</v>
      </c>
      <c r="X1917" s="2">
        <v>0</v>
      </c>
      <c r="Y1917" s="1" t="s">
        <v>1975</v>
      </c>
      <c r="Z1917" s="1">
        <v>0</v>
      </c>
      <c r="AA1917" s="1" t="s">
        <v>2</v>
      </c>
      <c r="AB1917" s="1" t="s">
        <v>1</v>
      </c>
      <c r="AC1917" s="3">
        <v>46106</v>
      </c>
      <c r="AD1917" s="2" t="s">
        <v>7</v>
      </c>
      <c r="AE1917" s="1" t="s">
        <v>841</v>
      </c>
    </row>
    <row r="1918" spans="1:31" ht="39.65" customHeight="1">
      <c r="A1918" s="1">
        <v>410</v>
      </c>
      <c r="B1918" s="1" t="s">
        <v>2491</v>
      </c>
      <c r="C1918" s="1" t="s">
        <v>759</v>
      </c>
      <c r="D1918" s="1" t="s">
        <v>760</v>
      </c>
      <c r="E1918" s="1" t="s">
        <v>761</v>
      </c>
      <c r="F1918" s="2" t="s">
        <v>7</v>
      </c>
      <c r="G1918" s="2">
        <f>VLOOKUP(Tabla1[[#This Row],[NOMBRE DE SERIE]],CCD!$A$3:$D$181,2,0)</f>
        <v>18</v>
      </c>
      <c r="H1918" s="1" t="s">
        <v>2266</v>
      </c>
      <c r="I1918" s="2">
        <v>1</v>
      </c>
      <c r="J1918" s="2">
        <v>0</v>
      </c>
      <c r="K1918" s="2">
        <v>0</v>
      </c>
      <c r="L1918" s="2" t="e">
        <f>VLOOKUP(Tabla1[[#This Row],[NoMBRE DE SuBSERIE]],CCD!$C$3:$D$181,2,0)</f>
        <v>#N/A</v>
      </c>
      <c r="M1918" s="1" t="s">
        <v>3</v>
      </c>
      <c r="N1918" s="2" t="s">
        <v>3</v>
      </c>
      <c r="O1918" s="2" t="s">
        <v>3</v>
      </c>
      <c r="P1918" s="2" t="s">
        <v>3</v>
      </c>
      <c r="Q1918" s="1" t="s">
        <v>338</v>
      </c>
      <c r="R1918" s="2" t="s">
        <v>8</v>
      </c>
      <c r="S1918" s="2">
        <v>1</v>
      </c>
      <c r="T1918" s="2">
        <v>9</v>
      </c>
      <c r="U1918" s="2" t="s">
        <v>7</v>
      </c>
      <c r="V1918" s="2" t="s">
        <v>7</v>
      </c>
      <c r="W1918" s="2" t="s">
        <v>8</v>
      </c>
      <c r="X1918" s="2">
        <v>0</v>
      </c>
      <c r="Y1918" s="1" t="s">
        <v>1975</v>
      </c>
      <c r="Z1918" s="1">
        <v>0</v>
      </c>
      <c r="AA1918" s="1" t="s">
        <v>2</v>
      </c>
      <c r="AB1918" s="1" t="s">
        <v>1</v>
      </c>
      <c r="AC1918" s="3">
        <v>46106</v>
      </c>
      <c r="AD1918" s="2" t="s">
        <v>7</v>
      </c>
      <c r="AE1918" s="1" t="s">
        <v>841</v>
      </c>
    </row>
    <row r="1919" spans="1:31" ht="39.65" customHeight="1">
      <c r="A1919" s="1">
        <v>410</v>
      </c>
      <c r="B1919" s="1" t="s">
        <v>2491</v>
      </c>
      <c r="C1919" s="1" t="s">
        <v>759</v>
      </c>
      <c r="D1919" s="1" t="s">
        <v>760</v>
      </c>
      <c r="E1919" s="1" t="s">
        <v>761</v>
      </c>
      <c r="F1919" s="2" t="s">
        <v>7</v>
      </c>
      <c r="G1919" s="2">
        <f>VLOOKUP(Tabla1[[#This Row],[NOMBRE DE SERIE]],CCD!$A$3:$D$181,2,0)</f>
        <v>22</v>
      </c>
      <c r="H1919" s="1" t="s">
        <v>712</v>
      </c>
      <c r="I1919" s="2">
        <v>1</v>
      </c>
      <c r="J1919" s="2">
        <v>0</v>
      </c>
      <c r="K1919" s="2">
        <v>0</v>
      </c>
      <c r="L1919" s="2" t="e">
        <f>VLOOKUP(Tabla1[[#This Row],[NoMBRE DE SuBSERIE]],CCD!$C$3:$D$181,2,0)</f>
        <v>#N/A</v>
      </c>
      <c r="M1919" s="1" t="s">
        <v>3</v>
      </c>
      <c r="N1919" s="2" t="s">
        <v>3</v>
      </c>
      <c r="O1919" s="2" t="s">
        <v>3</v>
      </c>
      <c r="P1919" s="2" t="s">
        <v>3</v>
      </c>
      <c r="Q1919" s="1" t="s">
        <v>2150</v>
      </c>
      <c r="R1919" s="2" t="s">
        <v>8</v>
      </c>
      <c r="S1919" s="2" t="s">
        <v>8</v>
      </c>
      <c r="T1919" s="2" t="s">
        <v>634</v>
      </c>
      <c r="U1919" s="2" t="s">
        <v>7</v>
      </c>
      <c r="V1919" s="2" t="s">
        <v>7</v>
      </c>
      <c r="W1919" s="2" t="s">
        <v>8</v>
      </c>
      <c r="X1919" s="2">
        <v>0</v>
      </c>
      <c r="Y1919" s="1" t="s">
        <v>1803</v>
      </c>
      <c r="Z1919" s="1">
        <v>0</v>
      </c>
      <c r="AA1919" s="1" t="s">
        <v>2</v>
      </c>
      <c r="AB1919" s="1" t="s">
        <v>1</v>
      </c>
      <c r="AC1919" s="3">
        <v>46106</v>
      </c>
      <c r="AD1919" s="2" t="s">
        <v>7</v>
      </c>
      <c r="AE1919" s="1" t="s">
        <v>841</v>
      </c>
    </row>
    <row r="1920" spans="1:31" ht="39.65" customHeight="1">
      <c r="A1920" s="1">
        <v>410</v>
      </c>
      <c r="B1920" s="1" t="s">
        <v>2491</v>
      </c>
      <c r="C1920" s="1" t="s">
        <v>759</v>
      </c>
      <c r="D1920" s="1" t="s">
        <v>760</v>
      </c>
      <c r="E1920" s="1" t="s">
        <v>761</v>
      </c>
      <c r="F1920" s="2" t="s">
        <v>7</v>
      </c>
      <c r="G1920" s="2">
        <f>VLOOKUP(Tabla1[[#This Row],[NOMBRE DE SERIE]],CCD!$A$3:$D$181,2,0)</f>
        <v>22</v>
      </c>
      <c r="H1920" s="1" t="s">
        <v>712</v>
      </c>
      <c r="I1920" s="2">
        <v>1</v>
      </c>
      <c r="J1920" s="2">
        <v>0</v>
      </c>
      <c r="K1920" s="2">
        <v>0</v>
      </c>
      <c r="L1920" s="2" t="e">
        <f>VLOOKUP(Tabla1[[#This Row],[NoMBRE DE SuBSERIE]],CCD!$C$3:$D$181,2,0)</f>
        <v>#N/A</v>
      </c>
      <c r="M1920" s="1" t="s">
        <v>3</v>
      </c>
      <c r="N1920" s="2" t="s">
        <v>3</v>
      </c>
      <c r="O1920" s="2" t="s">
        <v>3</v>
      </c>
      <c r="P1920" s="2" t="s">
        <v>3</v>
      </c>
      <c r="Q1920" s="1" t="s">
        <v>2151</v>
      </c>
      <c r="R1920" s="2" t="s">
        <v>8</v>
      </c>
      <c r="S1920" s="2" t="s">
        <v>8</v>
      </c>
      <c r="T1920" s="2" t="s">
        <v>634</v>
      </c>
      <c r="U1920" s="2" t="s">
        <v>7</v>
      </c>
      <c r="V1920" s="2" t="s">
        <v>7</v>
      </c>
      <c r="W1920" s="2" t="s">
        <v>8</v>
      </c>
      <c r="X1920" s="2">
        <v>0</v>
      </c>
      <c r="Y1920" s="1" t="s">
        <v>1803</v>
      </c>
      <c r="Z1920" s="1">
        <v>0</v>
      </c>
      <c r="AA1920" s="1" t="s">
        <v>2</v>
      </c>
      <c r="AB1920" s="1" t="s">
        <v>1</v>
      </c>
      <c r="AC1920" s="3">
        <v>46106</v>
      </c>
      <c r="AD1920" s="2" t="s">
        <v>7</v>
      </c>
      <c r="AE1920" s="1" t="s">
        <v>841</v>
      </c>
    </row>
    <row r="1921" spans="1:31" ht="39.65" customHeight="1">
      <c r="A1921" s="1">
        <v>410</v>
      </c>
      <c r="B1921" s="1" t="s">
        <v>2491</v>
      </c>
      <c r="C1921" s="1" t="s">
        <v>759</v>
      </c>
      <c r="D1921" s="1" t="s">
        <v>760</v>
      </c>
      <c r="E1921" s="1" t="s">
        <v>761</v>
      </c>
      <c r="F1921" s="2" t="s">
        <v>7</v>
      </c>
      <c r="G1921" s="2">
        <f>VLOOKUP(Tabla1[[#This Row],[NOMBRE DE SERIE]],CCD!$A$3:$D$181,2,0)</f>
        <v>22</v>
      </c>
      <c r="H1921" s="1" t="s">
        <v>712</v>
      </c>
      <c r="I1921" s="2">
        <v>1</v>
      </c>
      <c r="J1921" s="2">
        <v>0</v>
      </c>
      <c r="K1921" s="2">
        <v>0</v>
      </c>
      <c r="L1921" s="2" t="e">
        <f>VLOOKUP(Tabla1[[#This Row],[NoMBRE DE SuBSERIE]],CCD!$C$3:$D$181,2,0)</f>
        <v>#N/A</v>
      </c>
      <c r="M1921" s="1" t="s">
        <v>3</v>
      </c>
      <c r="N1921" s="2" t="s">
        <v>3</v>
      </c>
      <c r="O1921" s="2" t="s">
        <v>3</v>
      </c>
      <c r="P1921" s="2" t="s">
        <v>3</v>
      </c>
      <c r="Q1921" s="1" t="s">
        <v>2152</v>
      </c>
      <c r="R1921" s="2" t="s">
        <v>8</v>
      </c>
      <c r="S1921" s="2" t="s">
        <v>8</v>
      </c>
      <c r="T1921" s="2" t="s">
        <v>634</v>
      </c>
      <c r="U1921" s="2" t="s">
        <v>7</v>
      </c>
      <c r="V1921" s="2" t="s">
        <v>7</v>
      </c>
      <c r="W1921" s="2" t="s">
        <v>8</v>
      </c>
      <c r="X1921" s="2">
        <v>0</v>
      </c>
      <c r="Y1921" s="1" t="s">
        <v>1803</v>
      </c>
      <c r="Z1921" s="1">
        <v>0</v>
      </c>
      <c r="AA1921" s="1" t="s">
        <v>2</v>
      </c>
      <c r="AB1921" s="1" t="s">
        <v>1</v>
      </c>
      <c r="AC1921" s="3">
        <v>46106</v>
      </c>
      <c r="AD1921" s="2" t="s">
        <v>7</v>
      </c>
      <c r="AE1921" s="1" t="s">
        <v>841</v>
      </c>
    </row>
    <row r="1922" spans="1:31" ht="39.65" customHeight="1">
      <c r="A1922" s="1">
        <v>410</v>
      </c>
      <c r="B1922" s="1" t="s">
        <v>2491</v>
      </c>
      <c r="C1922" s="1" t="s">
        <v>759</v>
      </c>
      <c r="D1922" s="1" t="s">
        <v>760</v>
      </c>
      <c r="E1922" s="1" t="s">
        <v>761</v>
      </c>
      <c r="F1922" s="2" t="s">
        <v>7</v>
      </c>
      <c r="G1922" s="2">
        <f>VLOOKUP(Tabla1[[#This Row],[NOMBRE DE SERIE]],CCD!$A$3:$D$181,2,0)</f>
        <v>22</v>
      </c>
      <c r="H1922" s="1" t="s">
        <v>712</v>
      </c>
      <c r="I1922" s="2">
        <v>1</v>
      </c>
      <c r="J1922" s="2">
        <v>0</v>
      </c>
      <c r="K1922" s="2">
        <v>0</v>
      </c>
      <c r="L1922" s="2" t="e">
        <f>VLOOKUP(Tabla1[[#This Row],[NoMBRE DE SuBSERIE]],CCD!$C$3:$D$181,2,0)</f>
        <v>#N/A</v>
      </c>
      <c r="M1922" s="1" t="s">
        <v>3</v>
      </c>
      <c r="N1922" s="2" t="s">
        <v>3</v>
      </c>
      <c r="O1922" s="2" t="s">
        <v>3</v>
      </c>
      <c r="P1922" s="2" t="s">
        <v>3</v>
      </c>
      <c r="Q1922" s="1" t="s">
        <v>1720</v>
      </c>
      <c r="R1922" s="2" t="s">
        <v>8</v>
      </c>
      <c r="S1922" s="2" t="s">
        <v>8</v>
      </c>
      <c r="T1922" s="2" t="s">
        <v>634</v>
      </c>
      <c r="U1922" s="2" t="s">
        <v>7</v>
      </c>
      <c r="V1922" s="2" t="s">
        <v>7</v>
      </c>
      <c r="W1922" s="2" t="s">
        <v>8</v>
      </c>
      <c r="X1922" s="2">
        <v>0</v>
      </c>
      <c r="Y1922" s="1" t="s">
        <v>1803</v>
      </c>
      <c r="Z1922" s="1">
        <v>0</v>
      </c>
      <c r="AA1922" s="1" t="s">
        <v>2</v>
      </c>
      <c r="AB1922" s="1" t="s">
        <v>1</v>
      </c>
      <c r="AC1922" s="3">
        <v>46106</v>
      </c>
      <c r="AD1922" s="2" t="s">
        <v>7</v>
      </c>
      <c r="AE1922" s="1" t="s">
        <v>841</v>
      </c>
    </row>
    <row r="1923" spans="1:31" ht="39.65" customHeight="1">
      <c r="A1923" s="1">
        <v>410</v>
      </c>
      <c r="B1923" s="1" t="s">
        <v>2491</v>
      </c>
      <c r="C1923" s="1" t="s">
        <v>759</v>
      </c>
      <c r="D1923" s="1" t="s">
        <v>760</v>
      </c>
      <c r="E1923" s="1" t="s">
        <v>761</v>
      </c>
      <c r="F1923" s="2" t="s">
        <v>7</v>
      </c>
      <c r="G1923" s="2">
        <f>VLOOKUP(Tabla1[[#This Row],[NOMBRE DE SERIE]],CCD!$A$3:$D$181,2,0)</f>
        <v>22</v>
      </c>
      <c r="H1923" s="1" t="s">
        <v>712</v>
      </c>
      <c r="I1923" s="2">
        <v>1</v>
      </c>
      <c r="J1923" s="2">
        <v>0</v>
      </c>
      <c r="K1923" s="2">
        <v>0</v>
      </c>
      <c r="L1923" s="2" t="e">
        <f>VLOOKUP(Tabla1[[#This Row],[NoMBRE DE SuBSERIE]],CCD!$C$3:$D$181,2,0)</f>
        <v>#N/A</v>
      </c>
      <c r="M1923" s="1" t="s">
        <v>3</v>
      </c>
      <c r="N1923" s="2" t="s">
        <v>3</v>
      </c>
      <c r="O1923" s="2" t="s">
        <v>3</v>
      </c>
      <c r="P1923" s="2" t="s">
        <v>3</v>
      </c>
      <c r="Q1923" s="1" t="s">
        <v>2154</v>
      </c>
      <c r="R1923" s="2" t="s">
        <v>8</v>
      </c>
      <c r="S1923" s="2" t="s">
        <v>8</v>
      </c>
      <c r="T1923" s="2" t="s">
        <v>634</v>
      </c>
      <c r="U1923" s="2" t="s">
        <v>7</v>
      </c>
      <c r="V1923" s="2" t="s">
        <v>7</v>
      </c>
      <c r="W1923" s="2" t="s">
        <v>8</v>
      </c>
      <c r="X1923" s="2">
        <v>0</v>
      </c>
      <c r="Y1923" s="1" t="s">
        <v>1803</v>
      </c>
      <c r="Z1923" s="1">
        <v>0</v>
      </c>
      <c r="AA1923" s="1" t="s">
        <v>2</v>
      </c>
      <c r="AB1923" s="1" t="s">
        <v>1</v>
      </c>
      <c r="AC1923" s="3">
        <v>46106</v>
      </c>
      <c r="AD1923" s="2" t="s">
        <v>7</v>
      </c>
      <c r="AE1923" s="1" t="s">
        <v>841</v>
      </c>
    </row>
    <row r="1924" spans="1:31" ht="39.65" customHeight="1">
      <c r="A1924" s="1">
        <v>410</v>
      </c>
      <c r="B1924" s="1" t="s">
        <v>2491</v>
      </c>
      <c r="C1924" s="1" t="s">
        <v>759</v>
      </c>
      <c r="D1924" s="1" t="s">
        <v>760</v>
      </c>
      <c r="E1924" s="1" t="s">
        <v>761</v>
      </c>
      <c r="F1924" s="2" t="s">
        <v>7</v>
      </c>
      <c r="G1924" s="2">
        <f>VLOOKUP(Tabla1[[#This Row],[NOMBRE DE SERIE]],CCD!$A$3:$D$181,2,0)</f>
        <v>22</v>
      </c>
      <c r="H1924" s="1" t="s">
        <v>712</v>
      </c>
      <c r="I1924" s="2">
        <v>1</v>
      </c>
      <c r="J1924" s="2">
        <v>0</v>
      </c>
      <c r="K1924" s="2">
        <v>0</v>
      </c>
      <c r="L1924" s="2" t="e">
        <f>VLOOKUP(Tabla1[[#This Row],[NoMBRE DE SuBSERIE]],CCD!$C$3:$D$181,2,0)</f>
        <v>#N/A</v>
      </c>
      <c r="M1924" s="1" t="s">
        <v>3</v>
      </c>
      <c r="N1924" s="2" t="s">
        <v>3</v>
      </c>
      <c r="O1924" s="2" t="s">
        <v>3</v>
      </c>
      <c r="P1924" s="2" t="s">
        <v>3</v>
      </c>
      <c r="Q1924" s="1" t="s">
        <v>713</v>
      </c>
      <c r="R1924" s="2" t="s">
        <v>8</v>
      </c>
      <c r="S1924" s="2" t="s">
        <v>8</v>
      </c>
      <c r="T1924" s="2" t="s">
        <v>634</v>
      </c>
      <c r="U1924" s="2" t="s">
        <v>7</v>
      </c>
      <c r="V1924" s="2" t="s">
        <v>7</v>
      </c>
      <c r="W1924" s="2" t="s">
        <v>8</v>
      </c>
      <c r="X1924" s="2">
        <v>0</v>
      </c>
      <c r="Y1924" s="1" t="s">
        <v>1803</v>
      </c>
      <c r="Z1924" s="1">
        <v>0</v>
      </c>
      <c r="AA1924" s="1" t="s">
        <v>2</v>
      </c>
      <c r="AB1924" s="1" t="s">
        <v>1</v>
      </c>
      <c r="AC1924" s="3">
        <v>46106</v>
      </c>
      <c r="AD1924" s="2" t="s">
        <v>7</v>
      </c>
      <c r="AE1924" s="1" t="s">
        <v>841</v>
      </c>
    </row>
    <row r="1925" spans="1:31" ht="39.65" customHeight="1">
      <c r="A1925" s="1">
        <v>410</v>
      </c>
      <c r="B1925" s="1" t="s">
        <v>2491</v>
      </c>
      <c r="C1925" s="1" t="s">
        <v>759</v>
      </c>
      <c r="D1925" s="1" t="s">
        <v>760</v>
      </c>
      <c r="E1925" s="1" t="s">
        <v>761</v>
      </c>
      <c r="F1925" s="2" t="s">
        <v>7</v>
      </c>
      <c r="G1925" s="2">
        <f>VLOOKUP(Tabla1[[#This Row],[NOMBRE DE SERIE]],CCD!$A$3:$D$181,2,0)</f>
        <v>22</v>
      </c>
      <c r="H1925" s="1" t="s">
        <v>712</v>
      </c>
      <c r="I1925" s="2">
        <v>1</v>
      </c>
      <c r="J1925" s="2">
        <v>0</v>
      </c>
      <c r="K1925" s="2">
        <v>0</v>
      </c>
      <c r="L1925" s="2" t="e">
        <f>VLOOKUP(Tabla1[[#This Row],[NoMBRE DE SuBSERIE]],CCD!$C$3:$D$181,2,0)</f>
        <v>#N/A</v>
      </c>
      <c r="M1925" s="1" t="s">
        <v>3</v>
      </c>
      <c r="N1925" s="2" t="s">
        <v>3</v>
      </c>
      <c r="O1925" s="2" t="s">
        <v>3</v>
      </c>
      <c r="P1925" s="2" t="s">
        <v>3</v>
      </c>
      <c r="Q1925" s="1" t="s">
        <v>714</v>
      </c>
      <c r="R1925" s="2" t="s">
        <v>8</v>
      </c>
      <c r="S1925" s="2" t="s">
        <v>8</v>
      </c>
      <c r="T1925" s="2" t="s">
        <v>634</v>
      </c>
      <c r="U1925" s="2" t="s">
        <v>7</v>
      </c>
      <c r="V1925" s="2" t="s">
        <v>7</v>
      </c>
      <c r="W1925" s="2" t="s">
        <v>8</v>
      </c>
      <c r="X1925" s="2">
        <v>0</v>
      </c>
      <c r="Y1925" s="1" t="s">
        <v>1803</v>
      </c>
      <c r="Z1925" s="1">
        <v>0</v>
      </c>
      <c r="AA1925" s="1" t="s">
        <v>2</v>
      </c>
      <c r="AB1925" s="1" t="s">
        <v>1</v>
      </c>
      <c r="AC1925" s="3">
        <v>46106</v>
      </c>
      <c r="AD1925" s="2" t="s">
        <v>7</v>
      </c>
      <c r="AE1925" s="1" t="s">
        <v>841</v>
      </c>
    </row>
    <row r="1926" spans="1:31" ht="39.65" customHeight="1">
      <c r="A1926" s="1">
        <v>410</v>
      </c>
      <c r="B1926" s="1" t="s">
        <v>2491</v>
      </c>
      <c r="C1926" s="1" t="s">
        <v>759</v>
      </c>
      <c r="D1926" s="1" t="s">
        <v>760</v>
      </c>
      <c r="E1926" s="1" t="s">
        <v>761</v>
      </c>
      <c r="F1926" s="2" t="s">
        <v>7</v>
      </c>
      <c r="G1926" s="2">
        <f>VLOOKUP(Tabla1[[#This Row],[NOMBRE DE SERIE]],CCD!$A$3:$D$181,2,0)</f>
        <v>22</v>
      </c>
      <c r="H1926" s="1" t="s">
        <v>712</v>
      </c>
      <c r="I1926" s="2">
        <v>1</v>
      </c>
      <c r="J1926" s="2">
        <v>0</v>
      </c>
      <c r="K1926" s="2">
        <v>0</v>
      </c>
      <c r="L1926" s="2" t="e">
        <f>VLOOKUP(Tabla1[[#This Row],[NoMBRE DE SuBSERIE]],CCD!$C$3:$D$181,2,0)</f>
        <v>#N/A</v>
      </c>
      <c r="M1926" s="1" t="s">
        <v>3</v>
      </c>
      <c r="N1926" s="2" t="s">
        <v>3</v>
      </c>
      <c r="O1926" s="2" t="s">
        <v>3</v>
      </c>
      <c r="P1926" s="2" t="s">
        <v>3</v>
      </c>
      <c r="Q1926" s="1" t="s">
        <v>2149</v>
      </c>
      <c r="R1926" s="2" t="s">
        <v>8</v>
      </c>
      <c r="S1926" s="2" t="s">
        <v>8</v>
      </c>
      <c r="T1926" s="2" t="s">
        <v>634</v>
      </c>
      <c r="U1926" s="2" t="s">
        <v>7</v>
      </c>
      <c r="V1926" s="2" t="s">
        <v>7</v>
      </c>
      <c r="W1926" s="2" t="s">
        <v>8</v>
      </c>
      <c r="X1926" s="2">
        <v>0</v>
      </c>
      <c r="Y1926" s="1" t="s">
        <v>1803</v>
      </c>
      <c r="Z1926" s="1">
        <v>0</v>
      </c>
      <c r="AA1926" s="1" t="s">
        <v>2</v>
      </c>
      <c r="AB1926" s="1" t="s">
        <v>1</v>
      </c>
      <c r="AC1926" s="3">
        <v>46106</v>
      </c>
      <c r="AD1926" s="2" t="s">
        <v>7</v>
      </c>
      <c r="AE1926" s="1" t="s">
        <v>841</v>
      </c>
    </row>
    <row r="1927" spans="1:31" ht="39.65" customHeight="1">
      <c r="A1927" s="1">
        <v>410</v>
      </c>
      <c r="B1927" s="1" t="s">
        <v>2491</v>
      </c>
      <c r="C1927" s="1" t="s">
        <v>759</v>
      </c>
      <c r="D1927" s="1" t="s">
        <v>760</v>
      </c>
      <c r="E1927" s="1" t="s">
        <v>761</v>
      </c>
      <c r="F1927" s="2" t="s">
        <v>7</v>
      </c>
      <c r="G1927" s="2">
        <f>VLOOKUP(Tabla1[[#This Row],[NOMBRE DE SERIE]],CCD!$A$3:$D$181,2,0)</f>
        <v>22</v>
      </c>
      <c r="H1927" s="1" t="s">
        <v>712</v>
      </c>
      <c r="I1927" s="2">
        <v>1</v>
      </c>
      <c r="J1927" s="2">
        <v>0</v>
      </c>
      <c r="K1927" s="2">
        <v>0</v>
      </c>
      <c r="L1927" s="2" t="e">
        <f>VLOOKUP(Tabla1[[#This Row],[NoMBRE DE SuBSERIE]],CCD!$C$3:$D$181,2,0)</f>
        <v>#N/A</v>
      </c>
      <c r="M1927" s="1" t="s">
        <v>3</v>
      </c>
      <c r="N1927" s="2" t="s">
        <v>3</v>
      </c>
      <c r="O1927" s="2" t="s">
        <v>3</v>
      </c>
      <c r="P1927" s="2" t="s">
        <v>3</v>
      </c>
      <c r="Q1927" s="1" t="s">
        <v>1721</v>
      </c>
      <c r="R1927" s="2" t="s">
        <v>8</v>
      </c>
      <c r="S1927" s="2" t="s">
        <v>8</v>
      </c>
      <c r="T1927" s="2" t="s">
        <v>634</v>
      </c>
      <c r="U1927" s="2" t="s">
        <v>7</v>
      </c>
      <c r="V1927" s="2" t="s">
        <v>7</v>
      </c>
      <c r="W1927" s="2" t="s">
        <v>8</v>
      </c>
      <c r="X1927" s="2">
        <v>0</v>
      </c>
      <c r="Y1927" s="1" t="s">
        <v>1803</v>
      </c>
      <c r="Z1927" s="1">
        <v>0</v>
      </c>
      <c r="AA1927" s="1" t="s">
        <v>2</v>
      </c>
      <c r="AB1927" s="1" t="s">
        <v>1</v>
      </c>
      <c r="AC1927" s="3">
        <v>46106</v>
      </c>
      <c r="AD1927" s="2" t="s">
        <v>7</v>
      </c>
      <c r="AE1927" s="1" t="s">
        <v>841</v>
      </c>
    </row>
    <row r="1928" spans="1:31" ht="39.65" customHeight="1">
      <c r="A1928" s="1">
        <v>410</v>
      </c>
      <c r="B1928" s="1" t="s">
        <v>2491</v>
      </c>
      <c r="C1928" s="1" t="s">
        <v>759</v>
      </c>
      <c r="D1928" s="1" t="s">
        <v>760</v>
      </c>
      <c r="E1928" s="1" t="s">
        <v>761</v>
      </c>
      <c r="F1928" s="2" t="s">
        <v>7</v>
      </c>
      <c r="G1928" s="2">
        <f>VLOOKUP(Tabla1[[#This Row],[NOMBRE DE SERIE]],CCD!$A$3:$D$181,2,0)</f>
        <v>22</v>
      </c>
      <c r="H1928" s="1" t="s">
        <v>712</v>
      </c>
      <c r="I1928" s="2">
        <v>1</v>
      </c>
      <c r="J1928" s="2">
        <v>0</v>
      </c>
      <c r="K1928" s="2">
        <v>0</v>
      </c>
      <c r="L1928" s="2" t="e">
        <f>VLOOKUP(Tabla1[[#This Row],[NoMBRE DE SuBSERIE]],CCD!$C$3:$D$181,2,0)</f>
        <v>#N/A</v>
      </c>
      <c r="M1928" s="1" t="s">
        <v>3</v>
      </c>
      <c r="N1928" s="2" t="s">
        <v>3</v>
      </c>
      <c r="O1928" s="2" t="s">
        <v>3</v>
      </c>
      <c r="P1928" s="2" t="s">
        <v>3</v>
      </c>
      <c r="Q1928" s="1" t="s">
        <v>715</v>
      </c>
      <c r="R1928" s="2" t="s">
        <v>8</v>
      </c>
      <c r="S1928" s="2" t="s">
        <v>8</v>
      </c>
      <c r="T1928" s="2" t="s">
        <v>634</v>
      </c>
      <c r="U1928" s="2" t="s">
        <v>7</v>
      </c>
      <c r="V1928" s="2" t="s">
        <v>7</v>
      </c>
      <c r="W1928" s="2" t="s">
        <v>8</v>
      </c>
      <c r="X1928" s="2">
        <v>0</v>
      </c>
      <c r="Y1928" s="1" t="s">
        <v>1803</v>
      </c>
      <c r="Z1928" s="1">
        <v>0</v>
      </c>
      <c r="AA1928" s="1" t="s">
        <v>2</v>
      </c>
      <c r="AB1928" s="1" t="s">
        <v>1</v>
      </c>
      <c r="AC1928" s="3">
        <v>46106</v>
      </c>
      <c r="AD1928" s="2" t="s">
        <v>7</v>
      </c>
      <c r="AE1928" s="1" t="s">
        <v>841</v>
      </c>
    </row>
    <row r="1929" spans="1:31" ht="39.65" customHeight="1">
      <c r="A1929" s="1">
        <v>410</v>
      </c>
      <c r="B1929" s="1" t="s">
        <v>2491</v>
      </c>
      <c r="C1929" s="1" t="s">
        <v>759</v>
      </c>
      <c r="D1929" s="1" t="s">
        <v>760</v>
      </c>
      <c r="E1929" s="1" t="s">
        <v>761</v>
      </c>
      <c r="F1929" s="2" t="s">
        <v>7</v>
      </c>
      <c r="G1929" s="2">
        <f>VLOOKUP(Tabla1[[#This Row],[NOMBRE DE SERIE]],CCD!$A$3:$D$181,2,0)</f>
        <v>22</v>
      </c>
      <c r="H1929" s="1" t="s">
        <v>712</v>
      </c>
      <c r="I1929" s="2">
        <v>1</v>
      </c>
      <c r="J1929" s="2">
        <v>0</v>
      </c>
      <c r="K1929" s="2">
        <v>0</v>
      </c>
      <c r="L1929" s="2" t="e">
        <f>VLOOKUP(Tabla1[[#This Row],[NoMBRE DE SuBSERIE]],CCD!$C$3:$D$181,2,0)</f>
        <v>#N/A</v>
      </c>
      <c r="M1929" s="1" t="s">
        <v>3</v>
      </c>
      <c r="N1929" s="2" t="s">
        <v>3</v>
      </c>
      <c r="O1929" s="2" t="s">
        <v>3</v>
      </c>
      <c r="P1929" s="2" t="s">
        <v>3</v>
      </c>
      <c r="Q1929" s="1" t="s">
        <v>1804</v>
      </c>
      <c r="R1929" s="2" t="s">
        <v>8</v>
      </c>
      <c r="S1929" s="2" t="s">
        <v>8</v>
      </c>
      <c r="T1929" s="2" t="s">
        <v>634</v>
      </c>
      <c r="U1929" s="2" t="s">
        <v>7</v>
      </c>
      <c r="V1929" s="2" t="s">
        <v>7</v>
      </c>
      <c r="W1929" s="2" t="s">
        <v>8</v>
      </c>
      <c r="X1929" s="2">
        <v>0</v>
      </c>
      <c r="Y1929" s="1" t="s">
        <v>1803</v>
      </c>
      <c r="Z1929" s="1">
        <v>0</v>
      </c>
      <c r="AA1929" s="1" t="s">
        <v>2</v>
      </c>
      <c r="AB1929" s="1" t="s">
        <v>1</v>
      </c>
      <c r="AC1929" s="3">
        <v>46106</v>
      </c>
      <c r="AD1929" s="2" t="s">
        <v>7</v>
      </c>
      <c r="AE1929" s="1" t="s">
        <v>841</v>
      </c>
    </row>
    <row r="1930" spans="1:31" ht="39.65" customHeight="1">
      <c r="A1930" s="1">
        <v>410</v>
      </c>
      <c r="B1930" s="1" t="s">
        <v>2491</v>
      </c>
      <c r="C1930" s="1" t="s">
        <v>759</v>
      </c>
      <c r="D1930" s="1" t="s">
        <v>760</v>
      </c>
      <c r="E1930" s="1" t="s">
        <v>761</v>
      </c>
      <c r="F1930" s="2" t="s">
        <v>7</v>
      </c>
      <c r="G1930" s="2">
        <f>VLOOKUP(Tabla1[[#This Row],[NOMBRE DE SERIE]],CCD!$A$3:$D$181,2,0)</f>
        <v>22</v>
      </c>
      <c r="H1930" s="1" t="s">
        <v>712</v>
      </c>
      <c r="I1930" s="2">
        <v>1</v>
      </c>
      <c r="J1930" s="2">
        <v>0</v>
      </c>
      <c r="K1930" s="2">
        <v>0</v>
      </c>
      <c r="L1930" s="2" t="e">
        <f>VLOOKUP(Tabla1[[#This Row],[NoMBRE DE SuBSERIE]],CCD!$C$3:$D$181,2,0)</f>
        <v>#N/A</v>
      </c>
      <c r="M1930" s="1" t="s">
        <v>3</v>
      </c>
      <c r="N1930" s="2" t="s">
        <v>3</v>
      </c>
      <c r="O1930" s="2" t="s">
        <v>3</v>
      </c>
      <c r="P1930" s="2" t="s">
        <v>3</v>
      </c>
      <c r="Q1930" s="1" t="s">
        <v>2153</v>
      </c>
      <c r="R1930" s="2" t="s">
        <v>8</v>
      </c>
      <c r="S1930" s="2" t="s">
        <v>8</v>
      </c>
      <c r="T1930" s="2" t="s">
        <v>634</v>
      </c>
      <c r="U1930" s="2" t="s">
        <v>7</v>
      </c>
      <c r="V1930" s="2" t="s">
        <v>7</v>
      </c>
      <c r="W1930" s="2" t="s">
        <v>8</v>
      </c>
      <c r="X1930" s="2">
        <v>0</v>
      </c>
      <c r="Y1930" s="1" t="s">
        <v>1803</v>
      </c>
      <c r="Z1930" s="1">
        <v>0</v>
      </c>
      <c r="AA1930" s="1" t="s">
        <v>2</v>
      </c>
      <c r="AB1930" s="1" t="s">
        <v>1</v>
      </c>
      <c r="AC1930" s="3">
        <v>46106</v>
      </c>
      <c r="AD1930" s="2" t="s">
        <v>7</v>
      </c>
      <c r="AE1930" s="1" t="s">
        <v>841</v>
      </c>
    </row>
    <row r="1931" spans="1:31" ht="39.65" customHeight="1">
      <c r="A1931" s="1">
        <v>410</v>
      </c>
      <c r="B1931" s="1" t="s">
        <v>2491</v>
      </c>
      <c r="C1931" s="1" t="s">
        <v>759</v>
      </c>
      <c r="D1931" s="1" t="s">
        <v>760</v>
      </c>
      <c r="E1931" s="1" t="s">
        <v>761</v>
      </c>
      <c r="F1931" s="2" t="s">
        <v>7</v>
      </c>
      <c r="G1931" s="2">
        <f>VLOOKUP(Tabla1[[#This Row],[NOMBRE DE SERIE]],CCD!$A$3:$D$181,2,0)</f>
        <v>22</v>
      </c>
      <c r="H1931" s="1" t="s">
        <v>712</v>
      </c>
      <c r="I1931" s="2">
        <v>1</v>
      </c>
      <c r="J1931" s="2">
        <v>0</v>
      </c>
      <c r="K1931" s="2">
        <v>0</v>
      </c>
      <c r="L1931" s="2" t="e">
        <f>VLOOKUP(Tabla1[[#This Row],[NoMBRE DE SuBSERIE]],CCD!$C$3:$D$181,2,0)</f>
        <v>#N/A</v>
      </c>
      <c r="M1931" s="1" t="s">
        <v>3</v>
      </c>
      <c r="N1931" s="2" t="s">
        <v>3</v>
      </c>
      <c r="O1931" s="2" t="s">
        <v>3</v>
      </c>
      <c r="P1931" s="2" t="s">
        <v>3</v>
      </c>
      <c r="Q1931" s="1" t="s">
        <v>1722</v>
      </c>
      <c r="R1931" s="2" t="s">
        <v>8</v>
      </c>
      <c r="S1931" s="2" t="s">
        <v>8</v>
      </c>
      <c r="T1931" s="2" t="s">
        <v>634</v>
      </c>
      <c r="U1931" s="2" t="s">
        <v>7</v>
      </c>
      <c r="V1931" s="2" t="s">
        <v>7</v>
      </c>
      <c r="W1931" s="2" t="s">
        <v>8</v>
      </c>
      <c r="X1931" s="2">
        <v>0</v>
      </c>
      <c r="Y1931" s="1" t="s">
        <v>1803</v>
      </c>
      <c r="Z1931" s="1">
        <v>0</v>
      </c>
      <c r="AA1931" s="1" t="s">
        <v>2</v>
      </c>
      <c r="AB1931" s="1" t="s">
        <v>1</v>
      </c>
      <c r="AC1931" s="3">
        <v>46106</v>
      </c>
      <c r="AD1931" s="2" t="s">
        <v>7</v>
      </c>
      <c r="AE1931" s="1" t="s">
        <v>841</v>
      </c>
    </row>
    <row r="1932" spans="1:31" ht="39.65" customHeight="1">
      <c r="A1932" s="1">
        <v>410</v>
      </c>
      <c r="B1932" s="1" t="s">
        <v>2491</v>
      </c>
      <c r="C1932" s="1" t="s">
        <v>759</v>
      </c>
      <c r="D1932" s="1" t="s">
        <v>760</v>
      </c>
      <c r="E1932" s="1" t="s">
        <v>761</v>
      </c>
      <c r="F1932" s="2" t="s">
        <v>7</v>
      </c>
      <c r="G1932" s="2">
        <f>VLOOKUP(Tabla1[[#This Row],[NOMBRE DE SERIE]],CCD!$A$3:$D$181,2,0)</f>
        <v>22</v>
      </c>
      <c r="H1932" s="1" t="s">
        <v>712</v>
      </c>
      <c r="I1932" s="2">
        <v>1</v>
      </c>
      <c r="J1932" s="2">
        <v>0</v>
      </c>
      <c r="K1932" s="2">
        <v>0</v>
      </c>
      <c r="L1932" s="2" t="e">
        <f>VLOOKUP(Tabla1[[#This Row],[NoMBRE DE SuBSERIE]],CCD!$C$3:$D$181,2,0)</f>
        <v>#N/A</v>
      </c>
      <c r="M1932" s="1" t="s">
        <v>3</v>
      </c>
      <c r="N1932" s="2" t="s">
        <v>3</v>
      </c>
      <c r="O1932" s="2" t="s">
        <v>3</v>
      </c>
      <c r="P1932" s="2" t="s">
        <v>3</v>
      </c>
      <c r="Q1932" s="1" t="s">
        <v>1723</v>
      </c>
      <c r="R1932" s="2" t="s">
        <v>8</v>
      </c>
      <c r="S1932" s="2" t="s">
        <v>8</v>
      </c>
      <c r="T1932" s="2" t="s">
        <v>634</v>
      </c>
      <c r="U1932" s="2" t="s">
        <v>7</v>
      </c>
      <c r="V1932" s="2" t="s">
        <v>7</v>
      </c>
      <c r="W1932" s="2" t="s">
        <v>8</v>
      </c>
      <c r="X1932" s="2">
        <v>0</v>
      </c>
      <c r="Y1932" s="1" t="s">
        <v>1803</v>
      </c>
      <c r="Z1932" s="1">
        <v>0</v>
      </c>
      <c r="AA1932" s="1" t="s">
        <v>2</v>
      </c>
      <c r="AB1932" s="1" t="s">
        <v>1</v>
      </c>
      <c r="AC1932" s="3">
        <v>46106</v>
      </c>
      <c r="AD1932" s="2" t="s">
        <v>7</v>
      </c>
      <c r="AE1932" s="1" t="s">
        <v>841</v>
      </c>
    </row>
    <row r="1933" spans="1:31" ht="39.65" customHeight="1">
      <c r="A1933" s="1">
        <v>410</v>
      </c>
      <c r="B1933" s="1" t="s">
        <v>2491</v>
      </c>
      <c r="C1933" s="1" t="s">
        <v>759</v>
      </c>
      <c r="D1933" s="1" t="s">
        <v>760</v>
      </c>
      <c r="E1933" s="1" t="s">
        <v>761</v>
      </c>
      <c r="F1933" s="2" t="s">
        <v>7</v>
      </c>
      <c r="G1933" s="2">
        <f>VLOOKUP(Tabla1[[#This Row],[NOMBRE DE SERIE]],CCD!$A$3:$D$181,2,0)</f>
        <v>22</v>
      </c>
      <c r="H1933" s="1" t="s">
        <v>712</v>
      </c>
      <c r="I1933" s="2">
        <v>1</v>
      </c>
      <c r="J1933" s="2">
        <v>0</v>
      </c>
      <c r="K1933" s="2">
        <v>0</v>
      </c>
      <c r="L1933" s="2" t="e">
        <f>VLOOKUP(Tabla1[[#This Row],[NoMBRE DE SuBSERIE]],CCD!$C$3:$D$181,2,0)</f>
        <v>#N/A</v>
      </c>
      <c r="M1933" s="1" t="s">
        <v>3</v>
      </c>
      <c r="N1933" s="2" t="s">
        <v>3</v>
      </c>
      <c r="O1933" s="2" t="s">
        <v>3</v>
      </c>
      <c r="P1933" s="2" t="s">
        <v>3</v>
      </c>
      <c r="Q1933" s="1" t="s">
        <v>2155</v>
      </c>
      <c r="R1933" s="2" t="s">
        <v>8</v>
      </c>
      <c r="S1933" s="2" t="s">
        <v>8</v>
      </c>
      <c r="T1933" s="2" t="s">
        <v>634</v>
      </c>
      <c r="U1933" s="2" t="s">
        <v>7</v>
      </c>
      <c r="V1933" s="2" t="s">
        <v>7</v>
      </c>
      <c r="W1933" s="2" t="s">
        <v>8</v>
      </c>
      <c r="X1933" s="2">
        <v>0</v>
      </c>
      <c r="Y1933" s="1" t="s">
        <v>1803</v>
      </c>
      <c r="Z1933" s="1">
        <v>0</v>
      </c>
      <c r="AA1933" s="1" t="s">
        <v>2</v>
      </c>
      <c r="AB1933" s="1" t="s">
        <v>1</v>
      </c>
      <c r="AC1933" s="3">
        <v>46106</v>
      </c>
      <c r="AD1933" s="2" t="s">
        <v>7</v>
      </c>
      <c r="AE1933" s="1" t="s">
        <v>841</v>
      </c>
    </row>
    <row r="1934" spans="1:31" ht="39.65" customHeight="1">
      <c r="A1934" s="1">
        <v>410</v>
      </c>
      <c r="B1934" s="1" t="s">
        <v>2491</v>
      </c>
      <c r="C1934" s="1" t="s">
        <v>759</v>
      </c>
      <c r="D1934" s="1" t="s">
        <v>760</v>
      </c>
      <c r="E1934" s="1" t="s">
        <v>761</v>
      </c>
      <c r="F1934" s="2" t="s">
        <v>7</v>
      </c>
      <c r="G1934" s="2">
        <f>VLOOKUP(Tabla1[[#This Row],[NOMBRE DE SERIE]],CCD!$A$3:$D$181,2,0)</f>
        <v>24</v>
      </c>
      <c r="H1934" s="1" t="s">
        <v>762</v>
      </c>
      <c r="I1934" s="2">
        <v>1</v>
      </c>
      <c r="J1934" s="2">
        <v>0</v>
      </c>
      <c r="K1934" s="2">
        <v>0</v>
      </c>
      <c r="L1934" s="2" t="e">
        <f>VLOOKUP(Tabla1[[#This Row],[NoMBRE DE SuBSERIE]],CCD!$C$3:$D$181,2,0)</f>
        <v>#N/A</v>
      </c>
      <c r="M1934" s="1" t="s">
        <v>3</v>
      </c>
      <c r="N1934" s="2" t="s">
        <v>3</v>
      </c>
      <c r="O1934" s="2" t="s">
        <v>3</v>
      </c>
      <c r="P1934" s="2" t="s">
        <v>3</v>
      </c>
      <c r="Q1934" s="1" t="s">
        <v>763</v>
      </c>
      <c r="R1934" s="2" t="s">
        <v>8</v>
      </c>
      <c r="S1934" s="2" t="s">
        <v>8</v>
      </c>
      <c r="T1934" s="2" t="s">
        <v>232</v>
      </c>
      <c r="U1934" s="2" t="s">
        <v>8</v>
      </c>
      <c r="V1934" s="2" t="s">
        <v>7</v>
      </c>
      <c r="W1934" s="2" t="s">
        <v>7</v>
      </c>
      <c r="X1934" s="2">
        <v>0</v>
      </c>
      <c r="Y1934" s="1" t="s">
        <v>1806</v>
      </c>
      <c r="Z1934" s="1">
        <v>0</v>
      </c>
      <c r="AA1934" s="1" t="s">
        <v>2</v>
      </c>
      <c r="AB1934" s="1" t="s">
        <v>1</v>
      </c>
      <c r="AC1934" s="3">
        <v>46106</v>
      </c>
      <c r="AD1934" s="2" t="s">
        <v>7</v>
      </c>
      <c r="AE1934" s="1" t="s">
        <v>841</v>
      </c>
    </row>
    <row r="1935" spans="1:31" ht="39.65" customHeight="1">
      <c r="A1935" s="1">
        <v>410</v>
      </c>
      <c r="B1935" s="1" t="s">
        <v>2491</v>
      </c>
      <c r="C1935" s="1" t="s">
        <v>759</v>
      </c>
      <c r="D1935" s="1" t="s">
        <v>760</v>
      </c>
      <c r="E1935" s="1" t="s">
        <v>761</v>
      </c>
      <c r="F1935" s="2" t="s">
        <v>7</v>
      </c>
      <c r="G1935" s="2">
        <f>VLOOKUP(Tabla1[[#This Row],[NOMBRE DE SERIE]],CCD!$A$3:$D$181,2,0)</f>
        <v>24</v>
      </c>
      <c r="H1935" s="1" t="s">
        <v>762</v>
      </c>
      <c r="I1935" s="2">
        <v>1</v>
      </c>
      <c r="J1935" s="2">
        <v>0</v>
      </c>
      <c r="K1935" s="2">
        <v>0</v>
      </c>
      <c r="L1935" s="2" t="e">
        <f>VLOOKUP(Tabla1[[#This Row],[NoMBRE DE SuBSERIE]],CCD!$C$3:$D$181,2,0)</f>
        <v>#N/A</v>
      </c>
      <c r="M1935" s="1" t="s">
        <v>3</v>
      </c>
      <c r="N1935" s="2" t="s">
        <v>3</v>
      </c>
      <c r="O1935" s="2" t="s">
        <v>3</v>
      </c>
      <c r="P1935" s="2" t="s">
        <v>3</v>
      </c>
      <c r="Q1935" s="1" t="s">
        <v>1807</v>
      </c>
      <c r="R1935" s="2" t="s">
        <v>8</v>
      </c>
      <c r="S1935" s="2" t="s">
        <v>8</v>
      </c>
      <c r="T1935" s="2" t="s">
        <v>232</v>
      </c>
      <c r="U1935" s="2" t="s">
        <v>8</v>
      </c>
      <c r="V1935" s="2" t="s">
        <v>7</v>
      </c>
      <c r="W1935" s="2" t="s">
        <v>7</v>
      </c>
      <c r="X1935" s="2">
        <v>0</v>
      </c>
      <c r="Y1935" s="1" t="s">
        <v>1806</v>
      </c>
      <c r="Z1935" s="1">
        <v>0</v>
      </c>
      <c r="AA1935" s="1" t="s">
        <v>2</v>
      </c>
      <c r="AB1935" s="1" t="s">
        <v>1</v>
      </c>
      <c r="AC1935" s="3">
        <v>46106</v>
      </c>
      <c r="AD1935" s="2" t="s">
        <v>7</v>
      </c>
      <c r="AE1935" s="1" t="s">
        <v>841</v>
      </c>
    </row>
    <row r="1936" spans="1:31" ht="39.65" customHeight="1">
      <c r="A1936" s="1">
        <v>410</v>
      </c>
      <c r="B1936" s="1" t="s">
        <v>2491</v>
      </c>
      <c r="C1936" s="1" t="s">
        <v>759</v>
      </c>
      <c r="D1936" s="1" t="s">
        <v>760</v>
      </c>
      <c r="E1936" s="1" t="s">
        <v>761</v>
      </c>
      <c r="F1936" s="2" t="s">
        <v>7</v>
      </c>
      <c r="G1936" s="2">
        <f>VLOOKUP(Tabla1[[#This Row],[NOMBRE DE SERIE]],CCD!$A$3:$D$181,2,0)</f>
        <v>24</v>
      </c>
      <c r="H1936" s="1" t="s">
        <v>762</v>
      </c>
      <c r="I1936" s="2">
        <v>1</v>
      </c>
      <c r="J1936" s="2">
        <v>0</v>
      </c>
      <c r="K1936" s="2">
        <v>0</v>
      </c>
      <c r="L1936" s="2" t="e">
        <f>VLOOKUP(Tabla1[[#This Row],[NoMBRE DE SuBSERIE]],CCD!$C$3:$D$181,2,0)</f>
        <v>#N/A</v>
      </c>
      <c r="M1936" s="1" t="s">
        <v>3</v>
      </c>
      <c r="N1936" s="2" t="s">
        <v>3</v>
      </c>
      <c r="O1936" s="2" t="s">
        <v>3</v>
      </c>
      <c r="P1936" s="2" t="s">
        <v>3</v>
      </c>
      <c r="Q1936" s="1" t="s">
        <v>2025</v>
      </c>
      <c r="R1936" s="2" t="s">
        <v>8</v>
      </c>
      <c r="S1936" s="2" t="s">
        <v>8</v>
      </c>
      <c r="T1936" s="2" t="s">
        <v>232</v>
      </c>
      <c r="U1936" s="2" t="s">
        <v>8</v>
      </c>
      <c r="V1936" s="2" t="s">
        <v>7</v>
      </c>
      <c r="W1936" s="2" t="s">
        <v>7</v>
      </c>
      <c r="X1936" s="2">
        <v>0</v>
      </c>
      <c r="Y1936" s="1" t="s">
        <v>1806</v>
      </c>
      <c r="Z1936" s="1">
        <v>0</v>
      </c>
      <c r="AA1936" s="1" t="s">
        <v>2</v>
      </c>
      <c r="AB1936" s="1" t="s">
        <v>1</v>
      </c>
      <c r="AC1936" s="3">
        <v>46106</v>
      </c>
      <c r="AD1936" s="2" t="s">
        <v>7</v>
      </c>
      <c r="AE1936" s="1" t="s">
        <v>841</v>
      </c>
    </row>
    <row r="1937" spans="1:31" ht="39.65" customHeight="1">
      <c r="A1937" s="1">
        <v>410</v>
      </c>
      <c r="B1937" s="1" t="s">
        <v>2491</v>
      </c>
      <c r="C1937" s="1" t="s">
        <v>759</v>
      </c>
      <c r="D1937" s="1" t="s">
        <v>760</v>
      </c>
      <c r="E1937" s="1" t="s">
        <v>761</v>
      </c>
      <c r="F1937" s="2" t="s">
        <v>7</v>
      </c>
      <c r="G1937" s="2">
        <f>VLOOKUP(Tabla1[[#This Row],[NOMBRE DE SERIE]],CCD!$A$3:$D$181,2,0)</f>
        <v>24</v>
      </c>
      <c r="H1937" s="1" t="s">
        <v>762</v>
      </c>
      <c r="I1937" s="2">
        <v>1</v>
      </c>
      <c r="J1937" s="2">
        <v>0</v>
      </c>
      <c r="K1937" s="2">
        <v>0</v>
      </c>
      <c r="L1937" s="2" t="e">
        <f>VLOOKUP(Tabla1[[#This Row],[NoMBRE DE SuBSERIE]],CCD!$C$3:$D$181,2,0)</f>
        <v>#N/A</v>
      </c>
      <c r="M1937" s="1" t="s">
        <v>3</v>
      </c>
      <c r="N1937" s="2" t="s">
        <v>3</v>
      </c>
      <c r="O1937" s="2" t="s">
        <v>3</v>
      </c>
      <c r="P1937" s="2" t="s">
        <v>3</v>
      </c>
      <c r="Q1937" s="1" t="s">
        <v>764</v>
      </c>
      <c r="R1937" s="2" t="s">
        <v>8</v>
      </c>
      <c r="S1937" s="2" t="s">
        <v>8</v>
      </c>
      <c r="T1937" s="2" t="s">
        <v>232</v>
      </c>
      <c r="U1937" s="2" t="s">
        <v>8</v>
      </c>
      <c r="V1937" s="2" t="s">
        <v>7</v>
      </c>
      <c r="W1937" s="2" t="s">
        <v>7</v>
      </c>
      <c r="X1937" s="2">
        <v>0</v>
      </c>
      <c r="Y1937" s="1" t="s">
        <v>1806</v>
      </c>
      <c r="Z1937" s="1">
        <v>0</v>
      </c>
      <c r="AA1937" s="1" t="s">
        <v>2</v>
      </c>
      <c r="AB1937" s="1" t="s">
        <v>1</v>
      </c>
      <c r="AC1937" s="3">
        <v>46106</v>
      </c>
      <c r="AD1937" s="2" t="s">
        <v>7</v>
      </c>
      <c r="AE1937" s="1" t="s">
        <v>841</v>
      </c>
    </row>
    <row r="1938" spans="1:31" ht="39.65" customHeight="1">
      <c r="A1938" s="1">
        <v>410</v>
      </c>
      <c r="B1938" s="1" t="s">
        <v>2491</v>
      </c>
      <c r="C1938" s="1" t="s">
        <v>759</v>
      </c>
      <c r="D1938" s="1" t="s">
        <v>760</v>
      </c>
      <c r="E1938" s="1" t="s">
        <v>761</v>
      </c>
      <c r="F1938" s="2" t="s">
        <v>7</v>
      </c>
      <c r="G1938" s="2">
        <f>VLOOKUP(Tabla1[[#This Row],[NOMBRE DE SERIE]],CCD!$A$3:$D$181,2,0)</f>
        <v>24</v>
      </c>
      <c r="H1938" s="1" t="s">
        <v>762</v>
      </c>
      <c r="I1938" s="2">
        <v>1</v>
      </c>
      <c r="J1938" s="2">
        <v>0</v>
      </c>
      <c r="K1938" s="2">
        <v>0</v>
      </c>
      <c r="L1938" s="2" t="e">
        <f>VLOOKUP(Tabla1[[#This Row],[NoMBRE DE SuBSERIE]],CCD!$C$3:$D$181,2,0)</f>
        <v>#N/A</v>
      </c>
      <c r="M1938" s="1" t="s">
        <v>3</v>
      </c>
      <c r="N1938" s="2" t="s">
        <v>3</v>
      </c>
      <c r="O1938" s="2" t="s">
        <v>3</v>
      </c>
      <c r="P1938" s="2" t="s">
        <v>3</v>
      </c>
      <c r="Q1938" s="1" t="s">
        <v>1808</v>
      </c>
      <c r="R1938" s="2" t="s">
        <v>8</v>
      </c>
      <c r="S1938" s="2" t="s">
        <v>8</v>
      </c>
      <c r="T1938" s="2" t="s">
        <v>232</v>
      </c>
      <c r="U1938" s="2" t="s">
        <v>8</v>
      </c>
      <c r="V1938" s="2" t="s">
        <v>7</v>
      </c>
      <c r="W1938" s="2" t="s">
        <v>7</v>
      </c>
      <c r="X1938" s="2">
        <v>0</v>
      </c>
      <c r="Y1938" s="1" t="s">
        <v>1806</v>
      </c>
      <c r="Z1938" s="1">
        <v>0</v>
      </c>
      <c r="AA1938" s="1" t="s">
        <v>2</v>
      </c>
      <c r="AB1938" s="1" t="s">
        <v>1</v>
      </c>
      <c r="AC1938" s="3">
        <v>46106</v>
      </c>
      <c r="AD1938" s="2" t="s">
        <v>7</v>
      </c>
      <c r="AE1938" s="1" t="s">
        <v>841</v>
      </c>
    </row>
    <row r="1939" spans="1:31" ht="39.65" customHeight="1">
      <c r="A1939" s="1">
        <v>410</v>
      </c>
      <c r="B1939" s="1" t="s">
        <v>2491</v>
      </c>
      <c r="C1939" s="1" t="s">
        <v>759</v>
      </c>
      <c r="D1939" s="1" t="s">
        <v>760</v>
      </c>
      <c r="E1939" s="1" t="s">
        <v>761</v>
      </c>
      <c r="F1939" s="2" t="s">
        <v>7</v>
      </c>
      <c r="G1939" s="2">
        <f>VLOOKUP(Tabla1[[#This Row],[NOMBRE DE SERIE]],CCD!$A$3:$D$181,2,0)</f>
        <v>24</v>
      </c>
      <c r="H1939" s="1" t="s">
        <v>762</v>
      </c>
      <c r="I1939" s="2">
        <v>1</v>
      </c>
      <c r="J1939" s="2">
        <v>0</v>
      </c>
      <c r="K1939" s="2">
        <v>0</v>
      </c>
      <c r="L1939" s="2" t="e">
        <f>VLOOKUP(Tabla1[[#This Row],[NoMBRE DE SuBSERIE]],CCD!$C$3:$D$181,2,0)</f>
        <v>#N/A</v>
      </c>
      <c r="M1939" s="1" t="s">
        <v>3</v>
      </c>
      <c r="N1939" s="2" t="s">
        <v>3</v>
      </c>
      <c r="O1939" s="2" t="s">
        <v>3</v>
      </c>
      <c r="P1939" s="2" t="s">
        <v>3</v>
      </c>
      <c r="Q1939" s="1" t="s">
        <v>765</v>
      </c>
      <c r="R1939" s="2" t="s">
        <v>8</v>
      </c>
      <c r="S1939" s="2" t="s">
        <v>8</v>
      </c>
      <c r="T1939" s="2" t="s">
        <v>232</v>
      </c>
      <c r="U1939" s="2" t="s">
        <v>8</v>
      </c>
      <c r="V1939" s="2" t="s">
        <v>7</v>
      </c>
      <c r="W1939" s="2" t="s">
        <v>7</v>
      </c>
      <c r="X1939" s="2">
        <v>0</v>
      </c>
      <c r="Y1939" s="1" t="s">
        <v>1806</v>
      </c>
      <c r="Z1939" s="1">
        <v>0</v>
      </c>
      <c r="AA1939" s="1" t="s">
        <v>2</v>
      </c>
      <c r="AB1939" s="1" t="s">
        <v>1</v>
      </c>
      <c r="AC1939" s="3">
        <v>46106</v>
      </c>
      <c r="AD1939" s="2" t="s">
        <v>7</v>
      </c>
      <c r="AE1939" s="1" t="s">
        <v>841</v>
      </c>
    </row>
    <row r="1940" spans="1:31" ht="39.65" customHeight="1">
      <c r="A1940" s="1">
        <v>410</v>
      </c>
      <c r="B1940" s="1" t="s">
        <v>2491</v>
      </c>
      <c r="C1940" s="1" t="s">
        <v>759</v>
      </c>
      <c r="D1940" s="1" t="s">
        <v>760</v>
      </c>
      <c r="E1940" s="1" t="s">
        <v>761</v>
      </c>
      <c r="F1940" s="2" t="s">
        <v>7</v>
      </c>
      <c r="G1940" s="2">
        <f>VLOOKUP(Tabla1[[#This Row],[NOMBRE DE SERIE]],CCD!$A$3:$D$181,2,0)</f>
        <v>24</v>
      </c>
      <c r="H1940" s="1" t="s">
        <v>762</v>
      </c>
      <c r="I1940" s="2">
        <v>1</v>
      </c>
      <c r="J1940" s="2">
        <v>0</v>
      </c>
      <c r="K1940" s="2">
        <v>0</v>
      </c>
      <c r="L1940" s="2" t="e">
        <f>VLOOKUP(Tabla1[[#This Row],[NoMBRE DE SuBSERIE]],CCD!$C$3:$D$181,2,0)</f>
        <v>#N/A</v>
      </c>
      <c r="M1940" s="1" t="s">
        <v>3</v>
      </c>
      <c r="N1940" s="2" t="s">
        <v>3</v>
      </c>
      <c r="O1940" s="2" t="s">
        <v>3</v>
      </c>
      <c r="P1940" s="2" t="s">
        <v>3</v>
      </c>
      <c r="Q1940" s="1" t="s">
        <v>1809</v>
      </c>
      <c r="R1940" s="2" t="s">
        <v>8</v>
      </c>
      <c r="S1940" s="2" t="s">
        <v>8</v>
      </c>
      <c r="T1940" s="2" t="s">
        <v>232</v>
      </c>
      <c r="U1940" s="2" t="s">
        <v>8</v>
      </c>
      <c r="V1940" s="2" t="s">
        <v>7</v>
      </c>
      <c r="W1940" s="2" t="s">
        <v>7</v>
      </c>
      <c r="X1940" s="2">
        <v>0</v>
      </c>
      <c r="Y1940" s="1" t="s">
        <v>1806</v>
      </c>
      <c r="Z1940" s="1">
        <v>0</v>
      </c>
      <c r="AA1940" s="1" t="s">
        <v>2</v>
      </c>
      <c r="AB1940" s="1" t="s">
        <v>1</v>
      </c>
      <c r="AC1940" s="3">
        <v>46106</v>
      </c>
      <c r="AD1940" s="2" t="s">
        <v>7</v>
      </c>
      <c r="AE1940" s="1" t="s">
        <v>841</v>
      </c>
    </row>
    <row r="1941" spans="1:31" ht="39.65" customHeight="1">
      <c r="A1941" s="1">
        <v>410</v>
      </c>
      <c r="B1941" s="1" t="s">
        <v>2491</v>
      </c>
      <c r="C1941" s="1" t="s">
        <v>759</v>
      </c>
      <c r="D1941" s="1" t="s">
        <v>760</v>
      </c>
      <c r="E1941" s="1" t="s">
        <v>761</v>
      </c>
      <c r="F1941" s="2" t="s">
        <v>7</v>
      </c>
      <c r="G1941" s="2">
        <f>VLOOKUP(Tabla1[[#This Row],[NOMBRE DE SERIE]],CCD!$A$3:$D$181,2,0)</f>
        <v>24</v>
      </c>
      <c r="H1941" s="1" t="s">
        <v>762</v>
      </c>
      <c r="I1941" s="2">
        <v>1</v>
      </c>
      <c r="J1941" s="2">
        <v>0</v>
      </c>
      <c r="K1941" s="2">
        <v>0</v>
      </c>
      <c r="L1941" s="2" t="e">
        <f>VLOOKUP(Tabla1[[#This Row],[NoMBRE DE SuBSERIE]],CCD!$C$3:$D$181,2,0)</f>
        <v>#N/A</v>
      </c>
      <c r="M1941" s="1" t="s">
        <v>3</v>
      </c>
      <c r="N1941" s="2" t="s">
        <v>3</v>
      </c>
      <c r="O1941" s="2" t="s">
        <v>3</v>
      </c>
      <c r="P1941" s="2" t="s">
        <v>3</v>
      </c>
      <c r="Q1941" s="1" t="s">
        <v>766</v>
      </c>
      <c r="R1941" s="2" t="s">
        <v>8</v>
      </c>
      <c r="S1941" s="2" t="s">
        <v>8</v>
      </c>
      <c r="T1941" s="2" t="s">
        <v>232</v>
      </c>
      <c r="U1941" s="2" t="s">
        <v>8</v>
      </c>
      <c r="V1941" s="2" t="s">
        <v>7</v>
      </c>
      <c r="W1941" s="2" t="s">
        <v>7</v>
      </c>
      <c r="X1941" s="2">
        <v>0</v>
      </c>
      <c r="Y1941" s="1" t="s">
        <v>1806</v>
      </c>
      <c r="Z1941" s="1">
        <v>0</v>
      </c>
      <c r="AA1941" s="1" t="s">
        <v>2</v>
      </c>
      <c r="AB1941" s="1" t="s">
        <v>1</v>
      </c>
      <c r="AC1941" s="3">
        <v>46106</v>
      </c>
      <c r="AD1941" s="2" t="s">
        <v>7</v>
      </c>
      <c r="AE1941" s="1" t="s">
        <v>841</v>
      </c>
    </row>
    <row r="1942" spans="1:31" ht="39.65" customHeight="1">
      <c r="A1942" s="1">
        <v>410</v>
      </c>
      <c r="B1942" s="1" t="s">
        <v>2491</v>
      </c>
      <c r="C1942" s="1" t="s">
        <v>759</v>
      </c>
      <c r="D1942" s="1" t="s">
        <v>760</v>
      </c>
      <c r="E1942" s="1" t="s">
        <v>761</v>
      </c>
      <c r="F1942" s="2" t="s">
        <v>7</v>
      </c>
      <c r="G1942" s="2">
        <f>VLOOKUP(Tabla1[[#This Row],[NOMBRE DE SERIE]],CCD!$A$3:$D$181,2,0)</f>
        <v>24</v>
      </c>
      <c r="H1942" s="1" t="s">
        <v>762</v>
      </c>
      <c r="I1942" s="2">
        <v>1</v>
      </c>
      <c r="J1942" s="2">
        <v>0</v>
      </c>
      <c r="K1942" s="2">
        <v>0</v>
      </c>
      <c r="L1942" s="2" t="e">
        <f>VLOOKUP(Tabla1[[#This Row],[NoMBRE DE SuBSERIE]],CCD!$C$3:$D$181,2,0)</f>
        <v>#N/A</v>
      </c>
      <c r="M1942" s="1" t="s">
        <v>3</v>
      </c>
      <c r="N1942" s="2" t="s">
        <v>3</v>
      </c>
      <c r="O1942" s="2" t="s">
        <v>3</v>
      </c>
      <c r="P1942" s="2" t="s">
        <v>3</v>
      </c>
      <c r="Q1942" s="1" t="s">
        <v>767</v>
      </c>
      <c r="R1942" s="2" t="s">
        <v>8</v>
      </c>
      <c r="S1942" s="2" t="s">
        <v>8</v>
      </c>
      <c r="T1942" s="2" t="s">
        <v>232</v>
      </c>
      <c r="U1942" s="2" t="s">
        <v>8</v>
      </c>
      <c r="V1942" s="2" t="s">
        <v>7</v>
      </c>
      <c r="W1942" s="2" t="s">
        <v>7</v>
      </c>
      <c r="X1942" s="2">
        <v>0</v>
      </c>
      <c r="Y1942" s="1" t="s">
        <v>1806</v>
      </c>
      <c r="Z1942" s="1">
        <v>0</v>
      </c>
      <c r="AA1942" s="1" t="s">
        <v>2</v>
      </c>
      <c r="AB1942" s="1" t="s">
        <v>1</v>
      </c>
      <c r="AC1942" s="3">
        <v>46106</v>
      </c>
      <c r="AD1942" s="2" t="s">
        <v>7</v>
      </c>
      <c r="AE1942" s="1" t="s">
        <v>841</v>
      </c>
    </row>
    <row r="1943" spans="1:31" s="9" customFormat="1" ht="39.65" customHeight="1">
      <c r="A1943" s="1">
        <v>410</v>
      </c>
      <c r="B1943" s="1" t="s">
        <v>2491</v>
      </c>
      <c r="C1943" s="1" t="s">
        <v>759</v>
      </c>
      <c r="D1943" s="1" t="s">
        <v>760</v>
      </c>
      <c r="E1943" s="1" t="s">
        <v>761</v>
      </c>
      <c r="F1943" s="2" t="s">
        <v>7</v>
      </c>
      <c r="G1943" s="2">
        <f>VLOOKUP(Tabla1[[#This Row],[NOMBRE DE SERIE]],CCD!$A$3:$D$181,2,0)</f>
        <v>24</v>
      </c>
      <c r="H1943" s="1" t="s">
        <v>762</v>
      </c>
      <c r="I1943" s="2">
        <v>1</v>
      </c>
      <c r="J1943" s="2">
        <v>0</v>
      </c>
      <c r="K1943" s="2">
        <v>0</v>
      </c>
      <c r="L1943" s="2" t="e">
        <f>VLOOKUP(Tabla1[[#This Row],[NoMBRE DE SuBSERIE]],CCD!$C$3:$D$181,2,0)</f>
        <v>#N/A</v>
      </c>
      <c r="M1943" s="1" t="s">
        <v>3</v>
      </c>
      <c r="N1943" s="2" t="s">
        <v>3</v>
      </c>
      <c r="O1943" s="2" t="s">
        <v>3</v>
      </c>
      <c r="P1943" s="2" t="s">
        <v>3</v>
      </c>
      <c r="Q1943" s="1" t="s">
        <v>768</v>
      </c>
      <c r="R1943" s="2" t="s">
        <v>8</v>
      </c>
      <c r="S1943" s="2" t="s">
        <v>8</v>
      </c>
      <c r="T1943" s="2" t="s">
        <v>232</v>
      </c>
      <c r="U1943" s="2" t="s">
        <v>8</v>
      </c>
      <c r="V1943" s="2" t="s">
        <v>7</v>
      </c>
      <c r="W1943" s="2" t="s">
        <v>7</v>
      </c>
      <c r="X1943" s="2">
        <v>0</v>
      </c>
      <c r="Y1943" s="1" t="s">
        <v>1806</v>
      </c>
      <c r="Z1943" s="1">
        <v>0</v>
      </c>
      <c r="AA1943" s="1" t="s">
        <v>2</v>
      </c>
      <c r="AB1943" s="1" t="s">
        <v>1</v>
      </c>
      <c r="AC1943" s="3">
        <v>46106</v>
      </c>
      <c r="AD1943" s="2" t="s">
        <v>7</v>
      </c>
      <c r="AE1943" s="1" t="s">
        <v>841</v>
      </c>
    </row>
    <row r="1944" spans="1:31" s="9" customFormat="1" ht="39.65" customHeight="1">
      <c r="A1944" s="1">
        <v>410</v>
      </c>
      <c r="B1944" s="1" t="s">
        <v>2491</v>
      </c>
      <c r="C1944" s="1" t="s">
        <v>759</v>
      </c>
      <c r="D1944" s="1" t="s">
        <v>760</v>
      </c>
      <c r="E1944" s="1" t="s">
        <v>761</v>
      </c>
      <c r="F1944" s="2" t="s">
        <v>7</v>
      </c>
      <c r="G1944" s="2">
        <f>VLOOKUP(Tabla1[[#This Row],[NOMBRE DE SERIE]],CCD!$A$3:$D$181,2,0)</f>
        <v>24</v>
      </c>
      <c r="H1944" s="1" t="s">
        <v>762</v>
      </c>
      <c r="I1944" s="2">
        <v>1</v>
      </c>
      <c r="J1944" s="2">
        <v>0</v>
      </c>
      <c r="K1944" s="2">
        <v>0</v>
      </c>
      <c r="L1944" s="2" t="e">
        <f>VLOOKUP(Tabla1[[#This Row],[NoMBRE DE SuBSERIE]],CCD!$C$3:$D$181,2,0)</f>
        <v>#N/A</v>
      </c>
      <c r="M1944" s="1" t="s">
        <v>3</v>
      </c>
      <c r="N1944" s="2" t="s">
        <v>3</v>
      </c>
      <c r="O1944" s="2" t="s">
        <v>3</v>
      </c>
      <c r="P1944" s="2" t="s">
        <v>3</v>
      </c>
      <c r="Q1944" s="1" t="s">
        <v>2078</v>
      </c>
      <c r="R1944" s="2" t="s">
        <v>8</v>
      </c>
      <c r="S1944" s="2" t="s">
        <v>8</v>
      </c>
      <c r="T1944" s="2" t="s">
        <v>232</v>
      </c>
      <c r="U1944" s="2" t="s">
        <v>8</v>
      </c>
      <c r="V1944" s="2" t="s">
        <v>7</v>
      </c>
      <c r="W1944" s="2" t="s">
        <v>7</v>
      </c>
      <c r="X1944" s="2">
        <v>0</v>
      </c>
      <c r="Y1944" s="1" t="s">
        <v>1806</v>
      </c>
      <c r="Z1944" s="1">
        <v>0</v>
      </c>
      <c r="AA1944" s="1" t="s">
        <v>2</v>
      </c>
      <c r="AB1944" s="1" t="s">
        <v>1</v>
      </c>
      <c r="AC1944" s="3">
        <v>46106</v>
      </c>
      <c r="AD1944" s="2" t="s">
        <v>7</v>
      </c>
      <c r="AE1944" s="1" t="s">
        <v>841</v>
      </c>
    </row>
    <row r="1945" spans="1:31" ht="39.65" customHeight="1">
      <c r="A1945" s="1">
        <v>410</v>
      </c>
      <c r="B1945" s="1" t="s">
        <v>2491</v>
      </c>
      <c r="C1945" s="1" t="s">
        <v>759</v>
      </c>
      <c r="D1945" s="1" t="s">
        <v>760</v>
      </c>
      <c r="E1945" s="1" t="s">
        <v>761</v>
      </c>
      <c r="F1945" s="2" t="s">
        <v>7</v>
      </c>
      <c r="G1945" s="2">
        <f>VLOOKUP(Tabla1[[#This Row],[NOMBRE DE SERIE]],CCD!$A$3:$D$181,2,0)</f>
        <v>24</v>
      </c>
      <c r="H1945" s="1" t="s">
        <v>762</v>
      </c>
      <c r="I1945" s="2">
        <v>1</v>
      </c>
      <c r="J1945" s="2">
        <v>0</v>
      </c>
      <c r="K1945" s="2">
        <v>0</v>
      </c>
      <c r="L1945" s="2" t="e">
        <f>VLOOKUP(Tabla1[[#This Row],[NoMBRE DE SuBSERIE]],CCD!$C$3:$D$181,2,0)</f>
        <v>#N/A</v>
      </c>
      <c r="M1945" s="1" t="s">
        <v>3</v>
      </c>
      <c r="N1945" s="2" t="s">
        <v>3</v>
      </c>
      <c r="O1945" s="2" t="s">
        <v>3</v>
      </c>
      <c r="P1945" s="2" t="s">
        <v>3</v>
      </c>
      <c r="Q1945" s="1" t="s">
        <v>919</v>
      </c>
      <c r="R1945" s="2" t="s">
        <v>8</v>
      </c>
      <c r="S1945" s="2" t="s">
        <v>8</v>
      </c>
      <c r="T1945" s="2" t="s">
        <v>232</v>
      </c>
      <c r="U1945" s="2" t="s">
        <v>8</v>
      </c>
      <c r="V1945" s="2" t="s">
        <v>7</v>
      </c>
      <c r="W1945" s="2" t="s">
        <v>7</v>
      </c>
      <c r="X1945" s="2">
        <v>0</v>
      </c>
      <c r="Y1945" s="1" t="s">
        <v>1806</v>
      </c>
      <c r="Z1945" s="1">
        <v>0</v>
      </c>
      <c r="AA1945" s="1" t="s">
        <v>2</v>
      </c>
      <c r="AB1945" s="1" t="s">
        <v>1</v>
      </c>
      <c r="AC1945" s="3">
        <v>46106</v>
      </c>
      <c r="AD1945" s="2" t="s">
        <v>7</v>
      </c>
      <c r="AE1945" s="1" t="s">
        <v>841</v>
      </c>
    </row>
    <row r="1946" spans="1:31" ht="39.65" customHeight="1">
      <c r="A1946" s="1">
        <v>410</v>
      </c>
      <c r="B1946" s="1" t="s">
        <v>2491</v>
      </c>
      <c r="C1946" s="1" t="s">
        <v>759</v>
      </c>
      <c r="D1946" s="1" t="s">
        <v>760</v>
      </c>
      <c r="E1946" s="1" t="s">
        <v>761</v>
      </c>
      <c r="F1946" s="2" t="s">
        <v>7</v>
      </c>
      <c r="G1946" s="2">
        <f>VLOOKUP(Tabla1[[#This Row],[NOMBRE DE SERIE]],CCD!$A$3:$D$181,2,0)</f>
        <v>24</v>
      </c>
      <c r="H1946" s="1" t="s">
        <v>762</v>
      </c>
      <c r="I1946" s="2">
        <v>1</v>
      </c>
      <c r="J1946" s="2">
        <v>0</v>
      </c>
      <c r="K1946" s="2">
        <v>0</v>
      </c>
      <c r="L1946" s="2" t="e">
        <f>VLOOKUP(Tabla1[[#This Row],[NoMBRE DE SuBSERIE]],CCD!$C$3:$D$181,2,0)</f>
        <v>#N/A</v>
      </c>
      <c r="M1946" s="1" t="s">
        <v>3</v>
      </c>
      <c r="N1946" s="2" t="s">
        <v>3</v>
      </c>
      <c r="O1946" s="2" t="s">
        <v>3</v>
      </c>
      <c r="P1946" s="2" t="s">
        <v>3</v>
      </c>
      <c r="Q1946" s="1" t="s">
        <v>769</v>
      </c>
      <c r="R1946" s="2" t="s">
        <v>8</v>
      </c>
      <c r="S1946" s="2" t="s">
        <v>8</v>
      </c>
      <c r="T1946" s="2" t="s">
        <v>232</v>
      </c>
      <c r="U1946" s="2" t="s">
        <v>8</v>
      </c>
      <c r="V1946" s="2" t="s">
        <v>7</v>
      </c>
      <c r="W1946" s="2" t="s">
        <v>7</v>
      </c>
      <c r="X1946" s="2">
        <v>0</v>
      </c>
      <c r="Y1946" s="1" t="s">
        <v>1806</v>
      </c>
      <c r="Z1946" s="1">
        <v>0</v>
      </c>
      <c r="AA1946" s="1" t="s">
        <v>2</v>
      </c>
      <c r="AB1946" s="1" t="s">
        <v>1</v>
      </c>
      <c r="AC1946" s="3">
        <v>46106</v>
      </c>
      <c r="AD1946" s="2" t="s">
        <v>7</v>
      </c>
      <c r="AE1946" s="1" t="s">
        <v>841</v>
      </c>
    </row>
    <row r="1947" spans="1:31" ht="39.65" customHeight="1">
      <c r="A1947" s="1">
        <v>410</v>
      </c>
      <c r="B1947" s="1" t="s">
        <v>2491</v>
      </c>
      <c r="C1947" s="1" t="s">
        <v>759</v>
      </c>
      <c r="D1947" s="1" t="s">
        <v>760</v>
      </c>
      <c r="E1947" s="1" t="s">
        <v>761</v>
      </c>
      <c r="F1947" s="2" t="s">
        <v>7</v>
      </c>
      <c r="G1947" s="2">
        <f>VLOOKUP(Tabla1[[#This Row],[NOMBRE DE SERIE]],CCD!$A$3:$D$181,2,0)</f>
        <v>24</v>
      </c>
      <c r="H1947" s="1" t="s">
        <v>762</v>
      </c>
      <c r="I1947" s="2">
        <v>1</v>
      </c>
      <c r="J1947" s="2">
        <v>0</v>
      </c>
      <c r="K1947" s="2">
        <v>0</v>
      </c>
      <c r="L1947" s="2" t="e">
        <f>VLOOKUP(Tabla1[[#This Row],[NoMBRE DE SuBSERIE]],CCD!$C$3:$D$181,2,0)</f>
        <v>#N/A</v>
      </c>
      <c r="M1947" s="1" t="s">
        <v>3</v>
      </c>
      <c r="N1947" s="2" t="s">
        <v>3</v>
      </c>
      <c r="O1947" s="2" t="s">
        <v>3</v>
      </c>
      <c r="P1947" s="2" t="s">
        <v>3</v>
      </c>
      <c r="Q1947" s="1" t="s">
        <v>2067</v>
      </c>
      <c r="R1947" s="2" t="s">
        <v>8</v>
      </c>
      <c r="S1947" s="2" t="s">
        <v>8</v>
      </c>
      <c r="T1947" s="2" t="s">
        <v>232</v>
      </c>
      <c r="U1947" s="2" t="s">
        <v>8</v>
      </c>
      <c r="V1947" s="2" t="s">
        <v>7</v>
      </c>
      <c r="W1947" s="2" t="s">
        <v>7</v>
      </c>
      <c r="X1947" s="2">
        <v>0</v>
      </c>
      <c r="Y1947" s="1" t="s">
        <v>1806</v>
      </c>
      <c r="Z1947" s="1">
        <v>0</v>
      </c>
      <c r="AA1947" s="1" t="s">
        <v>2</v>
      </c>
      <c r="AB1947" s="1" t="s">
        <v>1</v>
      </c>
      <c r="AC1947" s="3">
        <v>46106</v>
      </c>
      <c r="AD1947" s="2" t="s">
        <v>7</v>
      </c>
      <c r="AE1947" s="1" t="s">
        <v>841</v>
      </c>
    </row>
    <row r="1948" spans="1:31" ht="39.65" customHeight="1">
      <c r="A1948" s="1">
        <v>410</v>
      </c>
      <c r="B1948" s="1" t="s">
        <v>2491</v>
      </c>
      <c r="C1948" s="1" t="s">
        <v>759</v>
      </c>
      <c r="D1948" s="1" t="s">
        <v>760</v>
      </c>
      <c r="E1948" s="1" t="s">
        <v>761</v>
      </c>
      <c r="F1948" s="2" t="s">
        <v>7</v>
      </c>
      <c r="G1948" s="2">
        <f>VLOOKUP(Tabla1[[#This Row],[NOMBRE DE SERIE]],CCD!$A$3:$D$181,2,0)</f>
        <v>24</v>
      </c>
      <c r="H1948" s="1" t="s">
        <v>762</v>
      </c>
      <c r="I1948" s="2">
        <v>1</v>
      </c>
      <c r="J1948" s="2">
        <v>0</v>
      </c>
      <c r="K1948" s="2">
        <v>0</v>
      </c>
      <c r="L1948" s="2" t="e">
        <f>VLOOKUP(Tabla1[[#This Row],[NoMBRE DE SuBSERIE]],CCD!$C$3:$D$181,2,0)</f>
        <v>#N/A</v>
      </c>
      <c r="M1948" s="1" t="s">
        <v>3</v>
      </c>
      <c r="N1948" s="2" t="s">
        <v>3</v>
      </c>
      <c r="O1948" s="2" t="s">
        <v>3</v>
      </c>
      <c r="P1948" s="2" t="s">
        <v>3</v>
      </c>
      <c r="Q1948" s="1" t="s">
        <v>1810</v>
      </c>
      <c r="R1948" s="2" t="s">
        <v>8</v>
      </c>
      <c r="S1948" s="2" t="s">
        <v>8</v>
      </c>
      <c r="T1948" s="2" t="s">
        <v>232</v>
      </c>
      <c r="U1948" s="2" t="s">
        <v>8</v>
      </c>
      <c r="V1948" s="2" t="s">
        <v>7</v>
      </c>
      <c r="W1948" s="2" t="s">
        <v>7</v>
      </c>
      <c r="X1948" s="2">
        <v>0</v>
      </c>
      <c r="Y1948" s="1" t="s">
        <v>1806</v>
      </c>
      <c r="Z1948" s="1">
        <v>0</v>
      </c>
      <c r="AA1948" s="1" t="s">
        <v>2</v>
      </c>
      <c r="AB1948" s="1" t="s">
        <v>1</v>
      </c>
      <c r="AC1948" s="3">
        <v>46106</v>
      </c>
      <c r="AD1948" s="2" t="s">
        <v>7</v>
      </c>
      <c r="AE1948" s="1" t="s">
        <v>841</v>
      </c>
    </row>
    <row r="1949" spans="1:31" ht="39.65" customHeight="1">
      <c r="A1949" s="1">
        <v>410</v>
      </c>
      <c r="B1949" s="1" t="s">
        <v>2491</v>
      </c>
      <c r="C1949" s="1" t="s">
        <v>759</v>
      </c>
      <c r="D1949" s="1" t="s">
        <v>760</v>
      </c>
      <c r="E1949" s="1" t="s">
        <v>761</v>
      </c>
      <c r="F1949" s="2" t="s">
        <v>7</v>
      </c>
      <c r="G1949" s="2">
        <f>VLOOKUP(Tabla1[[#This Row],[NOMBRE DE SERIE]],CCD!$A$3:$D$181,2,0)</f>
        <v>24</v>
      </c>
      <c r="H1949" s="1" t="s">
        <v>762</v>
      </c>
      <c r="I1949" s="2">
        <v>1</v>
      </c>
      <c r="J1949" s="2">
        <v>0</v>
      </c>
      <c r="K1949" s="2">
        <v>0</v>
      </c>
      <c r="L1949" s="2" t="e">
        <f>VLOOKUP(Tabla1[[#This Row],[NoMBRE DE SuBSERIE]],CCD!$C$3:$D$181,2,0)</f>
        <v>#N/A</v>
      </c>
      <c r="M1949" s="1" t="s">
        <v>3</v>
      </c>
      <c r="N1949" s="2" t="s">
        <v>3</v>
      </c>
      <c r="O1949" s="2" t="s">
        <v>3</v>
      </c>
      <c r="P1949" s="2" t="s">
        <v>3</v>
      </c>
      <c r="Q1949" s="1" t="s">
        <v>770</v>
      </c>
      <c r="R1949" s="2" t="s">
        <v>8</v>
      </c>
      <c r="S1949" s="2" t="s">
        <v>8</v>
      </c>
      <c r="T1949" s="2" t="s">
        <v>232</v>
      </c>
      <c r="U1949" s="2" t="s">
        <v>8</v>
      </c>
      <c r="V1949" s="2" t="s">
        <v>7</v>
      </c>
      <c r="W1949" s="2" t="s">
        <v>7</v>
      </c>
      <c r="X1949" s="2">
        <v>0</v>
      </c>
      <c r="Y1949" s="1" t="s">
        <v>1806</v>
      </c>
      <c r="Z1949" s="1">
        <v>0</v>
      </c>
      <c r="AA1949" s="1" t="s">
        <v>2</v>
      </c>
      <c r="AB1949" s="1" t="s">
        <v>1</v>
      </c>
      <c r="AC1949" s="3">
        <v>46106</v>
      </c>
      <c r="AD1949" s="2" t="s">
        <v>7</v>
      </c>
      <c r="AE1949" s="1" t="s">
        <v>841</v>
      </c>
    </row>
    <row r="1950" spans="1:31" ht="39.65" customHeight="1">
      <c r="A1950" s="1">
        <v>410</v>
      </c>
      <c r="B1950" s="1" t="s">
        <v>2491</v>
      </c>
      <c r="C1950" s="1" t="s">
        <v>759</v>
      </c>
      <c r="D1950" s="1" t="s">
        <v>760</v>
      </c>
      <c r="E1950" s="1" t="s">
        <v>761</v>
      </c>
      <c r="F1950" s="2" t="s">
        <v>7</v>
      </c>
      <c r="G1950" s="2">
        <f>VLOOKUP(Tabla1[[#This Row],[NOMBRE DE SERIE]],CCD!$A$3:$D$181,2,0)</f>
        <v>24</v>
      </c>
      <c r="H1950" s="1" t="s">
        <v>762</v>
      </c>
      <c r="I1950" s="2">
        <v>1</v>
      </c>
      <c r="J1950" s="2">
        <v>0</v>
      </c>
      <c r="K1950" s="2">
        <v>0</v>
      </c>
      <c r="L1950" s="2" t="e">
        <f>VLOOKUP(Tabla1[[#This Row],[NoMBRE DE SuBSERIE]],CCD!$C$3:$D$181,2,0)</f>
        <v>#N/A</v>
      </c>
      <c r="M1950" s="1" t="s">
        <v>3</v>
      </c>
      <c r="N1950" s="2" t="s">
        <v>3</v>
      </c>
      <c r="O1950" s="2" t="s">
        <v>3</v>
      </c>
      <c r="P1950" s="2" t="s">
        <v>3</v>
      </c>
      <c r="Q1950" s="1" t="s">
        <v>771</v>
      </c>
      <c r="R1950" s="2" t="s">
        <v>8</v>
      </c>
      <c r="S1950" s="2" t="s">
        <v>8</v>
      </c>
      <c r="T1950" s="2" t="s">
        <v>232</v>
      </c>
      <c r="U1950" s="2" t="s">
        <v>8</v>
      </c>
      <c r="V1950" s="2" t="s">
        <v>7</v>
      </c>
      <c r="W1950" s="2" t="s">
        <v>7</v>
      </c>
      <c r="X1950" s="2">
        <v>0</v>
      </c>
      <c r="Y1950" s="1" t="s">
        <v>1806</v>
      </c>
      <c r="Z1950" s="1">
        <v>0</v>
      </c>
      <c r="AA1950" s="1" t="s">
        <v>2</v>
      </c>
      <c r="AB1950" s="1" t="s">
        <v>1</v>
      </c>
      <c r="AC1950" s="3">
        <v>46106</v>
      </c>
      <c r="AD1950" s="2" t="s">
        <v>7</v>
      </c>
      <c r="AE1950" s="1" t="s">
        <v>841</v>
      </c>
    </row>
    <row r="1951" spans="1:31" ht="39.65" customHeight="1">
      <c r="A1951" s="1">
        <v>410</v>
      </c>
      <c r="B1951" s="1" t="s">
        <v>2491</v>
      </c>
      <c r="C1951" s="1" t="s">
        <v>759</v>
      </c>
      <c r="D1951" s="1" t="s">
        <v>760</v>
      </c>
      <c r="E1951" s="1" t="s">
        <v>761</v>
      </c>
      <c r="F1951" s="2" t="s">
        <v>7</v>
      </c>
      <c r="G1951" s="2">
        <f>VLOOKUP(Tabla1[[#This Row],[NOMBRE DE SERIE]],CCD!$A$3:$D$181,2,0)</f>
        <v>24</v>
      </c>
      <c r="H1951" s="1" t="s">
        <v>762</v>
      </c>
      <c r="I1951" s="2">
        <v>1</v>
      </c>
      <c r="J1951" s="2">
        <v>0</v>
      </c>
      <c r="K1951" s="2">
        <v>0</v>
      </c>
      <c r="L1951" s="2" t="e">
        <f>VLOOKUP(Tabla1[[#This Row],[NoMBRE DE SuBSERIE]],CCD!$C$3:$D$181,2,0)</f>
        <v>#N/A</v>
      </c>
      <c r="M1951" s="1" t="s">
        <v>3</v>
      </c>
      <c r="N1951" s="2" t="s">
        <v>3</v>
      </c>
      <c r="O1951" s="2" t="s">
        <v>3</v>
      </c>
      <c r="P1951" s="2" t="s">
        <v>3</v>
      </c>
      <c r="Q1951" s="1" t="s">
        <v>1811</v>
      </c>
      <c r="R1951" s="2" t="s">
        <v>8</v>
      </c>
      <c r="S1951" s="2" t="s">
        <v>8</v>
      </c>
      <c r="T1951" s="2" t="s">
        <v>232</v>
      </c>
      <c r="U1951" s="2" t="s">
        <v>8</v>
      </c>
      <c r="V1951" s="2" t="s">
        <v>7</v>
      </c>
      <c r="W1951" s="2" t="s">
        <v>7</v>
      </c>
      <c r="X1951" s="2">
        <v>0</v>
      </c>
      <c r="Y1951" s="1" t="s">
        <v>1806</v>
      </c>
      <c r="Z1951" s="1">
        <v>0</v>
      </c>
      <c r="AA1951" s="1" t="s">
        <v>2</v>
      </c>
      <c r="AB1951" s="1" t="s">
        <v>1</v>
      </c>
      <c r="AC1951" s="3">
        <v>46106</v>
      </c>
      <c r="AD1951" s="2" t="s">
        <v>7</v>
      </c>
      <c r="AE1951" s="1" t="s">
        <v>841</v>
      </c>
    </row>
    <row r="1952" spans="1:31" ht="39.65" customHeight="1">
      <c r="A1952" s="1">
        <v>410</v>
      </c>
      <c r="B1952" s="1" t="s">
        <v>2491</v>
      </c>
      <c r="C1952" s="1" t="s">
        <v>759</v>
      </c>
      <c r="D1952" s="1" t="s">
        <v>760</v>
      </c>
      <c r="E1952" s="1" t="s">
        <v>761</v>
      </c>
      <c r="F1952" s="2" t="s">
        <v>7</v>
      </c>
      <c r="G1952" s="2">
        <f>VLOOKUP(Tabla1[[#This Row],[NOMBRE DE SERIE]],CCD!$A$3:$D$181,2,0)</f>
        <v>24</v>
      </c>
      <c r="H1952" s="1" t="s">
        <v>762</v>
      </c>
      <c r="I1952" s="2">
        <v>1</v>
      </c>
      <c r="J1952" s="2">
        <v>0</v>
      </c>
      <c r="K1952" s="2">
        <v>0</v>
      </c>
      <c r="L1952" s="2" t="e">
        <f>VLOOKUP(Tabla1[[#This Row],[NoMBRE DE SuBSERIE]],CCD!$C$3:$D$181,2,0)</f>
        <v>#N/A</v>
      </c>
      <c r="M1952" s="1" t="s">
        <v>3</v>
      </c>
      <c r="N1952" s="2" t="s">
        <v>3</v>
      </c>
      <c r="O1952" s="2" t="s">
        <v>3</v>
      </c>
      <c r="P1952" s="2" t="s">
        <v>3</v>
      </c>
      <c r="Q1952" s="1" t="s">
        <v>1812</v>
      </c>
      <c r="R1952" s="2" t="s">
        <v>8</v>
      </c>
      <c r="S1952" s="2" t="s">
        <v>8</v>
      </c>
      <c r="T1952" s="2" t="s">
        <v>232</v>
      </c>
      <c r="U1952" s="2" t="s">
        <v>8</v>
      </c>
      <c r="V1952" s="2" t="s">
        <v>7</v>
      </c>
      <c r="W1952" s="2" t="s">
        <v>7</v>
      </c>
      <c r="X1952" s="2">
        <v>0</v>
      </c>
      <c r="Y1952" s="1" t="s">
        <v>1806</v>
      </c>
      <c r="Z1952" s="1">
        <v>0</v>
      </c>
      <c r="AA1952" s="1" t="s">
        <v>2</v>
      </c>
      <c r="AB1952" s="1" t="s">
        <v>1</v>
      </c>
      <c r="AC1952" s="3">
        <v>46106</v>
      </c>
      <c r="AD1952" s="2" t="s">
        <v>7</v>
      </c>
      <c r="AE1952" s="1" t="s">
        <v>841</v>
      </c>
    </row>
    <row r="1953" spans="1:31" ht="39.65" customHeight="1">
      <c r="A1953" s="1">
        <v>410</v>
      </c>
      <c r="B1953" s="1" t="s">
        <v>2491</v>
      </c>
      <c r="C1953" s="1" t="s">
        <v>759</v>
      </c>
      <c r="D1953" s="1" t="s">
        <v>760</v>
      </c>
      <c r="E1953" s="1" t="s">
        <v>761</v>
      </c>
      <c r="F1953" s="2" t="s">
        <v>7</v>
      </c>
      <c r="G1953" s="2">
        <f>VLOOKUP(Tabla1[[#This Row],[NOMBRE DE SERIE]],CCD!$A$3:$D$181,2,0)</f>
        <v>24</v>
      </c>
      <c r="H1953" s="1" t="s">
        <v>762</v>
      </c>
      <c r="I1953" s="2">
        <v>1</v>
      </c>
      <c r="J1953" s="2">
        <v>0</v>
      </c>
      <c r="K1953" s="2">
        <v>0</v>
      </c>
      <c r="L1953" s="2" t="e">
        <f>VLOOKUP(Tabla1[[#This Row],[NoMBRE DE SuBSERIE]],CCD!$C$3:$D$181,2,0)</f>
        <v>#N/A</v>
      </c>
      <c r="M1953" s="1" t="s">
        <v>3</v>
      </c>
      <c r="N1953" s="2" t="s">
        <v>3</v>
      </c>
      <c r="O1953" s="2" t="s">
        <v>3</v>
      </c>
      <c r="P1953" s="2" t="s">
        <v>3</v>
      </c>
      <c r="Q1953" s="1" t="s">
        <v>1813</v>
      </c>
      <c r="R1953" s="2" t="s">
        <v>8</v>
      </c>
      <c r="S1953" s="2" t="s">
        <v>8</v>
      </c>
      <c r="T1953" s="2" t="s">
        <v>232</v>
      </c>
      <c r="U1953" s="2" t="s">
        <v>8</v>
      </c>
      <c r="V1953" s="2" t="s">
        <v>7</v>
      </c>
      <c r="W1953" s="2" t="s">
        <v>7</v>
      </c>
      <c r="X1953" s="2">
        <v>0</v>
      </c>
      <c r="Y1953" s="1" t="s">
        <v>1806</v>
      </c>
      <c r="Z1953" s="1">
        <v>0</v>
      </c>
      <c r="AA1953" s="1" t="s">
        <v>2</v>
      </c>
      <c r="AB1953" s="1" t="s">
        <v>1</v>
      </c>
      <c r="AC1953" s="3">
        <v>46106</v>
      </c>
      <c r="AD1953" s="2" t="s">
        <v>7</v>
      </c>
      <c r="AE1953" s="1" t="s">
        <v>841</v>
      </c>
    </row>
    <row r="1954" spans="1:31" ht="39.65" customHeight="1">
      <c r="A1954" s="1">
        <v>410</v>
      </c>
      <c r="B1954" s="1" t="s">
        <v>2491</v>
      </c>
      <c r="C1954" s="1" t="s">
        <v>759</v>
      </c>
      <c r="D1954" s="1" t="s">
        <v>760</v>
      </c>
      <c r="E1954" s="1" t="s">
        <v>761</v>
      </c>
      <c r="F1954" s="2" t="s">
        <v>7</v>
      </c>
      <c r="G1954" s="2">
        <f>VLOOKUP(Tabla1[[#This Row],[NOMBRE DE SERIE]],CCD!$A$3:$D$181,2,0)</f>
        <v>24</v>
      </c>
      <c r="H1954" s="1" t="s">
        <v>762</v>
      </c>
      <c r="I1954" s="2">
        <v>1</v>
      </c>
      <c r="J1954" s="2">
        <v>0</v>
      </c>
      <c r="K1954" s="2">
        <v>0</v>
      </c>
      <c r="L1954" s="2" t="e">
        <f>VLOOKUP(Tabla1[[#This Row],[NoMBRE DE SuBSERIE]],CCD!$C$3:$D$181,2,0)</f>
        <v>#N/A</v>
      </c>
      <c r="M1954" s="1" t="s">
        <v>3</v>
      </c>
      <c r="N1954" s="2" t="s">
        <v>3</v>
      </c>
      <c r="O1954" s="2" t="s">
        <v>3</v>
      </c>
      <c r="P1954" s="2" t="s">
        <v>3</v>
      </c>
      <c r="Q1954" s="1" t="s">
        <v>1814</v>
      </c>
      <c r="R1954" s="2" t="s">
        <v>8</v>
      </c>
      <c r="S1954" s="2" t="s">
        <v>8</v>
      </c>
      <c r="T1954" s="2" t="s">
        <v>232</v>
      </c>
      <c r="U1954" s="2" t="s">
        <v>8</v>
      </c>
      <c r="V1954" s="2" t="s">
        <v>7</v>
      </c>
      <c r="W1954" s="2" t="s">
        <v>7</v>
      </c>
      <c r="X1954" s="2">
        <v>0</v>
      </c>
      <c r="Y1954" s="1" t="s">
        <v>1806</v>
      </c>
      <c r="Z1954" s="1">
        <v>0</v>
      </c>
      <c r="AA1954" s="1" t="s">
        <v>2</v>
      </c>
      <c r="AB1954" s="1" t="s">
        <v>1</v>
      </c>
      <c r="AC1954" s="3">
        <v>46106</v>
      </c>
      <c r="AD1954" s="2" t="s">
        <v>7</v>
      </c>
      <c r="AE1954" s="1" t="s">
        <v>841</v>
      </c>
    </row>
    <row r="1955" spans="1:31" ht="39.65" customHeight="1">
      <c r="A1955" s="1">
        <v>410</v>
      </c>
      <c r="B1955" s="1" t="s">
        <v>2491</v>
      </c>
      <c r="C1955" s="1" t="s">
        <v>759</v>
      </c>
      <c r="D1955" s="1" t="s">
        <v>760</v>
      </c>
      <c r="E1955" s="1" t="s">
        <v>761</v>
      </c>
      <c r="F1955" s="2" t="s">
        <v>7</v>
      </c>
      <c r="G1955" s="2">
        <f>VLOOKUP(Tabla1[[#This Row],[NOMBRE DE SERIE]],CCD!$A$3:$D$181,2,0)</f>
        <v>24</v>
      </c>
      <c r="H1955" s="1" t="s">
        <v>762</v>
      </c>
      <c r="I1955" s="2">
        <v>1</v>
      </c>
      <c r="J1955" s="2">
        <v>0</v>
      </c>
      <c r="K1955" s="2">
        <v>0</v>
      </c>
      <c r="L1955" s="2" t="e">
        <f>VLOOKUP(Tabla1[[#This Row],[NoMBRE DE SuBSERIE]],CCD!$C$3:$D$181,2,0)</f>
        <v>#N/A</v>
      </c>
      <c r="M1955" s="1" t="s">
        <v>3</v>
      </c>
      <c r="N1955" s="2" t="s">
        <v>3</v>
      </c>
      <c r="O1955" s="2" t="s">
        <v>3</v>
      </c>
      <c r="P1955" s="2" t="s">
        <v>3</v>
      </c>
      <c r="Q1955" s="1" t="s">
        <v>1815</v>
      </c>
      <c r="R1955" s="2" t="s">
        <v>8</v>
      </c>
      <c r="S1955" s="2" t="s">
        <v>8</v>
      </c>
      <c r="T1955" s="2" t="s">
        <v>232</v>
      </c>
      <c r="U1955" s="2" t="s">
        <v>8</v>
      </c>
      <c r="V1955" s="2" t="s">
        <v>7</v>
      </c>
      <c r="W1955" s="2" t="s">
        <v>7</v>
      </c>
      <c r="X1955" s="2">
        <v>0</v>
      </c>
      <c r="Y1955" s="1" t="s">
        <v>1806</v>
      </c>
      <c r="Z1955" s="1">
        <v>0</v>
      </c>
      <c r="AA1955" s="1" t="s">
        <v>2</v>
      </c>
      <c r="AB1955" s="1" t="s">
        <v>1</v>
      </c>
      <c r="AC1955" s="3">
        <v>46106</v>
      </c>
      <c r="AD1955" s="2" t="s">
        <v>7</v>
      </c>
      <c r="AE1955" s="1" t="s">
        <v>841</v>
      </c>
    </row>
    <row r="1956" spans="1:31" ht="39.65" customHeight="1">
      <c r="A1956" s="1">
        <v>410</v>
      </c>
      <c r="B1956" s="1" t="s">
        <v>2491</v>
      </c>
      <c r="C1956" s="1" t="s">
        <v>759</v>
      </c>
      <c r="D1956" s="1" t="s">
        <v>760</v>
      </c>
      <c r="E1956" s="1" t="s">
        <v>761</v>
      </c>
      <c r="F1956" s="2" t="s">
        <v>7</v>
      </c>
      <c r="G1956" s="2">
        <f>VLOOKUP(Tabla1[[#This Row],[NOMBRE DE SERIE]],CCD!$A$3:$D$181,2,0)</f>
        <v>24</v>
      </c>
      <c r="H1956" s="1" t="s">
        <v>762</v>
      </c>
      <c r="I1956" s="2">
        <v>1</v>
      </c>
      <c r="J1956" s="2">
        <v>0</v>
      </c>
      <c r="K1956" s="2">
        <v>0</v>
      </c>
      <c r="L1956" s="2" t="e">
        <f>VLOOKUP(Tabla1[[#This Row],[NoMBRE DE SuBSERIE]],CCD!$C$3:$D$181,2,0)</f>
        <v>#N/A</v>
      </c>
      <c r="M1956" s="1" t="s">
        <v>3</v>
      </c>
      <c r="N1956" s="2" t="s">
        <v>3</v>
      </c>
      <c r="O1956" s="2" t="s">
        <v>3</v>
      </c>
      <c r="P1956" s="2" t="s">
        <v>3</v>
      </c>
      <c r="Q1956" s="1" t="s">
        <v>1816</v>
      </c>
      <c r="R1956" s="2" t="s">
        <v>8</v>
      </c>
      <c r="S1956" s="2" t="s">
        <v>8</v>
      </c>
      <c r="T1956" s="2" t="s">
        <v>232</v>
      </c>
      <c r="U1956" s="2" t="s">
        <v>8</v>
      </c>
      <c r="V1956" s="2" t="s">
        <v>7</v>
      </c>
      <c r="W1956" s="2" t="s">
        <v>7</v>
      </c>
      <c r="X1956" s="2">
        <v>0</v>
      </c>
      <c r="Y1956" s="1" t="s">
        <v>1806</v>
      </c>
      <c r="Z1956" s="1">
        <v>0</v>
      </c>
      <c r="AA1956" s="1" t="s">
        <v>2</v>
      </c>
      <c r="AB1956" s="1" t="s">
        <v>1</v>
      </c>
      <c r="AC1956" s="3">
        <v>46106</v>
      </c>
      <c r="AD1956" s="2" t="s">
        <v>7</v>
      </c>
      <c r="AE1956" s="1" t="s">
        <v>841</v>
      </c>
    </row>
    <row r="1957" spans="1:31" ht="39.65" customHeight="1">
      <c r="A1957" s="1">
        <v>410</v>
      </c>
      <c r="B1957" s="1" t="s">
        <v>2491</v>
      </c>
      <c r="C1957" s="1" t="s">
        <v>759</v>
      </c>
      <c r="D1957" s="1" t="s">
        <v>760</v>
      </c>
      <c r="E1957" s="1" t="s">
        <v>761</v>
      </c>
      <c r="F1957" s="2" t="s">
        <v>7</v>
      </c>
      <c r="G1957" s="2">
        <f>VLOOKUP(Tabla1[[#This Row],[NOMBRE DE SERIE]],CCD!$A$3:$D$181,2,0)</f>
        <v>24</v>
      </c>
      <c r="H1957" s="1" t="s">
        <v>762</v>
      </c>
      <c r="I1957" s="2">
        <v>1</v>
      </c>
      <c r="J1957" s="2">
        <v>0</v>
      </c>
      <c r="K1957" s="2">
        <v>0</v>
      </c>
      <c r="L1957" s="2" t="e">
        <f>VLOOKUP(Tabla1[[#This Row],[NoMBRE DE SuBSERIE]],CCD!$C$3:$D$181,2,0)</f>
        <v>#N/A</v>
      </c>
      <c r="M1957" s="1" t="s">
        <v>3</v>
      </c>
      <c r="N1957" s="2" t="s">
        <v>3</v>
      </c>
      <c r="O1957" s="2" t="s">
        <v>3</v>
      </c>
      <c r="P1957" s="2" t="s">
        <v>3</v>
      </c>
      <c r="Q1957" s="1" t="s">
        <v>1817</v>
      </c>
      <c r="R1957" s="2" t="s">
        <v>8</v>
      </c>
      <c r="S1957" s="2" t="s">
        <v>8</v>
      </c>
      <c r="T1957" s="2" t="s">
        <v>232</v>
      </c>
      <c r="U1957" s="2" t="s">
        <v>8</v>
      </c>
      <c r="V1957" s="2" t="s">
        <v>7</v>
      </c>
      <c r="W1957" s="2" t="s">
        <v>7</v>
      </c>
      <c r="X1957" s="2">
        <v>0</v>
      </c>
      <c r="Y1957" s="1" t="s">
        <v>1806</v>
      </c>
      <c r="Z1957" s="1">
        <v>0</v>
      </c>
      <c r="AA1957" s="1" t="s">
        <v>2</v>
      </c>
      <c r="AB1957" s="1" t="s">
        <v>1</v>
      </c>
      <c r="AC1957" s="3">
        <v>46106</v>
      </c>
      <c r="AD1957" s="2" t="s">
        <v>7</v>
      </c>
      <c r="AE1957" s="1" t="s">
        <v>841</v>
      </c>
    </row>
    <row r="1958" spans="1:31" ht="39.65" customHeight="1">
      <c r="A1958" s="1">
        <v>410</v>
      </c>
      <c r="B1958" s="1" t="s">
        <v>2491</v>
      </c>
      <c r="C1958" s="1" t="s">
        <v>759</v>
      </c>
      <c r="D1958" s="1" t="s">
        <v>760</v>
      </c>
      <c r="E1958" s="1" t="s">
        <v>761</v>
      </c>
      <c r="F1958" s="2" t="s">
        <v>7</v>
      </c>
      <c r="G1958" s="2">
        <f>VLOOKUP(Tabla1[[#This Row],[NOMBRE DE SERIE]],CCD!$A$3:$D$181,2,0)</f>
        <v>24</v>
      </c>
      <c r="H1958" s="1" t="s">
        <v>762</v>
      </c>
      <c r="I1958" s="2">
        <v>1</v>
      </c>
      <c r="J1958" s="2">
        <v>0</v>
      </c>
      <c r="K1958" s="2">
        <v>0</v>
      </c>
      <c r="L1958" s="2" t="e">
        <f>VLOOKUP(Tabla1[[#This Row],[NoMBRE DE SuBSERIE]],CCD!$C$3:$D$181,2,0)</f>
        <v>#N/A</v>
      </c>
      <c r="M1958" s="1" t="s">
        <v>3</v>
      </c>
      <c r="N1958" s="2" t="s">
        <v>3</v>
      </c>
      <c r="O1958" s="2" t="s">
        <v>3</v>
      </c>
      <c r="P1958" s="2" t="s">
        <v>3</v>
      </c>
      <c r="Q1958" s="1" t="s">
        <v>772</v>
      </c>
      <c r="R1958" s="2" t="s">
        <v>8</v>
      </c>
      <c r="S1958" s="2" t="s">
        <v>8</v>
      </c>
      <c r="T1958" s="2" t="s">
        <v>232</v>
      </c>
      <c r="U1958" s="2" t="s">
        <v>8</v>
      </c>
      <c r="V1958" s="2" t="s">
        <v>7</v>
      </c>
      <c r="W1958" s="2" t="s">
        <v>7</v>
      </c>
      <c r="X1958" s="2">
        <v>0</v>
      </c>
      <c r="Y1958" s="1" t="s">
        <v>1806</v>
      </c>
      <c r="Z1958" s="1">
        <v>0</v>
      </c>
      <c r="AA1958" s="1" t="s">
        <v>2</v>
      </c>
      <c r="AB1958" s="1" t="s">
        <v>1</v>
      </c>
      <c r="AC1958" s="3">
        <v>46106</v>
      </c>
      <c r="AD1958" s="2" t="s">
        <v>7</v>
      </c>
      <c r="AE1958" s="1" t="s">
        <v>841</v>
      </c>
    </row>
    <row r="1959" spans="1:31" ht="39.65" customHeight="1">
      <c r="A1959" s="1">
        <v>410</v>
      </c>
      <c r="B1959" s="1" t="s">
        <v>2491</v>
      </c>
      <c r="C1959" s="1" t="s">
        <v>759</v>
      </c>
      <c r="D1959" s="1" t="s">
        <v>760</v>
      </c>
      <c r="E1959" s="1" t="s">
        <v>761</v>
      </c>
      <c r="F1959" s="2" t="s">
        <v>7</v>
      </c>
      <c r="G1959" s="2">
        <f>VLOOKUP(Tabla1[[#This Row],[NOMBRE DE SERIE]],CCD!$A$3:$D$181,2,0)</f>
        <v>44</v>
      </c>
      <c r="H1959" s="1" t="s">
        <v>2009</v>
      </c>
      <c r="I1959" s="2">
        <v>1</v>
      </c>
      <c r="J1959" s="2">
        <v>0</v>
      </c>
      <c r="K1959" s="2">
        <v>0</v>
      </c>
      <c r="L1959" s="2" t="e">
        <f>VLOOKUP(Tabla1[[#This Row],[NoMBRE DE SuBSERIE]],CCD!$C$3:$D$181,2,0)</f>
        <v>#N/A</v>
      </c>
      <c r="M1959" s="1" t="s">
        <v>3</v>
      </c>
      <c r="N1959" s="2" t="s">
        <v>3</v>
      </c>
      <c r="O1959" s="2" t="s">
        <v>3</v>
      </c>
      <c r="P1959" s="2" t="s">
        <v>3</v>
      </c>
      <c r="Q1959" s="1" t="s">
        <v>1831</v>
      </c>
      <c r="R1959" s="2">
        <v>2</v>
      </c>
      <c r="S1959" s="2">
        <v>1</v>
      </c>
      <c r="T1959" s="2">
        <v>9</v>
      </c>
      <c r="U1959" s="2">
        <v>1</v>
      </c>
      <c r="V1959" s="2">
        <v>0</v>
      </c>
      <c r="W1959" s="2">
        <v>0</v>
      </c>
      <c r="X1959" s="2">
        <v>0</v>
      </c>
      <c r="Y1959" s="1" t="s">
        <v>1832</v>
      </c>
      <c r="Z1959" s="1">
        <v>0</v>
      </c>
      <c r="AA1959" s="1" t="s">
        <v>2</v>
      </c>
      <c r="AB1959" s="1" t="s">
        <v>1</v>
      </c>
      <c r="AC1959" s="3">
        <v>46106</v>
      </c>
      <c r="AD1959" s="2" t="s">
        <v>7</v>
      </c>
      <c r="AE1959" s="1" t="s">
        <v>841</v>
      </c>
    </row>
    <row r="1960" spans="1:31" ht="39.65" customHeight="1">
      <c r="A1960" s="1">
        <v>410</v>
      </c>
      <c r="B1960" s="1" t="s">
        <v>2491</v>
      </c>
      <c r="C1960" s="1" t="s">
        <v>759</v>
      </c>
      <c r="D1960" s="1" t="s">
        <v>760</v>
      </c>
      <c r="E1960" s="1" t="s">
        <v>761</v>
      </c>
      <c r="F1960" s="2" t="s">
        <v>7</v>
      </c>
      <c r="G1960" s="2">
        <f>VLOOKUP(Tabla1[[#This Row],[NOMBRE DE SERIE]],CCD!$A$3:$D$181,2,0)</f>
        <v>44</v>
      </c>
      <c r="H1960" s="1" t="s">
        <v>2009</v>
      </c>
      <c r="I1960" s="2">
        <v>1</v>
      </c>
      <c r="J1960" s="2">
        <v>0</v>
      </c>
      <c r="K1960" s="2">
        <v>0</v>
      </c>
      <c r="L1960" s="2" t="e">
        <f>VLOOKUP(Tabla1[[#This Row],[NoMBRE DE SuBSERIE]],CCD!$C$3:$D$181,2,0)</f>
        <v>#N/A</v>
      </c>
      <c r="M1960" s="1" t="s">
        <v>3</v>
      </c>
      <c r="N1960" s="2" t="s">
        <v>3</v>
      </c>
      <c r="O1960" s="2" t="s">
        <v>3</v>
      </c>
      <c r="P1960" s="2" t="s">
        <v>3</v>
      </c>
      <c r="Q1960" s="1" t="s">
        <v>65</v>
      </c>
      <c r="R1960" s="2">
        <v>1</v>
      </c>
      <c r="S1960" s="2">
        <v>1</v>
      </c>
      <c r="T1960" s="2">
        <v>9</v>
      </c>
      <c r="U1960" s="2">
        <v>1</v>
      </c>
      <c r="V1960" s="2">
        <v>0</v>
      </c>
      <c r="W1960" s="2">
        <v>0</v>
      </c>
      <c r="X1960" s="2">
        <v>0</v>
      </c>
      <c r="Y1960" s="1" t="s">
        <v>1832</v>
      </c>
      <c r="Z1960" s="1">
        <v>0</v>
      </c>
      <c r="AA1960" s="1" t="s">
        <v>2</v>
      </c>
      <c r="AB1960" s="1" t="s">
        <v>1</v>
      </c>
      <c r="AC1960" s="3">
        <v>46106</v>
      </c>
      <c r="AD1960" s="2">
        <v>0</v>
      </c>
      <c r="AE1960" s="1" t="s">
        <v>841</v>
      </c>
    </row>
    <row r="1961" spans="1:31" ht="39.65" customHeight="1">
      <c r="A1961" s="1">
        <v>410</v>
      </c>
      <c r="B1961" s="1" t="s">
        <v>2491</v>
      </c>
      <c r="C1961" s="1" t="s">
        <v>759</v>
      </c>
      <c r="D1961" s="1" t="s">
        <v>760</v>
      </c>
      <c r="E1961" s="1" t="s">
        <v>761</v>
      </c>
      <c r="F1961" s="2" t="s">
        <v>7</v>
      </c>
      <c r="G1961" s="2">
        <f>VLOOKUP(Tabla1[[#This Row],[NOMBRE DE SERIE]],CCD!$A$3:$D$181,2,0)</f>
        <v>44</v>
      </c>
      <c r="H1961" s="1" t="s">
        <v>2009</v>
      </c>
      <c r="I1961" s="2">
        <v>1</v>
      </c>
      <c r="J1961" s="2">
        <v>0</v>
      </c>
      <c r="K1961" s="2">
        <v>0</v>
      </c>
      <c r="L1961" s="2" t="e">
        <f>VLOOKUP(Tabla1[[#This Row],[NoMBRE DE SuBSERIE]],CCD!$C$3:$D$181,2,0)</f>
        <v>#N/A</v>
      </c>
      <c r="M1961" s="1" t="s">
        <v>3</v>
      </c>
      <c r="N1961" s="2" t="s">
        <v>3</v>
      </c>
      <c r="O1961" s="2" t="s">
        <v>3</v>
      </c>
      <c r="P1961" s="2" t="s">
        <v>3</v>
      </c>
      <c r="Q1961" s="1" t="s">
        <v>882</v>
      </c>
      <c r="R1961" s="2">
        <v>1</v>
      </c>
      <c r="S1961" s="2">
        <v>1</v>
      </c>
      <c r="T1961" s="2">
        <v>9</v>
      </c>
      <c r="U1961" s="2">
        <v>1</v>
      </c>
      <c r="V1961" s="2">
        <v>0</v>
      </c>
      <c r="W1961" s="2">
        <v>0</v>
      </c>
      <c r="X1961" s="2">
        <v>0</v>
      </c>
      <c r="Y1961" s="1" t="s">
        <v>1832</v>
      </c>
      <c r="Z1961" s="1">
        <v>0</v>
      </c>
      <c r="AA1961" s="1" t="s">
        <v>2</v>
      </c>
      <c r="AB1961" s="1" t="s">
        <v>1</v>
      </c>
      <c r="AC1961" s="3">
        <v>46106</v>
      </c>
      <c r="AD1961" s="2">
        <v>0</v>
      </c>
      <c r="AE1961" s="1" t="s">
        <v>841</v>
      </c>
    </row>
    <row r="1962" spans="1:31" ht="39.65" customHeight="1">
      <c r="A1962" s="1">
        <v>410</v>
      </c>
      <c r="B1962" s="1" t="s">
        <v>2491</v>
      </c>
      <c r="C1962" s="1" t="s">
        <v>759</v>
      </c>
      <c r="D1962" s="1" t="s">
        <v>760</v>
      </c>
      <c r="E1962" s="1" t="s">
        <v>761</v>
      </c>
      <c r="F1962" s="2" t="s">
        <v>7</v>
      </c>
      <c r="G1962" s="2">
        <f>VLOOKUP(Tabla1[[#This Row],[NOMBRE DE SERIE]],CCD!$A$3:$D$181,2,0)</f>
        <v>44</v>
      </c>
      <c r="H1962" s="1" t="s">
        <v>2009</v>
      </c>
      <c r="I1962" s="2">
        <v>1</v>
      </c>
      <c r="J1962" s="2">
        <v>0</v>
      </c>
      <c r="K1962" s="2">
        <v>0</v>
      </c>
      <c r="L1962" s="2" t="e">
        <f>VLOOKUP(Tabla1[[#This Row],[NoMBRE DE SuBSERIE]],CCD!$C$3:$D$181,2,0)</f>
        <v>#N/A</v>
      </c>
      <c r="M1962" s="1" t="s">
        <v>3</v>
      </c>
      <c r="N1962" s="2" t="s">
        <v>3</v>
      </c>
      <c r="O1962" s="2" t="s">
        <v>3</v>
      </c>
      <c r="P1962" s="2" t="s">
        <v>3</v>
      </c>
      <c r="Q1962" s="1" t="s">
        <v>781</v>
      </c>
      <c r="R1962" s="2">
        <v>1</v>
      </c>
      <c r="S1962" s="2">
        <v>1</v>
      </c>
      <c r="T1962" s="2">
        <v>9</v>
      </c>
      <c r="U1962" s="2">
        <v>1</v>
      </c>
      <c r="V1962" s="2">
        <v>0</v>
      </c>
      <c r="W1962" s="2">
        <v>0</v>
      </c>
      <c r="X1962" s="2">
        <v>0</v>
      </c>
      <c r="Y1962" s="1" t="s">
        <v>1832</v>
      </c>
      <c r="Z1962" s="1">
        <v>0</v>
      </c>
      <c r="AA1962" s="1" t="s">
        <v>2</v>
      </c>
      <c r="AB1962" s="1" t="s">
        <v>1</v>
      </c>
      <c r="AC1962" s="3">
        <v>46106</v>
      </c>
      <c r="AD1962" s="2" t="s">
        <v>7</v>
      </c>
      <c r="AE1962" s="1" t="s">
        <v>841</v>
      </c>
    </row>
    <row r="1963" spans="1:31" ht="39.65" customHeight="1">
      <c r="A1963" s="1">
        <v>410</v>
      </c>
      <c r="B1963" s="1" t="s">
        <v>2491</v>
      </c>
      <c r="C1963" s="1" t="s">
        <v>759</v>
      </c>
      <c r="D1963" s="1" t="s">
        <v>760</v>
      </c>
      <c r="E1963" s="1" t="s">
        <v>761</v>
      </c>
      <c r="F1963" s="2" t="s">
        <v>7</v>
      </c>
      <c r="G1963" s="2">
        <f>VLOOKUP(Tabla1[[#This Row],[NOMBRE DE SERIE]],CCD!$A$3:$D$181,2,0)</f>
        <v>44</v>
      </c>
      <c r="H1963" s="1" t="s">
        <v>2009</v>
      </c>
      <c r="I1963" s="2">
        <v>1</v>
      </c>
      <c r="J1963" s="2">
        <v>0</v>
      </c>
      <c r="K1963" s="2">
        <v>0</v>
      </c>
      <c r="L1963" s="2" t="e">
        <f>VLOOKUP(Tabla1[[#This Row],[NoMBRE DE SuBSERIE]],CCD!$C$3:$D$181,2,0)</f>
        <v>#N/A</v>
      </c>
      <c r="M1963" s="1" t="s">
        <v>3</v>
      </c>
      <c r="N1963" s="2" t="s">
        <v>3</v>
      </c>
      <c r="O1963" s="2" t="s">
        <v>3</v>
      </c>
      <c r="P1963" s="2" t="s">
        <v>3</v>
      </c>
      <c r="Q1963" s="1" t="s">
        <v>1833</v>
      </c>
      <c r="R1963" s="2">
        <v>1</v>
      </c>
      <c r="S1963" s="2">
        <v>1</v>
      </c>
      <c r="T1963" s="2">
        <v>9</v>
      </c>
      <c r="U1963" s="2">
        <v>1</v>
      </c>
      <c r="V1963" s="2">
        <v>0</v>
      </c>
      <c r="W1963" s="2">
        <v>0</v>
      </c>
      <c r="X1963" s="2">
        <v>0</v>
      </c>
      <c r="Y1963" s="1" t="s">
        <v>1832</v>
      </c>
      <c r="Z1963" s="1">
        <v>0</v>
      </c>
      <c r="AA1963" s="1" t="s">
        <v>2</v>
      </c>
      <c r="AB1963" s="1" t="s">
        <v>1</v>
      </c>
      <c r="AC1963" s="3">
        <v>46106</v>
      </c>
      <c r="AD1963" s="2" t="s">
        <v>7</v>
      </c>
      <c r="AE1963" s="1" t="s">
        <v>841</v>
      </c>
    </row>
    <row r="1964" spans="1:31" ht="39.65" customHeight="1">
      <c r="A1964" s="1">
        <v>410</v>
      </c>
      <c r="B1964" s="1" t="s">
        <v>2491</v>
      </c>
      <c r="C1964" s="1" t="s">
        <v>759</v>
      </c>
      <c r="D1964" s="1" t="s">
        <v>760</v>
      </c>
      <c r="E1964" s="1" t="s">
        <v>761</v>
      </c>
      <c r="F1964" s="2" t="s">
        <v>7</v>
      </c>
      <c r="G1964" s="2">
        <f>VLOOKUP(Tabla1[[#This Row],[NOMBRE DE SERIE]],CCD!$A$3:$D$181,2,0)</f>
        <v>44</v>
      </c>
      <c r="H1964" s="1" t="s">
        <v>2009</v>
      </c>
      <c r="I1964" s="2">
        <v>1</v>
      </c>
      <c r="J1964" s="2">
        <v>0</v>
      </c>
      <c r="K1964" s="2">
        <v>0</v>
      </c>
      <c r="L1964" s="2" t="e">
        <f>VLOOKUP(Tabla1[[#This Row],[NoMBRE DE SuBSERIE]],CCD!$C$3:$D$181,2,0)</f>
        <v>#N/A</v>
      </c>
      <c r="M1964" s="1" t="s">
        <v>3</v>
      </c>
      <c r="N1964" s="2" t="s">
        <v>3</v>
      </c>
      <c r="O1964" s="2" t="s">
        <v>3</v>
      </c>
      <c r="P1964" s="2" t="s">
        <v>3</v>
      </c>
      <c r="Q1964" s="1" t="s">
        <v>1834</v>
      </c>
      <c r="R1964" s="2">
        <v>1</v>
      </c>
      <c r="S1964" s="2">
        <v>1</v>
      </c>
      <c r="T1964" s="2">
        <v>9</v>
      </c>
      <c r="U1964" s="2">
        <v>1</v>
      </c>
      <c r="V1964" s="2">
        <v>0</v>
      </c>
      <c r="W1964" s="2">
        <v>0</v>
      </c>
      <c r="X1964" s="2">
        <v>0</v>
      </c>
      <c r="Y1964" s="1" t="s">
        <v>1832</v>
      </c>
      <c r="Z1964" s="1">
        <v>0</v>
      </c>
      <c r="AA1964" s="1" t="s">
        <v>2</v>
      </c>
      <c r="AB1964" s="1" t="s">
        <v>1</v>
      </c>
      <c r="AC1964" s="3">
        <v>46106</v>
      </c>
      <c r="AD1964" s="2">
        <v>0</v>
      </c>
      <c r="AE1964" s="1" t="s">
        <v>841</v>
      </c>
    </row>
    <row r="1965" spans="1:31" ht="39.65" customHeight="1">
      <c r="A1965" s="1">
        <v>410</v>
      </c>
      <c r="B1965" s="1" t="s">
        <v>2491</v>
      </c>
      <c r="C1965" s="1" t="s">
        <v>759</v>
      </c>
      <c r="D1965" s="1" t="s">
        <v>760</v>
      </c>
      <c r="E1965" s="1" t="s">
        <v>761</v>
      </c>
      <c r="F1965" s="2" t="s">
        <v>7</v>
      </c>
      <c r="G1965" s="2">
        <f>VLOOKUP(Tabla1[[#This Row],[NOMBRE DE SERIE]],CCD!$A$3:$D$181,2,0)</f>
        <v>44</v>
      </c>
      <c r="H1965" s="1" t="s">
        <v>2009</v>
      </c>
      <c r="I1965" s="2">
        <v>1</v>
      </c>
      <c r="J1965" s="2">
        <v>0</v>
      </c>
      <c r="K1965" s="2">
        <v>0</v>
      </c>
      <c r="L1965" s="2" t="e">
        <f>VLOOKUP(Tabla1[[#This Row],[NoMBRE DE SuBSERIE]],CCD!$C$3:$D$181,2,0)</f>
        <v>#N/A</v>
      </c>
      <c r="M1965" s="1" t="s">
        <v>3</v>
      </c>
      <c r="N1965" s="2" t="s">
        <v>3</v>
      </c>
      <c r="O1965" s="2" t="s">
        <v>3</v>
      </c>
      <c r="P1965" s="2" t="s">
        <v>3</v>
      </c>
      <c r="Q1965" s="1" t="s">
        <v>1835</v>
      </c>
      <c r="R1965" s="2">
        <v>1</v>
      </c>
      <c r="S1965" s="2">
        <v>1</v>
      </c>
      <c r="T1965" s="2">
        <v>9</v>
      </c>
      <c r="U1965" s="2">
        <v>1</v>
      </c>
      <c r="V1965" s="2">
        <v>0</v>
      </c>
      <c r="W1965" s="2">
        <v>0</v>
      </c>
      <c r="X1965" s="2">
        <v>0</v>
      </c>
      <c r="Y1965" s="1" t="s">
        <v>1832</v>
      </c>
      <c r="Z1965" s="1">
        <v>0</v>
      </c>
      <c r="AA1965" s="1" t="s">
        <v>2</v>
      </c>
      <c r="AB1965" s="1" t="s">
        <v>1</v>
      </c>
      <c r="AC1965" s="3">
        <v>46106</v>
      </c>
      <c r="AD1965" s="2">
        <v>0</v>
      </c>
      <c r="AE1965" s="1" t="s">
        <v>841</v>
      </c>
    </row>
    <row r="1966" spans="1:31" ht="39.65" customHeight="1">
      <c r="A1966" s="1">
        <v>410</v>
      </c>
      <c r="B1966" s="1" t="s">
        <v>2491</v>
      </c>
      <c r="C1966" s="1" t="s">
        <v>759</v>
      </c>
      <c r="D1966" s="1" t="s">
        <v>760</v>
      </c>
      <c r="E1966" s="1" t="s">
        <v>761</v>
      </c>
      <c r="F1966" s="2" t="s">
        <v>7</v>
      </c>
      <c r="G1966" s="2">
        <f>VLOOKUP(Tabla1[[#This Row],[NOMBRE DE SERIE]],CCD!$A$3:$D$181,2,0)</f>
        <v>44</v>
      </c>
      <c r="H1966" s="1" t="s">
        <v>2009</v>
      </c>
      <c r="I1966" s="2">
        <v>1</v>
      </c>
      <c r="J1966" s="2">
        <v>0</v>
      </c>
      <c r="K1966" s="2">
        <v>0</v>
      </c>
      <c r="L1966" s="2" t="e">
        <f>VLOOKUP(Tabla1[[#This Row],[NoMBRE DE SuBSERIE]],CCD!$C$3:$D$181,2,0)</f>
        <v>#N/A</v>
      </c>
      <c r="M1966" s="1" t="s">
        <v>3</v>
      </c>
      <c r="N1966" s="2" t="s">
        <v>3</v>
      </c>
      <c r="O1966" s="2" t="s">
        <v>3</v>
      </c>
      <c r="P1966" s="2" t="s">
        <v>3</v>
      </c>
      <c r="Q1966" s="1" t="s">
        <v>1836</v>
      </c>
      <c r="R1966" s="2">
        <v>1</v>
      </c>
      <c r="S1966" s="2">
        <v>1</v>
      </c>
      <c r="T1966" s="2">
        <v>9</v>
      </c>
      <c r="U1966" s="2">
        <v>1</v>
      </c>
      <c r="V1966" s="2">
        <v>0</v>
      </c>
      <c r="W1966" s="2">
        <v>0</v>
      </c>
      <c r="X1966" s="2">
        <v>0</v>
      </c>
      <c r="Y1966" s="1" t="s">
        <v>1832</v>
      </c>
      <c r="Z1966" s="1">
        <v>0</v>
      </c>
      <c r="AA1966" s="1" t="s">
        <v>2</v>
      </c>
      <c r="AB1966" s="1" t="s">
        <v>1</v>
      </c>
      <c r="AC1966" s="3">
        <v>46106</v>
      </c>
      <c r="AD1966" s="2" t="s">
        <v>7</v>
      </c>
      <c r="AE1966" s="1" t="s">
        <v>841</v>
      </c>
    </row>
    <row r="1967" spans="1:31" ht="39.65" customHeight="1">
      <c r="A1967" s="1">
        <v>410</v>
      </c>
      <c r="B1967" s="1" t="s">
        <v>2491</v>
      </c>
      <c r="C1967" s="1" t="s">
        <v>759</v>
      </c>
      <c r="D1967" s="1" t="s">
        <v>760</v>
      </c>
      <c r="E1967" s="1" t="s">
        <v>761</v>
      </c>
      <c r="F1967" s="2" t="s">
        <v>7</v>
      </c>
      <c r="G1967" s="2">
        <f>VLOOKUP(Tabla1[[#This Row],[NOMBRE DE SERIE]],CCD!$A$3:$D$181,2,0)</f>
        <v>44</v>
      </c>
      <c r="H1967" s="1" t="s">
        <v>2009</v>
      </c>
      <c r="I1967" s="2">
        <v>1</v>
      </c>
      <c r="J1967" s="2">
        <v>0</v>
      </c>
      <c r="K1967" s="2">
        <v>0</v>
      </c>
      <c r="L1967" s="2" t="e">
        <f>VLOOKUP(Tabla1[[#This Row],[NoMBRE DE SuBSERIE]],CCD!$C$3:$D$181,2,0)</f>
        <v>#N/A</v>
      </c>
      <c r="M1967" s="1" t="s">
        <v>3</v>
      </c>
      <c r="N1967" s="2" t="s">
        <v>3</v>
      </c>
      <c r="O1967" s="2" t="s">
        <v>3</v>
      </c>
      <c r="P1967" s="2" t="s">
        <v>3</v>
      </c>
      <c r="Q1967" s="1" t="s">
        <v>2081</v>
      </c>
      <c r="R1967" s="2">
        <v>1</v>
      </c>
      <c r="S1967" s="2">
        <v>1</v>
      </c>
      <c r="T1967" s="2">
        <v>9</v>
      </c>
      <c r="U1967" s="2">
        <v>1</v>
      </c>
      <c r="V1967" s="2">
        <v>0</v>
      </c>
      <c r="W1967" s="2">
        <v>0</v>
      </c>
      <c r="X1967" s="2">
        <v>0</v>
      </c>
      <c r="Y1967" s="1" t="s">
        <v>1832</v>
      </c>
      <c r="Z1967" s="1">
        <v>0</v>
      </c>
      <c r="AA1967" s="1" t="s">
        <v>2</v>
      </c>
      <c r="AB1967" s="1" t="s">
        <v>1</v>
      </c>
      <c r="AC1967" s="3">
        <v>46106</v>
      </c>
      <c r="AD1967" s="2" t="s">
        <v>7</v>
      </c>
      <c r="AE1967" s="1" t="s">
        <v>841</v>
      </c>
    </row>
    <row r="1968" spans="1:31" ht="39.65" customHeight="1">
      <c r="A1968" s="1">
        <v>410</v>
      </c>
      <c r="B1968" s="1" t="s">
        <v>2491</v>
      </c>
      <c r="C1968" s="1" t="s">
        <v>759</v>
      </c>
      <c r="D1968" s="1" t="s">
        <v>760</v>
      </c>
      <c r="E1968" s="1" t="s">
        <v>761</v>
      </c>
      <c r="F1968" s="2" t="s">
        <v>7</v>
      </c>
      <c r="G1968" s="2">
        <f>VLOOKUP(Tabla1[[#This Row],[NOMBRE DE SERIE]],CCD!$A$3:$D$181,2,0)</f>
        <v>44</v>
      </c>
      <c r="H1968" s="1" t="s">
        <v>2009</v>
      </c>
      <c r="I1968" s="2">
        <v>1</v>
      </c>
      <c r="J1968" s="2">
        <v>0</v>
      </c>
      <c r="K1968" s="2">
        <v>0</v>
      </c>
      <c r="L1968" s="2" t="e">
        <f>VLOOKUP(Tabla1[[#This Row],[NoMBRE DE SuBSERIE]],CCD!$C$3:$D$181,2,0)</f>
        <v>#N/A</v>
      </c>
      <c r="M1968" s="1" t="s">
        <v>3</v>
      </c>
      <c r="N1968" s="2" t="s">
        <v>3</v>
      </c>
      <c r="O1968" s="2" t="s">
        <v>3</v>
      </c>
      <c r="P1968" s="2" t="s">
        <v>3</v>
      </c>
      <c r="Q1968" s="1" t="s">
        <v>782</v>
      </c>
      <c r="R1968" s="2">
        <v>1</v>
      </c>
      <c r="S1968" s="2">
        <v>1</v>
      </c>
      <c r="T1968" s="2">
        <v>9</v>
      </c>
      <c r="U1968" s="2">
        <v>1</v>
      </c>
      <c r="V1968" s="2">
        <v>0</v>
      </c>
      <c r="W1968" s="2">
        <v>0</v>
      </c>
      <c r="X1968" s="2">
        <v>0</v>
      </c>
      <c r="Y1968" s="1" t="s">
        <v>1832</v>
      </c>
      <c r="Z1968" s="1">
        <v>0</v>
      </c>
      <c r="AA1968" s="1" t="s">
        <v>2</v>
      </c>
      <c r="AB1968" s="1" t="s">
        <v>1</v>
      </c>
      <c r="AC1968" s="3">
        <v>46106</v>
      </c>
      <c r="AD1968" s="2">
        <v>0</v>
      </c>
      <c r="AE1968" s="1" t="s">
        <v>841</v>
      </c>
    </row>
    <row r="1969" spans="1:31" ht="39.65" customHeight="1">
      <c r="A1969" s="1">
        <v>410</v>
      </c>
      <c r="B1969" s="1" t="s">
        <v>2491</v>
      </c>
      <c r="C1969" s="1" t="s">
        <v>759</v>
      </c>
      <c r="D1969" s="1" t="s">
        <v>760</v>
      </c>
      <c r="E1969" s="1" t="s">
        <v>761</v>
      </c>
      <c r="F1969" s="2" t="s">
        <v>7</v>
      </c>
      <c r="G1969" s="2">
        <f>VLOOKUP(Tabla1[[#This Row],[NOMBRE DE SERIE]],CCD!$A$3:$D$181,2,0)</f>
        <v>44</v>
      </c>
      <c r="H1969" s="1" t="s">
        <v>2009</v>
      </c>
      <c r="I1969" s="2">
        <v>1</v>
      </c>
      <c r="J1969" s="2">
        <v>0</v>
      </c>
      <c r="K1969" s="2">
        <v>0</v>
      </c>
      <c r="L1969" s="2" t="e">
        <f>VLOOKUP(Tabla1[[#This Row],[NoMBRE DE SuBSERIE]],CCD!$C$3:$D$181,2,0)</f>
        <v>#N/A</v>
      </c>
      <c r="M1969" s="1" t="s">
        <v>3</v>
      </c>
      <c r="N1969" s="2" t="s">
        <v>3</v>
      </c>
      <c r="O1969" s="2" t="s">
        <v>3</v>
      </c>
      <c r="P1969" s="2" t="s">
        <v>3</v>
      </c>
      <c r="Q1969" s="1" t="s">
        <v>783</v>
      </c>
      <c r="R1969" s="2">
        <v>1</v>
      </c>
      <c r="S1969" s="2">
        <v>1</v>
      </c>
      <c r="T1969" s="2">
        <v>9</v>
      </c>
      <c r="U1969" s="2">
        <v>1</v>
      </c>
      <c r="V1969" s="2">
        <v>0</v>
      </c>
      <c r="W1969" s="2">
        <v>0</v>
      </c>
      <c r="X1969" s="2">
        <v>0</v>
      </c>
      <c r="Y1969" s="1" t="s">
        <v>1832</v>
      </c>
      <c r="Z1969" s="1">
        <v>0</v>
      </c>
      <c r="AA1969" s="1" t="s">
        <v>2</v>
      </c>
      <c r="AB1969" s="1" t="s">
        <v>1</v>
      </c>
      <c r="AC1969" s="3">
        <v>46106</v>
      </c>
      <c r="AD1969" s="2">
        <v>0</v>
      </c>
      <c r="AE1969" s="1" t="s">
        <v>841</v>
      </c>
    </row>
    <row r="1970" spans="1:31" s="9" customFormat="1" ht="39.65" customHeight="1">
      <c r="A1970" s="1">
        <v>410</v>
      </c>
      <c r="B1970" s="1" t="s">
        <v>2491</v>
      </c>
      <c r="C1970" s="1" t="s">
        <v>759</v>
      </c>
      <c r="D1970" s="1" t="s">
        <v>760</v>
      </c>
      <c r="E1970" s="1" t="s">
        <v>761</v>
      </c>
      <c r="F1970" s="2" t="s">
        <v>7</v>
      </c>
      <c r="G1970" s="2">
        <f>VLOOKUP(Tabla1[[#This Row],[NOMBRE DE SERIE]],CCD!$A$3:$D$181,2,0)</f>
        <v>44</v>
      </c>
      <c r="H1970" s="1" t="s">
        <v>2009</v>
      </c>
      <c r="I1970" s="2">
        <v>1</v>
      </c>
      <c r="J1970" s="2">
        <v>0</v>
      </c>
      <c r="K1970" s="2">
        <v>0</v>
      </c>
      <c r="L1970" s="2" t="e">
        <f>VLOOKUP(Tabla1[[#This Row],[NoMBRE DE SuBSERIE]],CCD!$C$3:$D$181,2,0)</f>
        <v>#N/A</v>
      </c>
      <c r="M1970" s="1" t="s">
        <v>3</v>
      </c>
      <c r="N1970" s="2" t="s">
        <v>3</v>
      </c>
      <c r="O1970" s="2" t="s">
        <v>3</v>
      </c>
      <c r="P1970" s="2" t="s">
        <v>3</v>
      </c>
      <c r="Q1970" s="1" t="s">
        <v>784</v>
      </c>
      <c r="R1970" s="2">
        <v>1</v>
      </c>
      <c r="S1970" s="2">
        <v>1</v>
      </c>
      <c r="T1970" s="2">
        <v>9</v>
      </c>
      <c r="U1970" s="2">
        <v>1</v>
      </c>
      <c r="V1970" s="2">
        <v>0</v>
      </c>
      <c r="W1970" s="2">
        <v>0</v>
      </c>
      <c r="X1970" s="2">
        <v>0</v>
      </c>
      <c r="Y1970" s="1" t="s">
        <v>1832</v>
      </c>
      <c r="Z1970" s="1">
        <v>0</v>
      </c>
      <c r="AA1970" s="1" t="s">
        <v>2</v>
      </c>
      <c r="AB1970" s="1" t="s">
        <v>1</v>
      </c>
      <c r="AC1970" s="3">
        <v>46106</v>
      </c>
      <c r="AD1970" s="2" t="s">
        <v>7</v>
      </c>
      <c r="AE1970" s="1" t="s">
        <v>841</v>
      </c>
    </row>
    <row r="1971" spans="1:31" s="9" customFormat="1" ht="39.65" customHeight="1">
      <c r="A1971" s="1">
        <v>410</v>
      </c>
      <c r="B1971" s="1" t="s">
        <v>2491</v>
      </c>
      <c r="C1971" s="1" t="s">
        <v>759</v>
      </c>
      <c r="D1971" s="1" t="s">
        <v>760</v>
      </c>
      <c r="E1971" s="1" t="s">
        <v>761</v>
      </c>
      <c r="F1971" s="2" t="s">
        <v>7</v>
      </c>
      <c r="G1971" s="2">
        <f>VLOOKUP(Tabla1[[#This Row],[NOMBRE DE SERIE]],CCD!$A$3:$D$181,2,0)</f>
        <v>44</v>
      </c>
      <c r="H1971" s="1" t="s">
        <v>2009</v>
      </c>
      <c r="I1971" s="2">
        <v>1</v>
      </c>
      <c r="J1971" s="2">
        <v>0</v>
      </c>
      <c r="K1971" s="2">
        <v>0</v>
      </c>
      <c r="L1971" s="2" t="e">
        <f>VLOOKUP(Tabla1[[#This Row],[NoMBRE DE SuBSERIE]],CCD!$C$3:$D$181,2,0)</f>
        <v>#N/A</v>
      </c>
      <c r="M1971" s="1" t="s">
        <v>3</v>
      </c>
      <c r="N1971" s="2" t="s">
        <v>3</v>
      </c>
      <c r="O1971" s="2" t="s">
        <v>3</v>
      </c>
      <c r="P1971" s="2" t="s">
        <v>3</v>
      </c>
      <c r="Q1971" s="1" t="s">
        <v>1837</v>
      </c>
      <c r="R1971" s="2">
        <v>1</v>
      </c>
      <c r="S1971" s="2">
        <v>1</v>
      </c>
      <c r="T1971" s="2">
        <v>9</v>
      </c>
      <c r="U1971" s="2">
        <v>1</v>
      </c>
      <c r="V1971" s="2">
        <v>0</v>
      </c>
      <c r="W1971" s="2">
        <v>0</v>
      </c>
      <c r="X1971" s="2">
        <v>0</v>
      </c>
      <c r="Y1971" s="1" t="s">
        <v>1832</v>
      </c>
      <c r="Z1971" s="1">
        <v>0</v>
      </c>
      <c r="AA1971" s="1" t="s">
        <v>2</v>
      </c>
      <c r="AB1971" s="1" t="s">
        <v>1</v>
      </c>
      <c r="AC1971" s="3">
        <v>46106</v>
      </c>
      <c r="AD1971" s="2" t="s">
        <v>7</v>
      </c>
      <c r="AE1971" s="1" t="s">
        <v>841</v>
      </c>
    </row>
    <row r="1972" spans="1:31" ht="39.65" customHeight="1">
      <c r="A1972" s="1">
        <v>400</v>
      </c>
      <c r="B1972" s="1" t="s">
        <v>629</v>
      </c>
      <c r="C1972" s="1">
        <v>420</v>
      </c>
      <c r="D1972" s="1" t="s">
        <v>19</v>
      </c>
      <c r="E1972" s="1" t="s">
        <v>785</v>
      </c>
      <c r="F1972" s="2">
        <v>0</v>
      </c>
      <c r="G1972" s="2">
        <f>VLOOKUP(Tabla1[[#This Row],[NOMBRE DE SERIE]],CCD!$A$3:$D$181,2,0)</f>
        <v>18</v>
      </c>
      <c r="H1972" s="1" t="s">
        <v>2266</v>
      </c>
      <c r="I1972" s="2">
        <v>1</v>
      </c>
      <c r="J1972" s="2">
        <v>0</v>
      </c>
      <c r="K1972" s="2">
        <v>0</v>
      </c>
      <c r="L1972" s="2" t="e">
        <f>VLOOKUP(Tabla1[[#This Row],[NoMBRE DE SuBSERIE]],CCD!$C$3:$D$181,2,0)</f>
        <v>#N/A</v>
      </c>
      <c r="M1972" s="1" t="s">
        <v>3</v>
      </c>
      <c r="N1972" s="2" t="s">
        <v>3</v>
      </c>
      <c r="O1972" s="2" t="s">
        <v>3</v>
      </c>
      <c r="P1972" s="2" t="s">
        <v>3</v>
      </c>
      <c r="Q1972" s="1" t="s">
        <v>339</v>
      </c>
      <c r="R1972" s="2">
        <v>2</v>
      </c>
      <c r="S1972" s="2">
        <v>1</v>
      </c>
      <c r="T1972" s="2">
        <v>9</v>
      </c>
      <c r="U1972" s="2">
        <v>0</v>
      </c>
      <c r="V1972" s="2">
        <v>0</v>
      </c>
      <c r="W1972" s="2">
        <v>1</v>
      </c>
      <c r="X1972" s="2">
        <v>0</v>
      </c>
      <c r="Y1972" s="1" t="s">
        <v>1976</v>
      </c>
      <c r="Z1972" s="1">
        <v>0</v>
      </c>
      <c r="AA1972" s="1" t="s">
        <v>2</v>
      </c>
      <c r="AB1972" s="1" t="s">
        <v>1</v>
      </c>
      <c r="AC1972" s="3">
        <v>46106</v>
      </c>
      <c r="AD1972" s="2">
        <v>0</v>
      </c>
      <c r="AE1972" s="1" t="s">
        <v>841</v>
      </c>
    </row>
    <row r="1973" spans="1:31" ht="39.65" customHeight="1">
      <c r="A1973" s="1">
        <v>400</v>
      </c>
      <c r="B1973" s="1" t="s">
        <v>629</v>
      </c>
      <c r="C1973" s="1">
        <v>420</v>
      </c>
      <c r="D1973" s="1" t="s">
        <v>19</v>
      </c>
      <c r="E1973" s="1" t="s">
        <v>785</v>
      </c>
      <c r="F1973" s="2">
        <v>0</v>
      </c>
      <c r="G1973" s="2">
        <f>VLOOKUP(Tabla1[[#This Row],[NOMBRE DE SERIE]],CCD!$A$3:$D$181,2,0)</f>
        <v>18</v>
      </c>
      <c r="H1973" s="1" t="s">
        <v>2266</v>
      </c>
      <c r="I1973" s="2">
        <v>1</v>
      </c>
      <c r="J1973" s="2">
        <v>0</v>
      </c>
      <c r="K1973" s="2">
        <v>0</v>
      </c>
      <c r="L1973" s="2" t="e">
        <f>VLOOKUP(Tabla1[[#This Row],[NoMBRE DE SuBSERIE]],CCD!$C$3:$D$181,2,0)</f>
        <v>#N/A</v>
      </c>
      <c r="M1973" s="1" t="s">
        <v>3</v>
      </c>
      <c r="N1973" s="2" t="s">
        <v>3</v>
      </c>
      <c r="O1973" s="2" t="s">
        <v>3</v>
      </c>
      <c r="P1973" s="2" t="s">
        <v>3</v>
      </c>
      <c r="Q1973" s="1" t="s">
        <v>338</v>
      </c>
      <c r="R1973" s="2">
        <v>2</v>
      </c>
      <c r="S1973" s="2">
        <v>1</v>
      </c>
      <c r="T1973" s="2">
        <v>9</v>
      </c>
      <c r="U1973" s="2">
        <v>0</v>
      </c>
      <c r="V1973" s="2">
        <v>0</v>
      </c>
      <c r="W1973" s="2">
        <v>1</v>
      </c>
      <c r="X1973" s="2">
        <v>0</v>
      </c>
      <c r="Y1973" s="1" t="s">
        <v>1976</v>
      </c>
      <c r="Z1973" s="1">
        <v>0</v>
      </c>
      <c r="AA1973" s="1" t="s">
        <v>2</v>
      </c>
      <c r="AB1973" s="1" t="s">
        <v>1</v>
      </c>
      <c r="AC1973" s="3">
        <v>46106</v>
      </c>
      <c r="AD1973" s="2">
        <v>0</v>
      </c>
      <c r="AE1973" s="1" t="s">
        <v>841</v>
      </c>
    </row>
    <row r="1974" spans="1:31" ht="39.65" customHeight="1">
      <c r="A1974" s="1">
        <v>100</v>
      </c>
      <c r="B1974" s="1" t="s">
        <v>163</v>
      </c>
      <c r="C1974" s="1">
        <v>140</v>
      </c>
      <c r="D1974" s="1" t="s">
        <v>323</v>
      </c>
      <c r="E1974" s="1" t="s">
        <v>322</v>
      </c>
      <c r="F1974" s="2">
        <v>0</v>
      </c>
      <c r="G1974" s="2">
        <f>VLOOKUP(Tabla1[[#This Row],[NOMBRE DE SERIE]],CCD!$A$3:$D$181,2,0)</f>
        <v>33</v>
      </c>
      <c r="H1974" s="1" t="s">
        <v>70</v>
      </c>
      <c r="I1974" s="2">
        <v>1</v>
      </c>
      <c r="J1974" s="2">
        <v>0</v>
      </c>
      <c r="K1974" s="2">
        <v>0</v>
      </c>
      <c r="L1974" s="2">
        <f>VLOOKUP(Tabla1[[#This Row],[NoMBRE DE SuBSERIE]],CCD!$C$3:$D$181,2,0)</f>
        <v>2</v>
      </c>
      <c r="M1974" s="1" t="s">
        <v>2465</v>
      </c>
      <c r="N1974" s="2">
        <v>1</v>
      </c>
      <c r="O1974" s="2">
        <v>0</v>
      </c>
      <c r="P1974" s="2">
        <v>0</v>
      </c>
      <c r="Q1974" s="1" t="s">
        <v>333</v>
      </c>
      <c r="R1974" s="2" t="s">
        <v>8</v>
      </c>
      <c r="S1974" s="2" t="s">
        <v>244</v>
      </c>
      <c r="T1974" s="2" t="s">
        <v>320</v>
      </c>
      <c r="U1974" s="2" t="s">
        <v>7</v>
      </c>
      <c r="V1974" s="2" t="s">
        <v>8</v>
      </c>
      <c r="W1974" s="2" t="s">
        <v>7</v>
      </c>
      <c r="X1974" s="2">
        <v>0</v>
      </c>
      <c r="Y1974" s="1" t="s">
        <v>329</v>
      </c>
      <c r="Z1974" s="1">
        <v>0</v>
      </c>
      <c r="AA1974" s="1" t="s">
        <v>2</v>
      </c>
      <c r="AB1974" s="1" t="s">
        <v>1</v>
      </c>
      <c r="AC1974" s="3">
        <v>46106</v>
      </c>
      <c r="AD1974" s="2">
        <v>0</v>
      </c>
      <c r="AE1974" s="1" t="s">
        <v>231</v>
      </c>
    </row>
    <row r="1975" spans="1:31" ht="39.65" customHeight="1">
      <c r="A1975" s="1">
        <v>100</v>
      </c>
      <c r="B1975" s="1" t="s">
        <v>163</v>
      </c>
      <c r="C1975" s="1">
        <v>140</v>
      </c>
      <c r="D1975" s="1" t="s">
        <v>323</v>
      </c>
      <c r="E1975" s="1" t="s">
        <v>322</v>
      </c>
      <c r="F1975" s="2">
        <v>0</v>
      </c>
      <c r="G1975" s="2">
        <f>VLOOKUP(Tabla1[[#This Row],[NOMBRE DE SERIE]],CCD!$A$3:$D$181,2,0)</f>
        <v>33</v>
      </c>
      <c r="H1975" s="1" t="s">
        <v>70</v>
      </c>
      <c r="I1975" s="2">
        <v>1</v>
      </c>
      <c r="J1975" s="2">
        <v>0</v>
      </c>
      <c r="K1975" s="2">
        <v>0</v>
      </c>
      <c r="L1975" s="2">
        <f>VLOOKUP(Tabla1[[#This Row],[NoMBRE DE SuBSERIE]],CCD!$C$3:$D$181,2,0)</f>
        <v>2</v>
      </c>
      <c r="M1975" s="1" t="s">
        <v>2465</v>
      </c>
      <c r="N1975" s="2">
        <v>1</v>
      </c>
      <c r="O1975" s="2">
        <v>0</v>
      </c>
      <c r="P1975" s="2">
        <v>0</v>
      </c>
      <c r="Q1975" s="1" t="s">
        <v>332</v>
      </c>
      <c r="R1975" s="2" t="s">
        <v>8</v>
      </c>
      <c r="S1975" s="2" t="s">
        <v>244</v>
      </c>
      <c r="T1975" s="2" t="s">
        <v>320</v>
      </c>
      <c r="U1975" s="2" t="s">
        <v>7</v>
      </c>
      <c r="V1975" s="2" t="s">
        <v>8</v>
      </c>
      <c r="W1975" s="2" t="s">
        <v>7</v>
      </c>
      <c r="X1975" s="2">
        <v>0</v>
      </c>
      <c r="Y1975" s="1" t="s">
        <v>329</v>
      </c>
      <c r="Z1975" s="1">
        <v>0</v>
      </c>
      <c r="AA1975" s="1" t="s">
        <v>2</v>
      </c>
      <c r="AB1975" s="1" t="s">
        <v>1</v>
      </c>
      <c r="AC1975" s="3">
        <v>46106</v>
      </c>
      <c r="AD1975" s="2">
        <v>0</v>
      </c>
      <c r="AE1975" s="1" t="s">
        <v>231</v>
      </c>
    </row>
    <row r="1976" spans="1:31" ht="39.65" customHeight="1">
      <c r="A1976" s="1">
        <v>100</v>
      </c>
      <c r="B1976" s="1" t="s">
        <v>163</v>
      </c>
      <c r="C1976" s="1">
        <v>140</v>
      </c>
      <c r="D1976" s="1" t="s">
        <v>323</v>
      </c>
      <c r="E1976" s="1" t="s">
        <v>322</v>
      </c>
      <c r="F1976" s="2">
        <v>0</v>
      </c>
      <c r="G1976" s="2">
        <f>VLOOKUP(Tabla1[[#This Row],[NOMBRE DE SERIE]],CCD!$A$3:$D$181,2,0)</f>
        <v>33</v>
      </c>
      <c r="H1976" s="1" t="s">
        <v>70</v>
      </c>
      <c r="I1976" s="2">
        <v>1</v>
      </c>
      <c r="J1976" s="2">
        <v>0</v>
      </c>
      <c r="K1976" s="2">
        <v>0</v>
      </c>
      <c r="L1976" s="2">
        <f>VLOOKUP(Tabla1[[#This Row],[NoMBRE DE SuBSERIE]],CCD!$C$3:$D$181,2,0)</f>
        <v>2</v>
      </c>
      <c r="M1976" s="1" t="s">
        <v>2465</v>
      </c>
      <c r="N1976" s="2">
        <v>1</v>
      </c>
      <c r="O1976" s="2">
        <v>0</v>
      </c>
      <c r="P1976" s="2">
        <v>0</v>
      </c>
      <c r="Q1976" s="1" t="s">
        <v>238</v>
      </c>
      <c r="R1976" s="2" t="s">
        <v>8</v>
      </c>
      <c r="S1976" s="2" t="s">
        <v>244</v>
      </c>
      <c r="T1976" s="2" t="s">
        <v>320</v>
      </c>
      <c r="U1976" s="2" t="s">
        <v>7</v>
      </c>
      <c r="V1976" s="2" t="s">
        <v>8</v>
      </c>
      <c r="W1976" s="2" t="s">
        <v>7</v>
      </c>
      <c r="X1976" s="2">
        <v>0</v>
      </c>
      <c r="Y1976" s="1" t="s">
        <v>329</v>
      </c>
      <c r="Z1976" s="1">
        <v>0</v>
      </c>
      <c r="AA1976" s="1" t="s">
        <v>2</v>
      </c>
      <c r="AB1976" s="1" t="s">
        <v>1</v>
      </c>
      <c r="AC1976" s="3">
        <v>46106</v>
      </c>
      <c r="AD1976" s="2">
        <v>0</v>
      </c>
      <c r="AE1976" s="1" t="s">
        <v>231</v>
      </c>
    </row>
    <row r="1977" spans="1:31" ht="39.65" customHeight="1">
      <c r="A1977" s="1">
        <v>100</v>
      </c>
      <c r="B1977" s="1" t="s">
        <v>163</v>
      </c>
      <c r="C1977" s="1">
        <v>140</v>
      </c>
      <c r="D1977" s="1" t="s">
        <v>323</v>
      </c>
      <c r="E1977" s="1" t="s">
        <v>322</v>
      </c>
      <c r="F1977" s="2">
        <v>0</v>
      </c>
      <c r="G1977" s="2">
        <f>VLOOKUP(Tabla1[[#This Row],[NOMBRE DE SERIE]],CCD!$A$3:$D$181,2,0)</f>
        <v>33</v>
      </c>
      <c r="H1977" s="1" t="s">
        <v>70</v>
      </c>
      <c r="I1977" s="2">
        <v>1</v>
      </c>
      <c r="J1977" s="2">
        <v>0</v>
      </c>
      <c r="K1977" s="2">
        <v>0</v>
      </c>
      <c r="L1977" s="2">
        <f>VLOOKUP(Tabla1[[#This Row],[NoMBRE DE SuBSERIE]],CCD!$C$3:$D$181,2,0)</f>
        <v>2</v>
      </c>
      <c r="M1977" s="1" t="s">
        <v>2465</v>
      </c>
      <c r="N1977" s="2">
        <v>1</v>
      </c>
      <c r="O1977" s="2">
        <v>0</v>
      </c>
      <c r="P1977" s="2">
        <v>0</v>
      </c>
      <c r="Q1977" s="1" t="s">
        <v>331</v>
      </c>
      <c r="R1977" s="2" t="s">
        <v>8</v>
      </c>
      <c r="S1977" s="2" t="s">
        <v>244</v>
      </c>
      <c r="T1977" s="2" t="s">
        <v>320</v>
      </c>
      <c r="U1977" s="2" t="s">
        <v>7</v>
      </c>
      <c r="V1977" s="2" t="s">
        <v>8</v>
      </c>
      <c r="W1977" s="2" t="s">
        <v>7</v>
      </c>
      <c r="X1977" s="2">
        <v>0</v>
      </c>
      <c r="Y1977" s="1" t="s">
        <v>329</v>
      </c>
      <c r="Z1977" s="1">
        <v>0</v>
      </c>
      <c r="AA1977" s="1" t="s">
        <v>2</v>
      </c>
      <c r="AB1977" s="1" t="s">
        <v>1</v>
      </c>
      <c r="AC1977" s="3">
        <v>46106</v>
      </c>
      <c r="AD1977" s="2">
        <v>0</v>
      </c>
      <c r="AE1977" s="1" t="s">
        <v>231</v>
      </c>
    </row>
    <row r="1978" spans="1:31" ht="39.65" customHeight="1">
      <c r="A1978" s="1">
        <v>100</v>
      </c>
      <c r="B1978" s="1" t="s">
        <v>163</v>
      </c>
      <c r="C1978" s="1">
        <v>140</v>
      </c>
      <c r="D1978" s="1" t="s">
        <v>323</v>
      </c>
      <c r="E1978" s="1" t="s">
        <v>322</v>
      </c>
      <c r="F1978" s="2">
        <v>0</v>
      </c>
      <c r="G1978" s="2">
        <f>VLOOKUP(Tabla1[[#This Row],[NOMBRE DE SERIE]],CCD!$A$3:$D$181,2,0)</f>
        <v>33</v>
      </c>
      <c r="H1978" s="1" t="s">
        <v>70</v>
      </c>
      <c r="I1978" s="2">
        <v>1</v>
      </c>
      <c r="J1978" s="2">
        <v>0</v>
      </c>
      <c r="K1978" s="2">
        <v>0</v>
      </c>
      <c r="L1978" s="2">
        <f>VLOOKUP(Tabla1[[#This Row],[NoMBRE DE SuBSERIE]],CCD!$C$3:$D$181,2,0)</f>
        <v>2</v>
      </c>
      <c r="M1978" s="1" t="s">
        <v>2465</v>
      </c>
      <c r="N1978" s="2">
        <v>1</v>
      </c>
      <c r="O1978" s="2">
        <v>0</v>
      </c>
      <c r="P1978" s="2">
        <v>0</v>
      </c>
      <c r="Q1978" s="1" t="s">
        <v>330</v>
      </c>
      <c r="R1978" s="2" t="s">
        <v>8</v>
      </c>
      <c r="S1978" s="2" t="s">
        <v>244</v>
      </c>
      <c r="T1978" s="2" t="s">
        <v>320</v>
      </c>
      <c r="U1978" s="2" t="s">
        <v>7</v>
      </c>
      <c r="V1978" s="2" t="s">
        <v>8</v>
      </c>
      <c r="W1978" s="2" t="s">
        <v>7</v>
      </c>
      <c r="X1978" s="2">
        <v>0</v>
      </c>
      <c r="Y1978" s="1" t="s">
        <v>329</v>
      </c>
      <c r="Z1978" s="1">
        <v>0</v>
      </c>
      <c r="AA1978" s="1" t="s">
        <v>2</v>
      </c>
      <c r="AB1978" s="1" t="s">
        <v>1</v>
      </c>
      <c r="AC1978" s="3">
        <v>46106</v>
      </c>
      <c r="AD1978" s="2">
        <v>0</v>
      </c>
      <c r="AE1978" s="1" t="s">
        <v>231</v>
      </c>
    </row>
    <row r="1979" spans="1:31" ht="39.65" customHeight="1">
      <c r="A1979" s="1">
        <v>100</v>
      </c>
      <c r="B1979" s="1" t="s">
        <v>163</v>
      </c>
      <c r="C1979" s="1">
        <v>140</v>
      </c>
      <c r="D1979" s="1" t="s">
        <v>323</v>
      </c>
      <c r="E1979" s="1" t="s">
        <v>322</v>
      </c>
      <c r="F1979" s="2">
        <v>0</v>
      </c>
      <c r="G1979" s="2">
        <f>VLOOKUP(Tabla1[[#This Row],[NOMBRE DE SERIE]],CCD!$A$3:$D$181,2,0)</f>
        <v>33</v>
      </c>
      <c r="H1979" s="1" t="s">
        <v>70</v>
      </c>
      <c r="I1979" s="2">
        <v>1</v>
      </c>
      <c r="J1979" s="2">
        <v>0</v>
      </c>
      <c r="K1979" s="2">
        <v>0</v>
      </c>
      <c r="L1979" s="2">
        <f>VLOOKUP(Tabla1[[#This Row],[NoMBRE DE SuBSERIE]],CCD!$C$3:$D$181,2,0)</f>
        <v>2</v>
      </c>
      <c r="M1979" s="1" t="s">
        <v>2465</v>
      </c>
      <c r="N1979" s="2">
        <v>1</v>
      </c>
      <c r="O1979" s="2">
        <v>0</v>
      </c>
      <c r="P1979" s="2">
        <v>0</v>
      </c>
      <c r="Q1979" s="1" t="s">
        <v>13</v>
      </c>
      <c r="R1979" s="2" t="s">
        <v>8</v>
      </c>
      <c r="S1979" s="2" t="s">
        <v>244</v>
      </c>
      <c r="T1979" s="2" t="s">
        <v>320</v>
      </c>
      <c r="U1979" s="2" t="s">
        <v>7</v>
      </c>
      <c r="V1979" s="2" t="s">
        <v>8</v>
      </c>
      <c r="W1979" s="2" t="s">
        <v>7</v>
      </c>
      <c r="X1979" s="2">
        <v>0</v>
      </c>
      <c r="Y1979" s="1" t="s">
        <v>329</v>
      </c>
      <c r="Z1979" s="1">
        <v>0</v>
      </c>
      <c r="AA1979" s="1" t="s">
        <v>2</v>
      </c>
      <c r="AB1979" s="1" t="s">
        <v>1</v>
      </c>
      <c r="AC1979" s="3">
        <v>46106</v>
      </c>
      <c r="AD1979" s="2">
        <v>0</v>
      </c>
      <c r="AE1979" s="1" t="s">
        <v>231</v>
      </c>
    </row>
    <row r="1980" spans="1:31" ht="39.65" customHeight="1">
      <c r="A1980" s="1">
        <v>410</v>
      </c>
      <c r="B1980" s="1" t="s">
        <v>2491</v>
      </c>
      <c r="C1980" s="1" t="s">
        <v>759</v>
      </c>
      <c r="D1980" s="1" t="s">
        <v>760</v>
      </c>
      <c r="E1980" s="1" t="s">
        <v>761</v>
      </c>
      <c r="F1980" s="2" t="s">
        <v>7</v>
      </c>
      <c r="G1980" s="2">
        <f>VLOOKUP(Tabla1[[#This Row],[NOMBRE DE SERIE]],CCD!$A$3:$D$181,2,0)</f>
        <v>33</v>
      </c>
      <c r="H1980" s="1" t="s">
        <v>70</v>
      </c>
      <c r="I1980" s="2">
        <v>1</v>
      </c>
      <c r="J1980" s="2">
        <v>0</v>
      </c>
      <c r="K1980" s="2">
        <v>0</v>
      </c>
      <c r="L1980" s="2">
        <f>VLOOKUP(Tabla1[[#This Row],[NoMBRE DE SuBSERIE]],CCD!$C$3:$D$181,2,0)</f>
        <v>1</v>
      </c>
      <c r="M1980" s="1" t="s">
        <v>773</v>
      </c>
      <c r="N1980" s="2" t="s">
        <v>7</v>
      </c>
      <c r="O1980" s="2" t="s">
        <v>7</v>
      </c>
      <c r="P1980" s="2" t="s">
        <v>7</v>
      </c>
      <c r="Q1980" s="1" t="s">
        <v>774</v>
      </c>
      <c r="R1980" s="2" t="s">
        <v>244</v>
      </c>
      <c r="S1980" s="2">
        <v>1</v>
      </c>
      <c r="T1980" s="2">
        <v>19</v>
      </c>
      <c r="U1980" s="2">
        <v>0</v>
      </c>
      <c r="V1980" s="2">
        <v>0</v>
      </c>
      <c r="W1980" s="2">
        <v>1</v>
      </c>
      <c r="X1980" s="2">
        <v>0</v>
      </c>
      <c r="Y1980" s="1" t="s">
        <v>1818</v>
      </c>
      <c r="Z1980" s="1">
        <v>0</v>
      </c>
      <c r="AA1980" s="1" t="s">
        <v>2</v>
      </c>
      <c r="AB1980" s="1" t="s">
        <v>1</v>
      </c>
      <c r="AC1980" s="3">
        <v>46106</v>
      </c>
      <c r="AD1980" s="2" t="s">
        <v>7</v>
      </c>
      <c r="AE1980" s="1" t="s">
        <v>841</v>
      </c>
    </row>
    <row r="1981" spans="1:31" ht="39.65" customHeight="1">
      <c r="A1981" s="1">
        <v>100</v>
      </c>
      <c r="B1981" s="1" t="s">
        <v>163</v>
      </c>
      <c r="C1981" s="1">
        <v>150</v>
      </c>
      <c r="D1981" s="1" t="s">
        <v>297</v>
      </c>
      <c r="E1981" s="1" t="s">
        <v>306</v>
      </c>
      <c r="F1981" s="2">
        <v>0</v>
      </c>
      <c r="G1981" s="2">
        <f>VLOOKUP(Tabla1[[#This Row],[NOMBRE DE SERIE]],CCD!$A$3:$D$181,2,0)</f>
        <v>33</v>
      </c>
      <c r="H1981" s="1" t="s">
        <v>70</v>
      </c>
      <c r="I1981" s="2">
        <v>1</v>
      </c>
      <c r="J1981" s="2">
        <v>0</v>
      </c>
      <c r="K1981" s="2">
        <v>0</v>
      </c>
      <c r="L1981" s="2">
        <f>VLOOKUP(Tabla1[[#This Row],[NoMBRE DE SuBSERIE]],CCD!$C$3:$D$181,2,0)</f>
        <v>3</v>
      </c>
      <c r="M1981" s="1" t="s">
        <v>2411</v>
      </c>
      <c r="N1981" s="2">
        <v>1</v>
      </c>
      <c r="O1981" s="2">
        <v>0</v>
      </c>
      <c r="P1981" s="2">
        <v>0</v>
      </c>
      <c r="Q1981" s="1" t="s">
        <v>308</v>
      </c>
      <c r="R1981" s="2" t="s">
        <v>244</v>
      </c>
      <c r="S1981" s="2" t="s">
        <v>8</v>
      </c>
      <c r="T1981" s="2" t="s">
        <v>232</v>
      </c>
      <c r="U1981" s="2" t="s">
        <v>7</v>
      </c>
      <c r="V1981" s="2" t="s">
        <v>8</v>
      </c>
      <c r="W1981" s="2" t="s">
        <v>7</v>
      </c>
      <c r="X1981" s="2">
        <v>0</v>
      </c>
      <c r="Y1981" s="1" t="s">
        <v>307</v>
      </c>
      <c r="Z1981" s="1">
        <v>0</v>
      </c>
      <c r="AA1981" s="1" t="s">
        <v>2</v>
      </c>
      <c r="AB1981" s="1" t="s">
        <v>1</v>
      </c>
      <c r="AC1981" s="3">
        <v>46106</v>
      </c>
      <c r="AD1981" s="2">
        <v>0</v>
      </c>
      <c r="AE1981" s="1" t="s">
        <v>231</v>
      </c>
    </row>
    <row r="1982" spans="1:31" ht="39.65" customHeight="1">
      <c r="A1982" s="1">
        <v>100</v>
      </c>
      <c r="B1982" s="1" t="s">
        <v>163</v>
      </c>
      <c r="C1982" s="1">
        <v>110</v>
      </c>
      <c r="D1982" s="1" t="s">
        <v>474</v>
      </c>
      <c r="E1982" s="1" t="s">
        <v>499</v>
      </c>
      <c r="F1982" s="2">
        <v>0</v>
      </c>
      <c r="G1982" s="2">
        <f>VLOOKUP(Tabla1[[#This Row],[NOMBRE DE SERIE]],CCD!$A$3:$D$181,2,0)</f>
        <v>33</v>
      </c>
      <c r="H1982" s="1" t="s">
        <v>70</v>
      </c>
      <c r="I1982" s="2">
        <v>1</v>
      </c>
      <c r="J1982" s="2">
        <v>0</v>
      </c>
      <c r="K1982" s="2">
        <v>0</v>
      </c>
      <c r="L1982" s="2">
        <f>VLOOKUP(Tabla1[[#This Row],[NoMBRE DE SuBSERIE]],CCD!$C$3:$D$181,2,0)</f>
        <v>4</v>
      </c>
      <c r="M1982" s="1" t="s">
        <v>2466</v>
      </c>
      <c r="N1982" s="2">
        <v>1</v>
      </c>
      <c r="O1982" s="2">
        <v>0</v>
      </c>
      <c r="P1982" s="2">
        <v>0</v>
      </c>
      <c r="Q1982" s="1" t="s">
        <v>503</v>
      </c>
      <c r="R1982" s="2">
        <v>3</v>
      </c>
      <c r="S1982" s="2">
        <v>1</v>
      </c>
      <c r="T1982" s="2">
        <v>9</v>
      </c>
      <c r="U1982" s="2">
        <v>0</v>
      </c>
      <c r="V1982" s="2">
        <v>1</v>
      </c>
      <c r="W1982" s="2">
        <v>0</v>
      </c>
      <c r="X1982" s="2">
        <v>0</v>
      </c>
      <c r="Y1982" s="1" t="s">
        <v>502</v>
      </c>
      <c r="Z1982" s="1">
        <v>0</v>
      </c>
      <c r="AA1982" s="1" t="s">
        <v>2</v>
      </c>
      <c r="AB1982" s="1" t="s">
        <v>1</v>
      </c>
      <c r="AC1982" s="3">
        <v>46106</v>
      </c>
      <c r="AD1982" s="2">
        <v>0</v>
      </c>
      <c r="AE1982" s="1" t="s">
        <v>377</v>
      </c>
    </row>
    <row r="1983" spans="1:31" ht="39.65" customHeight="1">
      <c r="A1983" s="1">
        <v>100</v>
      </c>
      <c r="B1983" s="1" t="s">
        <v>163</v>
      </c>
      <c r="C1983" s="1">
        <v>110</v>
      </c>
      <c r="D1983" s="1" t="s">
        <v>474</v>
      </c>
      <c r="E1983" s="1" t="s">
        <v>499</v>
      </c>
      <c r="F1983" s="2">
        <v>0</v>
      </c>
      <c r="G1983" s="2">
        <f>VLOOKUP(Tabla1[[#This Row],[NOMBRE DE SERIE]],CCD!$A$3:$D$181,2,0)</f>
        <v>33</v>
      </c>
      <c r="H1983" s="1" t="s">
        <v>70</v>
      </c>
      <c r="I1983" s="2">
        <v>1</v>
      </c>
      <c r="J1983" s="2">
        <v>0</v>
      </c>
      <c r="K1983" s="2">
        <v>0</v>
      </c>
      <c r="L1983" s="2">
        <f>VLOOKUP(Tabla1[[#This Row],[NoMBRE DE SuBSERIE]],CCD!$C$3:$D$181,2,0)</f>
        <v>4</v>
      </c>
      <c r="M1983" s="1" t="s">
        <v>2466</v>
      </c>
      <c r="N1983" s="2">
        <v>1</v>
      </c>
      <c r="O1983" s="2">
        <v>0</v>
      </c>
      <c r="P1983" s="2">
        <v>0</v>
      </c>
      <c r="Q1983" s="1" t="s">
        <v>1930</v>
      </c>
      <c r="R1983" s="2">
        <v>3</v>
      </c>
      <c r="S1983" s="2">
        <v>1</v>
      </c>
      <c r="T1983" s="2">
        <v>9</v>
      </c>
      <c r="U1983" s="2">
        <v>0</v>
      </c>
      <c r="V1983" s="2">
        <v>1</v>
      </c>
      <c r="W1983" s="2">
        <v>0</v>
      </c>
      <c r="X1983" s="2">
        <v>0</v>
      </c>
      <c r="Y1983" s="1" t="s">
        <v>502</v>
      </c>
      <c r="Z1983" s="1">
        <v>0</v>
      </c>
      <c r="AA1983" s="1" t="s">
        <v>2</v>
      </c>
      <c r="AB1983" s="1" t="s">
        <v>1</v>
      </c>
      <c r="AC1983" s="3">
        <v>46106</v>
      </c>
      <c r="AD1983" s="2">
        <v>0</v>
      </c>
      <c r="AE1983" s="1" t="s">
        <v>377</v>
      </c>
    </row>
    <row r="1984" spans="1:31" ht="39.65" customHeight="1">
      <c r="A1984" s="1">
        <v>110</v>
      </c>
      <c r="B1984" s="1" t="s">
        <v>474</v>
      </c>
      <c r="C1984" s="1">
        <v>112</v>
      </c>
      <c r="D1984" s="1" t="s">
        <v>477</v>
      </c>
      <c r="E1984" s="1" t="s">
        <v>476</v>
      </c>
      <c r="F1984" s="2">
        <v>0</v>
      </c>
      <c r="G1984" s="2">
        <f>VLOOKUP(Tabla1[[#This Row],[NOMBRE DE SERIE]],CCD!$A$3:$D$181,2,0)</f>
        <v>33</v>
      </c>
      <c r="H1984" s="1" t="s">
        <v>70</v>
      </c>
      <c r="I1984" s="2">
        <v>1</v>
      </c>
      <c r="J1984" s="2">
        <v>0</v>
      </c>
      <c r="K1984" s="2">
        <v>0</v>
      </c>
      <c r="L1984" s="2">
        <f>VLOOKUP(Tabla1[[#This Row],[NoMBRE DE SuBSERIE]],CCD!$C$3:$D$181,2,0)</f>
        <v>5</v>
      </c>
      <c r="M1984" s="1" t="s">
        <v>2412</v>
      </c>
      <c r="N1984" s="2">
        <v>1</v>
      </c>
      <c r="O1984" s="2">
        <v>0</v>
      </c>
      <c r="P1984" s="2">
        <v>0</v>
      </c>
      <c r="Q1984" s="1" t="s">
        <v>92</v>
      </c>
      <c r="R1984" s="2">
        <v>1</v>
      </c>
      <c r="S1984" s="2">
        <v>1</v>
      </c>
      <c r="T1984" s="2">
        <v>9</v>
      </c>
      <c r="U1984" s="2">
        <v>0</v>
      </c>
      <c r="V1984" s="2">
        <v>1</v>
      </c>
      <c r="W1984" s="2">
        <v>0</v>
      </c>
      <c r="X1984" s="2">
        <v>0</v>
      </c>
      <c r="Y1984" s="1" t="s">
        <v>475</v>
      </c>
      <c r="Z1984" s="1">
        <v>0</v>
      </c>
      <c r="AA1984" s="1" t="s">
        <v>2</v>
      </c>
      <c r="AB1984" s="1" t="s">
        <v>1</v>
      </c>
      <c r="AC1984" s="3">
        <v>46106</v>
      </c>
      <c r="AD1984" s="2">
        <v>0</v>
      </c>
      <c r="AE1984" s="1" t="s">
        <v>377</v>
      </c>
    </row>
    <row r="1985" spans="1:31" ht="39.65" customHeight="1">
      <c r="A1985" s="1">
        <v>110</v>
      </c>
      <c r="B1985" s="1" t="s">
        <v>474</v>
      </c>
      <c r="C1985" s="1">
        <v>112</v>
      </c>
      <c r="D1985" s="1" t="s">
        <v>477</v>
      </c>
      <c r="E1985" s="1" t="s">
        <v>476</v>
      </c>
      <c r="F1985" s="2">
        <v>0</v>
      </c>
      <c r="G1985" s="2">
        <f>VLOOKUP(Tabla1[[#This Row],[NOMBRE DE SERIE]],CCD!$A$3:$D$181,2,0)</f>
        <v>33</v>
      </c>
      <c r="H1985" s="1" t="s">
        <v>70</v>
      </c>
      <c r="I1985" s="2">
        <v>1</v>
      </c>
      <c r="J1985" s="2">
        <v>0</v>
      </c>
      <c r="K1985" s="2">
        <v>0</v>
      </c>
      <c r="L1985" s="2">
        <f>VLOOKUP(Tabla1[[#This Row],[NoMBRE DE SuBSERIE]],CCD!$C$3:$D$181,2,0)</f>
        <v>5</v>
      </c>
      <c r="M1985" s="1" t="s">
        <v>2412</v>
      </c>
      <c r="N1985" s="2">
        <v>1</v>
      </c>
      <c r="O1985" s="2">
        <v>0</v>
      </c>
      <c r="P1985" s="2">
        <v>0</v>
      </c>
      <c r="Q1985" s="1" t="s">
        <v>1919</v>
      </c>
      <c r="R1985" s="2">
        <v>1</v>
      </c>
      <c r="S1985" s="2">
        <v>1</v>
      </c>
      <c r="T1985" s="2">
        <v>9</v>
      </c>
      <c r="U1985" s="2">
        <v>0</v>
      </c>
      <c r="V1985" s="2">
        <v>1</v>
      </c>
      <c r="W1985" s="2">
        <v>0</v>
      </c>
      <c r="X1985" s="2">
        <v>0</v>
      </c>
      <c r="Y1985" s="1" t="s">
        <v>475</v>
      </c>
      <c r="Z1985" s="1">
        <v>0</v>
      </c>
      <c r="AA1985" s="1" t="s">
        <v>2</v>
      </c>
      <c r="AB1985" s="1" t="s">
        <v>1</v>
      </c>
      <c r="AC1985" s="3">
        <v>46106</v>
      </c>
      <c r="AD1985" s="2">
        <v>0</v>
      </c>
      <c r="AE1985" s="1" t="s">
        <v>377</v>
      </c>
    </row>
    <row r="1986" spans="1:31" ht="39.65" customHeight="1">
      <c r="A1986" s="1">
        <v>110</v>
      </c>
      <c r="B1986" s="1" t="s">
        <v>474</v>
      </c>
      <c r="C1986" s="1">
        <v>112</v>
      </c>
      <c r="D1986" s="1" t="s">
        <v>477</v>
      </c>
      <c r="E1986" s="1" t="s">
        <v>476</v>
      </c>
      <c r="F1986" s="2">
        <v>0</v>
      </c>
      <c r="G1986" s="2">
        <f>VLOOKUP(Tabla1[[#This Row],[NOMBRE DE SERIE]],CCD!$A$3:$D$181,2,0)</f>
        <v>33</v>
      </c>
      <c r="H1986" s="1" t="s">
        <v>70</v>
      </c>
      <c r="I1986" s="2">
        <v>1</v>
      </c>
      <c r="J1986" s="2">
        <v>0</v>
      </c>
      <c r="K1986" s="2">
        <v>0</v>
      </c>
      <c r="L1986" s="2">
        <f>VLOOKUP(Tabla1[[#This Row],[NoMBRE DE SuBSERIE]],CCD!$C$3:$D$181,2,0)</f>
        <v>5</v>
      </c>
      <c r="M1986" s="1" t="s">
        <v>2412</v>
      </c>
      <c r="N1986" s="2">
        <v>1</v>
      </c>
      <c r="O1986" s="2">
        <v>0</v>
      </c>
      <c r="P1986" s="2">
        <v>0</v>
      </c>
      <c r="Q1986" s="1" t="s">
        <v>478</v>
      </c>
      <c r="R1986" s="2">
        <v>1</v>
      </c>
      <c r="S1986" s="2">
        <v>1</v>
      </c>
      <c r="T1986" s="2">
        <v>9</v>
      </c>
      <c r="U1986" s="2">
        <v>0</v>
      </c>
      <c r="V1986" s="2">
        <v>1</v>
      </c>
      <c r="W1986" s="2">
        <v>0</v>
      </c>
      <c r="X1986" s="2">
        <v>0</v>
      </c>
      <c r="Y1986" s="1" t="s">
        <v>475</v>
      </c>
      <c r="Z1986" s="1">
        <v>0</v>
      </c>
      <c r="AA1986" s="1" t="s">
        <v>2</v>
      </c>
      <c r="AB1986" s="1" t="s">
        <v>1</v>
      </c>
      <c r="AC1986" s="3">
        <v>46106</v>
      </c>
      <c r="AD1986" s="2">
        <v>0</v>
      </c>
      <c r="AE1986" s="1" t="s">
        <v>377</v>
      </c>
    </row>
    <row r="1987" spans="1:31" ht="39.65" customHeight="1">
      <c r="A1987" s="1">
        <v>110</v>
      </c>
      <c r="B1987" s="1" t="s">
        <v>474</v>
      </c>
      <c r="C1987" s="1">
        <v>112</v>
      </c>
      <c r="D1987" s="1" t="s">
        <v>477</v>
      </c>
      <c r="E1987" s="1" t="s">
        <v>476</v>
      </c>
      <c r="F1987" s="2">
        <v>0</v>
      </c>
      <c r="G1987" s="2">
        <f>VLOOKUP(Tabla1[[#This Row],[NOMBRE DE SERIE]],CCD!$A$3:$D$181,2,0)</f>
        <v>33</v>
      </c>
      <c r="H1987" s="1" t="s">
        <v>70</v>
      </c>
      <c r="I1987" s="2">
        <v>1</v>
      </c>
      <c r="J1987" s="2">
        <v>0</v>
      </c>
      <c r="K1987" s="2">
        <v>0</v>
      </c>
      <c r="L1987" s="2">
        <f>VLOOKUP(Tabla1[[#This Row],[NoMBRE DE SuBSERIE]],CCD!$C$3:$D$181,2,0)</f>
        <v>5</v>
      </c>
      <c r="M1987" s="1" t="s">
        <v>2412</v>
      </c>
      <c r="N1987" s="2">
        <v>1</v>
      </c>
      <c r="O1987" s="2">
        <v>0</v>
      </c>
      <c r="P1987" s="2">
        <v>0</v>
      </c>
      <c r="Q1987" s="1" t="s">
        <v>1920</v>
      </c>
      <c r="R1987" s="2">
        <v>1</v>
      </c>
      <c r="S1987" s="2">
        <v>1</v>
      </c>
      <c r="T1987" s="2">
        <v>9</v>
      </c>
      <c r="U1987" s="2">
        <v>0</v>
      </c>
      <c r="V1987" s="2">
        <v>1</v>
      </c>
      <c r="W1987" s="2">
        <v>0</v>
      </c>
      <c r="X1987" s="2">
        <v>0</v>
      </c>
      <c r="Y1987" s="1" t="s">
        <v>475</v>
      </c>
      <c r="Z1987" s="1">
        <v>0</v>
      </c>
      <c r="AA1987" s="1" t="s">
        <v>2</v>
      </c>
      <c r="AB1987" s="1" t="s">
        <v>1</v>
      </c>
      <c r="AC1987" s="3">
        <v>46106</v>
      </c>
      <c r="AD1987" s="2">
        <v>0</v>
      </c>
      <c r="AE1987" s="1" t="s">
        <v>377</v>
      </c>
    </row>
    <row r="1988" spans="1:31" ht="39.65" customHeight="1">
      <c r="A1988" s="1">
        <v>110</v>
      </c>
      <c r="B1988" s="1" t="s">
        <v>474</v>
      </c>
      <c r="C1988" s="1">
        <v>112</v>
      </c>
      <c r="D1988" s="1" t="s">
        <v>477</v>
      </c>
      <c r="E1988" s="1" t="s">
        <v>476</v>
      </c>
      <c r="F1988" s="2">
        <v>0</v>
      </c>
      <c r="G1988" s="2">
        <f>VLOOKUP(Tabla1[[#This Row],[NOMBRE DE SERIE]],CCD!$A$3:$D$181,2,0)</f>
        <v>33</v>
      </c>
      <c r="H1988" s="1" t="s">
        <v>70</v>
      </c>
      <c r="I1988" s="2">
        <v>1</v>
      </c>
      <c r="J1988" s="2">
        <v>0</v>
      </c>
      <c r="K1988" s="2">
        <v>0</v>
      </c>
      <c r="L1988" s="2">
        <f>VLOOKUP(Tabla1[[#This Row],[NoMBRE DE SuBSERIE]],CCD!$C$3:$D$181,2,0)</f>
        <v>5</v>
      </c>
      <c r="M1988" s="1" t="s">
        <v>2412</v>
      </c>
      <c r="N1988" s="2">
        <v>1</v>
      </c>
      <c r="O1988" s="2">
        <v>0</v>
      </c>
      <c r="P1988" s="2">
        <v>0</v>
      </c>
      <c r="Q1988" s="1" t="s">
        <v>99</v>
      </c>
      <c r="R1988" s="2">
        <v>1</v>
      </c>
      <c r="S1988" s="2">
        <v>1</v>
      </c>
      <c r="T1988" s="2">
        <v>9</v>
      </c>
      <c r="U1988" s="2">
        <v>0</v>
      </c>
      <c r="V1988" s="2">
        <v>1</v>
      </c>
      <c r="W1988" s="2">
        <v>0</v>
      </c>
      <c r="X1988" s="2">
        <v>0</v>
      </c>
      <c r="Y1988" s="1" t="s">
        <v>475</v>
      </c>
      <c r="Z1988" s="1">
        <v>0</v>
      </c>
      <c r="AA1988" s="1" t="s">
        <v>2</v>
      </c>
      <c r="AB1988" s="1" t="s">
        <v>1</v>
      </c>
      <c r="AC1988" s="3">
        <v>46106</v>
      </c>
      <c r="AD1988" s="2">
        <v>0</v>
      </c>
      <c r="AE1988" s="1" t="s">
        <v>377</v>
      </c>
    </row>
    <row r="1989" spans="1:31" ht="39.65" customHeight="1">
      <c r="A1989" s="1">
        <v>110</v>
      </c>
      <c r="B1989" s="1" t="s">
        <v>474</v>
      </c>
      <c r="C1989" s="1">
        <v>112</v>
      </c>
      <c r="D1989" s="1" t="s">
        <v>477</v>
      </c>
      <c r="E1989" s="1" t="s">
        <v>476</v>
      </c>
      <c r="F1989" s="2">
        <v>0</v>
      </c>
      <c r="G1989" s="2">
        <f>VLOOKUP(Tabla1[[#This Row],[NOMBRE DE SERIE]],CCD!$A$3:$D$181,2,0)</f>
        <v>33</v>
      </c>
      <c r="H1989" s="1" t="s">
        <v>70</v>
      </c>
      <c r="I1989" s="2">
        <v>1</v>
      </c>
      <c r="J1989" s="2">
        <v>0</v>
      </c>
      <c r="K1989" s="2">
        <v>0</v>
      </c>
      <c r="L1989" s="2">
        <f>VLOOKUP(Tabla1[[#This Row],[NoMBRE DE SuBSERIE]],CCD!$C$3:$D$181,2,0)</f>
        <v>5</v>
      </c>
      <c r="M1989" s="1" t="s">
        <v>2412</v>
      </c>
      <c r="N1989" s="2">
        <v>1</v>
      </c>
      <c r="O1989" s="2">
        <v>0</v>
      </c>
      <c r="P1989" s="2">
        <v>0</v>
      </c>
      <c r="Q1989" s="1" t="s">
        <v>353</v>
      </c>
      <c r="R1989" s="2">
        <v>1</v>
      </c>
      <c r="S1989" s="2">
        <v>1</v>
      </c>
      <c r="T1989" s="2">
        <v>9</v>
      </c>
      <c r="U1989" s="2">
        <v>0</v>
      </c>
      <c r="V1989" s="2">
        <v>1</v>
      </c>
      <c r="W1989" s="2">
        <v>0</v>
      </c>
      <c r="X1989" s="2">
        <v>0</v>
      </c>
      <c r="Y1989" s="1" t="s">
        <v>475</v>
      </c>
      <c r="Z1989" s="1">
        <v>0</v>
      </c>
      <c r="AA1989" s="1" t="s">
        <v>2</v>
      </c>
      <c r="AB1989" s="1" t="s">
        <v>1</v>
      </c>
      <c r="AC1989" s="3">
        <v>46106</v>
      </c>
      <c r="AD1989" s="2">
        <v>0</v>
      </c>
      <c r="AE1989" s="1" t="s">
        <v>377</v>
      </c>
    </row>
    <row r="1990" spans="1:31" ht="39.65" customHeight="1">
      <c r="A1990" s="1">
        <v>200</v>
      </c>
      <c r="B1990" s="1" t="s">
        <v>77</v>
      </c>
      <c r="C1990" s="1">
        <v>220</v>
      </c>
      <c r="D1990" s="1" t="s">
        <v>236</v>
      </c>
      <c r="E1990" s="1" t="s">
        <v>277</v>
      </c>
      <c r="F1990" s="2">
        <v>0</v>
      </c>
      <c r="G1990" s="2">
        <f>VLOOKUP(Tabla1[[#This Row],[NOMBRE DE SERIE]],CCD!$A$3:$D$181,2,0)</f>
        <v>33</v>
      </c>
      <c r="H1990" s="1" t="s">
        <v>70</v>
      </c>
      <c r="I1990" s="2">
        <v>1</v>
      </c>
      <c r="J1990" s="2">
        <v>0</v>
      </c>
      <c r="K1990" s="2">
        <v>0</v>
      </c>
      <c r="L1990" s="2">
        <f>VLOOKUP(Tabla1[[#This Row],[NoMBRE DE SuBSERIE]],CCD!$C$3:$D$181,2,0)</f>
        <v>6</v>
      </c>
      <c r="M1990" s="1" t="s">
        <v>2413</v>
      </c>
      <c r="N1990" s="2">
        <v>1</v>
      </c>
      <c r="O1990" s="2">
        <v>0</v>
      </c>
      <c r="P1990" s="2">
        <v>0</v>
      </c>
      <c r="Q1990" s="1" t="s">
        <v>2021</v>
      </c>
      <c r="R1990" s="2" t="s">
        <v>8</v>
      </c>
      <c r="S1990" s="2" t="s">
        <v>8</v>
      </c>
      <c r="T1990" s="2" t="s">
        <v>232</v>
      </c>
      <c r="U1990" s="2" t="s">
        <v>7</v>
      </c>
      <c r="V1990" s="2" t="s">
        <v>8</v>
      </c>
      <c r="W1990" s="2" t="s">
        <v>7</v>
      </c>
      <c r="X1990" s="2">
        <v>0</v>
      </c>
      <c r="Y1990" s="1" t="s">
        <v>278</v>
      </c>
      <c r="Z1990" s="1">
        <v>0</v>
      </c>
      <c r="AA1990" s="1" t="s">
        <v>2</v>
      </c>
      <c r="AB1990" s="1" t="s">
        <v>1</v>
      </c>
      <c r="AC1990" s="3">
        <v>46106</v>
      </c>
      <c r="AD1990" s="2">
        <v>0</v>
      </c>
      <c r="AE1990" s="1" t="s">
        <v>231</v>
      </c>
    </row>
    <row r="1991" spans="1:31" ht="39.65" customHeight="1">
      <c r="A1991" s="1">
        <v>200</v>
      </c>
      <c r="B1991" s="1" t="s">
        <v>77</v>
      </c>
      <c r="C1991" s="1">
        <v>220</v>
      </c>
      <c r="D1991" s="1" t="s">
        <v>236</v>
      </c>
      <c r="E1991" s="1" t="s">
        <v>277</v>
      </c>
      <c r="F1991" s="2">
        <v>0</v>
      </c>
      <c r="G1991" s="2">
        <f>VLOOKUP(Tabla1[[#This Row],[NOMBRE DE SERIE]],CCD!$A$3:$D$181,2,0)</f>
        <v>33</v>
      </c>
      <c r="H1991" s="1" t="s">
        <v>70</v>
      </c>
      <c r="I1991" s="2">
        <v>1</v>
      </c>
      <c r="J1991" s="2">
        <v>0</v>
      </c>
      <c r="K1991" s="2">
        <v>0</v>
      </c>
      <c r="L1991" s="2">
        <f>VLOOKUP(Tabla1[[#This Row],[NoMBRE DE SuBSERIE]],CCD!$C$3:$D$181,2,0)</f>
        <v>6</v>
      </c>
      <c r="M1991" s="1" t="s">
        <v>2413</v>
      </c>
      <c r="N1991" s="2">
        <v>1</v>
      </c>
      <c r="O1991" s="2">
        <v>0</v>
      </c>
      <c r="P1991" s="2">
        <v>0</v>
      </c>
      <c r="Q1991" s="1" t="s">
        <v>13</v>
      </c>
      <c r="R1991" s="2" t="s">
        <v>8</v>
      </c>
      <c r="S1991" s="2" t="s">
        <v>8</v>
      </c>
      <c r="T1991" s="2" t="s">
        <v>232</v>
      </c>
      <c r="U1991" s="2" t="s">
        <v>7</v>
      </c>
      <c r="V1991" s="2" t="s">
        <v>8</v>
      </c>
      <c r="W1991" s="2" t="s">
        <v>7</v>
      </c>
      <c r="X1991" s="2">
        <v>0</v>
      </c>
      <c r="Y1991" s="1" t="s">
        <v>278</v>
      </c>
      <c r="Z1991" s="1">
        <v>0</v>
      </c>
      <c r="AA1991" s="1" t="s">
        <v>2</v>
      </c>
      <c r="AB1991" s="1" t="s">
        <v>1</v>
      </c>
      <c r="AC1991" s="3">
        <v>46106</v>
      </c>
      <c r="AD1991" s="2">
        <v>0</v>
      </c>
      <c r="AE1991" s="1" t="s">
        <v>231</v>
      </c>
    </row>
    <row r="1992" spans="1:31" ht="39.65" customHeight="1">
      <c r="A1992" s="1">
        <v>200</v>
      </c>
      <c r="B1992" s="1" t="s">
        <v>77</v>
      </c>
      <c r="C1992" s="1">
        <v>220</v>
      </c>
      <c r="D1992" s="1" t="s">
        <v>236</v>
      </c>
      <c r="E1992" s="1" t="s">
        <v>277</v>
      </c>
      <c r="F1992" s="2">
        <v>0</v>
      </c>
      <c r="G1992" s="2">
        <f>VLOOKUP(Tabla1[[#This Row],[NOMBRE DE SERIE]],CCD!$A$3:$D$181,2,0)</f>
        <v>33</v>
      </c>
      <c r="H1992" s="1" t="s">
        <v>70</v>
      </c>
      <c r="I1992" s="2">
        <v>1</v>
      </c>
      <c r="J1992" s="2">
        <v>0</v>
      </c>
      <c r="K1992" s="2">
        <v>0</v>
      </c>
      <c r="L1992" s="2">
        <f>VLOOKUP(Tabla1[[#This Row],[NoMBRE DE SuBSERIE]],CCD!$C$3:$D$181,2,0)</f>
        <v>6</v>
      </c>
      <c r="M1992" s="1" t="s">
        <v>2413</v>
      </c>
      <c r="N1992" s="2">
        <v>1</v>
      </c>
      <c r="O1992" s="2">
        <v>0</v>
      </c>
      <c r="P1992" s="2">
        <v>0</v>
      </c>
      <c r="Q1992" s="1" t="s">
        <v>69</v>
      </c>
      <c r="R1992" s="2" t="s">
        <v>8</v>
      </c>
      <c r="S1992" s="2" t="s">
        <v>8</v>
      </c>
      <c r="T1992" s="2" t="s">
        <v>232</v>
      </c>
      <c r="U1992" s="2" t="s">
        <v>7</v>
      </c>
      <c r="V1992" s="2" t="s">
        <v>8</v>
      </c>
      <c r="W1992" s="2" t="s">
        <v>7</v>
      </c>
      <c r="X1992" s="2">
        <v>0</v>
      </c>
      <c r="Y1992" s="1" t="s">
        <v>278</v>
      </c>
      <c r="Z1992" s="1">
        <v>0</v>
      </c>
      <c r="AA1992" s="1" t="s">
        <v>2</v>
      </c>
      <c r="AB1992" s="1" t="s">
        <v>1</v>
      </c>
      <c r="AC1992" s="3">
        <v>46106</v>
      </c>
      <c r="AD1992" s="2">
        <v>0</v>
      </c>
      <c r="AE1992" s="1" t="s">
        <v>231</v>
      </c>
    </row>
    <row r="1993" spans="1:31" ht="39.65" customHeight="1">
      <c r="A1993" s="1">
        <v>320</v>
      </c>
      <c r="B1993" s="1" t="s">
        <v>73</v>
      </c>
      <c r="C1993" s="1">
        <v>322</v>
      </c>
      <c r="D1993" s="1" t="s">
        <v>375</v>
      </c>
      <c r="E1993" s="1" t="s">
        <v>61</v>
      </c>
      <c r="F1993" s="2">
        <v>0</v>
      </c>
      <c r="G1993" s="2">
        <f>VLOOKUP(Tabla1[[#This Row],[NOMBRE DE SERIE]],CCD!$A$3:$D$181,2,0)</f>
        <v>33</v>
      </c>
      <c r="H1993" s="1" t="s">
        <v>70</v>
      </c>
      <c r="I1993" s="2">
        <v>1</v>
      </c>
      <c r="J1993" s="2">
        <v>0</v>
      </c>
      <c r="K1993" s="2">
        <v>0</v>
      </c>
      <c r="L1993" s="2">
        <f>VLOOKUP(Tabla1[[#This Row],[NoMBRE DE SuBSERIE]],CCD!$C$3:$D$181,2,0)</f>
        <v>7</v>
      </c>
      <c r="M1993" s="1" t="s">
        <v>2467</v>
      </c>
      <c r="N1993" s="2">
        <v>1</v>
      </c>
      <c r="O1993" s="2">
        <v>0</v>
      </c>
      <c r="P1993" s="2">
        <v>0</v>
      </c>
      <c r="Q1993" s="1" t="s">
        <v>376</v>
      </c>
      <c r="R1993" s="2">
        <v>1</v>
      </c>
      <c r="S1993" s="2">
        <v>1</v>
      </c>
      <c r="T1993" s="2">
        <v>9</v>
      </c>
      <c r="U1993" s="2">
        <v>0</v>
      </c>
      <c r="V1993" s="2">
        <v>1</v>
      </c>
      <c r="W1993" s="2">
        <v>0</v>
      </c>
      <c r="X1993" s="2">
        <v>0</v>
      </c>
      <c r="Y1993" s="1" t="s">
        <v>576</v>
      </c>
      <c r="Z1993" s="1">
        <v>0</v>
      </c>
      <c r="AA1993" s="1" t="s">
        <v>2</v>
      </c>
      <c r="AB1993" s="1" t="s">
        <v>1</v>
      </c>
      <c r="AC1993" s="3">
        <v>46106</v>
      </c>
      <c r="AD1993" s="2">
        <v>0</v>
      </c>
      <c r="AE1993" s="1" t="s">
        <v>365</v>
      </c>
    </row>
    <row r="1994" spans="1:31" ht="39.65" customHeight="1">
      <c r="A1994" s="1">
        <v>320</v>
      </c>
      <c r="B1994" s="1" t="s">
        <v>73</v>
      </c>
      <c r="C1994" s="1">
        <v>322</v>
      </c>
      <c r="D1994" s="1" t="s">
        <v>375</v>
      </c>
      <c r="E1994" s="1" t="s">
        <v>61</v>
      </c>
      <c r="F1994" s="2">
        <v>0</v>
      </c>
      <c r="G1994" s="2">
        <f>VLOOKUP(Tabla1[[#This Row],[NOMBRE DE SERIE]],CCD!$A$3:$D$181,2,0)</f>
        <v>33</v>
      </c>
      <c r="H1994" s="1" t="s">
        <v>70</v>
      </c>
      <c r="I1994" s="2">
        <v>1</v>
      </c>
      <c r="J1994" s="2">
        <v>0</v>
      </c>
      <c r="K1994" s="2">
        <v>0</v>
      </c>
      <c r="L1994" s="2">
        <f>VLOOKUP(Tabla1[[#This Row],[NoMBRE DE SuBSERIE]],CCD!$C$3:$D$181,2,0)</f>
        <v>7</v>
      </c>
      <c r="M1994" s="1" t="s">
        <v>2467</v>
      </c>
      <c r="N1994" s="2">
        <v>1</v>
      </c>
      <c r="O1994" s="2">
        <v>0</v>
      </c>
      <c r="P1994" s="2">
        <v>0</v>
      </c>
      <c r="Q1994" s="1" t="s">
        <v>13</v>
      </c>
      <c r="R1994" s="2">
        <v>1</v>
      </c>
      <c r="S1994" s="2">
        <v>1</v>
      </c>
      <c r="T1994" s="2">
        <v>9</v>
      </c>
      <c r="U1994" s="2">
        <v>0</v>
      </c>
      <c r="V1994" s="2">
        <v>1</v>
      </c>
      <c r="W1994" s="2">
        <v>0</v>
      </c>
      <c r="X1994" s="2">
        <v>0</v>
      </c>
      <c r="Y1994" s="1" t="s">
        <v>576</v>
      </c>
      <c r="Z1994" s="1">
        <v>0</v>
      </c>
      <c r="AA1994" s="1" t="s">
        <v>2</v>
      </c>
      <c r="AB1994" s="1" t="s">
        <v>1</v>
      </c>
      <c r="AC1994" s="3">
        <v>46106</v>
      </c>
      <c r="AD1994" s="2">
        <v>0</v>
      </c>
      <c r="AE1994" s="1" t="s">
        <v>365</v>
      </c>
    </row>
    <row r="1995" spans="1:31" ht="39.65" customHeight="1">
      <c r="A1995" s="1">
        <v>320</v>
      </c>
      <c r="B1995" s="1" t="s">
        <v>73</v>
      </c>
      <c r="C1995" s="1">
        <v>322</v>
      </c>
      <c r="D1995" s="1" t="s">
        <v>375</v>
      </c>
      <c r="E1995" s="1" t="s">
        <v>61</v>
      </c>
      <c r="F1995" s="2">
        <v>0</v>
      </c>
      <c r="G1995" s="2">
        <f>VLOOKUP(Tabla1[[#This Row],[NOMBRE DE SERIE]],CCD!$A$3:$D$181,2,0)</f>
        <v>33</v>
      </c>
      <c r="H1995" s="1" t="s">
        <v>70</v>
      </c>
      <c r="I1995" s="2">
        <v>1</v>
      </c>
      <c r="J1995" s="2">
        <v>0</v>
      </c>
      <c r="K1995" s="2">
        <v>0</v>
      </c>
      <c r="L1995" s="2">
        <f>VLOOKUP(Tabla1[[#This Row],[NoMBRE DE SuBSERIE]],CCD!$C$3:$D$181,2,0)</f>
        <v>7</v>
      </c>
      <c r="M1995" s="1" t="s">
        <v>2467</v>
      </c>
      <c r="N1995" s="2">
        <v>1</v>
      </c>
      <c r="O1995" s="2">
        <v>0</v>
      </c>
      <c r="P1995" s="2">
        <v>0</v>
      </c>
      <c r="Q1995" s="1" t="s">
        <v>69</v>
      </c>
      <c r="R1995" s="2">
        <v>1</v>
      </c>
      <c r="S1995" s="2">
        <v>1</v>
      </c>
      <c r="T1995" s="2">
        <v>9</v>
      </c>
      <c r="U1995" s="2">
        <v>0</v>
      </c>
      <c r="V1995" s="2">
        <v>1</v>
      </c>
      <c r="W1995" s="2">
        <v>0</v>
      </c>
      <c r="X1995" s="2">
        <v>0</v>
      </c>
      <c r="Y1995" s="1" t="s">
        <v>576</v>
      </c>
      <c r="Z1995" s="1">
        <v>0</v>
      </c>
      <c r="AA1995" s="1" t="s">
        <v>2</v>
      </c>
      <c r="AB1995" s="1" t="s">
        <v>1</v>
      </c>
      <c r="AC1995" s="3">
        <v>46106</v>
      </c>
      <c r="AD1995" s="2">
        <v>0</v>
      </c>
      <c r="AE1995" s="1" t="s">
        <v>365</v>
      </c>
    </row>
    <row r="1996" spans="1:31" ht="39.65" customHeight="1">
      <c r="A1996" s="1">
        <v>320</v>
      </c>
      <c r="B1996" s="1" t="s">
        <v>73</v>
      </c>
      <c r="C1996" s="1">
        <v>321</v>
      </c>
      <c r="D1996" s="1" t="s">
        <v>72</v>
      </c>
      <c r="E1996" s="1" t="s">
        <v>71</v>
      </c>
      <c r="F1996" s="2">
        <v>0</v>
      </c>
      <c r="G1996" s="2">
        <f>VLOOKUP(Tabla1[[#This Row],[NOMBRE DE SERIE]],CCD!$A$3:$D$181,2,0)</f>
        <v>33</v>
      </c>
      <c r="H1996" s="1" t="s">
        <v>70</v>
      </c>
      <c r="I1996" s="2">
        <v>1</v>
      </c>
      <c r="J1996" s="2">
        <v>0</v>
      </c>
      <c r="K1996" s="2">
        <v>0</v>
      </c>
      <c r="L1996" s="2">
        <f>VLOOKUP(Tabla1[[#This Row],[NoMBRE DE SuBSERIE]],CCD!$C$3:$D$181,2,0)</f>
        <v>8</v>
      </c>
      <c r="M1996" s="1" t="s">
        <v>2414</v>
      </c>
      <c r="N1996" s="2" t="s">
        <v>7</v>
      </c>
      <c r="O1996" s="2" t="s">
        <v>7</v>
      </c>
      <c r="P1996" s="2" t="s">
        <v>7</v>
      </c>
      <c r="Q1996" s="1" t="s">
        <v>74</v>
      </c>
      <c r="R1996" s="2">
        <v>1</v>
      </c>
      <c r="S1996" s="2">
        <v>1</v>
      </c>
      <c r="T1996" s="2">
        <v>9</v>
      </c>
      <c r="U1996" s="2">
        <v>0</v>
      </c>
      <c r="V1996" s="2">
        <v>1</v>
      </c>
      <c r="W1996" s="2">
        <v>0</v>
      </c>
      <c r="X1996" s="2">
        <v>0</v>
      </c>
      <c r="Y1996" s="1" t="s">
        <v>622</v>
      </c>
      <c r="Z1996" s="1">
        <v>0</v>
      </c>
      <c r="AA1996" s="1" t="s">
        <v>2</v>
      </c>
      <c r="AB1996" s="1" t="s">
        <v>1</v>
      </c>
      <c r="AC1996" s="3">
        <v>46106</v>
      </c>
      <c r="AD1996" s="2">
        <v>1</v>
      </c>
      <c r="AE1996" s="1" t="s">
        <v>68</v>
      </c>
    </row>
    <row r="1997" spans="1:31" ht="39.65" customHeight="1">
      <c r="A1997" s="1">
        <v>320</v>
      </c>
      <c r="B1997" s="1" t="s">
        <v>73</v>
      </c>
      <c r="C1997" s="1">
        <v>321</v>
      </c>
      <c r="D1997" s="1" t="s">
        <v>72</v>
      </c>
      <c r="E1997" s="1" t="s">
        <v>71</v>
      </c>
      <c r="F1997" s="2">
        <v>0</v>
      </c>
      <c r="G1997" s="2">
        <f>VLOOKUP(Tabla1[[#This Row],[NOMBRE DE SERIE]],CCD!$A$3:$D$181,2,0)</f>
        <v>33</v>
      </c>
      <c r="H1997" s="1" t="s">
        <v>70</v>
      </c>
      <c r="I1997" s="2">
        <v>1</v>
      </c>
      <c r="J1997" s="2">
        <v>0</v>
      </c>
      <c r="K1997" s="2">
        <v>0</v>
      </c>
      <c r="L1997" s="2">
        <f>VLOOKUP(Tabla1[[#This Row],[NoMBRE DE SuBSERIE]],CCD!$C$3:$D$181,2,0)</f>
        <v>8</v>
      </c>
      <c r="M1997" s="1" t="s">
        <v>2414</v>
      </c>
      <c r="N1997" s="2" t="s">
        <v>7</v>
      </c>
      <c r="O1997" s="2" t="s">
        <v>7</v>
      </c>
      <c r="P1997" s="2" t="s">
        <v>7</v>
      </c>
      <c r="Q1997" s="1" t="s">
        <v>13</v>
      </c>
      <c r="R1997" s="2">
        <v>1</v>
      </c>
      <c r="S1997" s="2">
        <v>1</v>
      </c>
      <c r="T1997" s="2">
        <v>9</v>
      </c>
      <c r="U1997" s="2">
        <v>0</v>
      </c>
      <c r="V1997" s="2">
        <v>1</v>
      </c>
      <c r="W1997" s="2">
        <v>0</v>
      </c>
      <c r="X1997" s="2">
        <v>0</v>
      </c>
      <c r="Y1997" s="1" t="s">
        <v>622</v>
      </c>
      <c r="Z1997" s="1">
        <v>0</v>
      </c>
      <c r="AA1997" s="1" t="s">
        <v>2</v>
      </c>
      <c r="AB1997" s="1" t="s">
        <v>1</v>
      </c>
      <c r="AC1997" s="3">
        <v>46106</v>
      </c>
      <c r="AD1997" s="2">
        <v>1</v>
      </c>
      <c r="AE1997" s="1" t="s">
        <v>68</v>
      </c>
    </row>
    <row r="1998" spans="1:31" ht="39.65" customHeight="1">
      <c r="A1998" s="1">
        <v>320</v>
      </c>
      <c r="B1998" s="1" t="s">
        <v>73</v>
      </c>
      <c r="C1998" s="1">
        <v>321</v>
      </c>
      <c r="D1998" s="1" t="s">
        <v>72</v>
      </c>
      <c r="E1998" s="1" t="s">
        <v>71</v>
      </c>
      <c r="F1998" s="2">
        <v>0</v>
      </c>
      <c r="G1998" s="2">
        <f>VLOOKUP(Tabla1[[#This Row],[NOMBRE DE SERIE]],CCD!$A$3:$D$181,2,0)</f>
        <v>33</v>
      </c>
      <c r="H1998" s="1" t="s">
        <v>70</v>
      </c>
      <c r="I1998" s="2">
        <v>1</v>
      </c>
      <c r="J1998" s="2">
        <v>0</v>
      </c>
      <c r="K1998" s="2">
        <v>0</v>
      </c>
      <c r="L1998" s="2">
        <f>VLOOKUP(Tabla1[[#This Row],[NoMBRE DE SuBSERIE]],CCD!$C$3:$D$181,2,0)</f>
        <v>8</v>
      </c>
      <c r="M1998" s="1" t="s">
        <v>2414</v>
      </c>
      <c r="N1998" s="2" t="s">
        <v>7</v>
      </c>
      <c r="O1998" s="2" t="s">
        <v>7</v>
      </c>
      <c r="P1998" s="2" t="s">
        <v>7</v>
      </c>
      <c r="Q1998" s="1" t="s">
        <v>69</v>
      </c>
      <c r="R1998" s="2">
        <v>1</v>
      </c>
      <c r="S1998" s="2">
        <v>1</v>
      </c>
      <c r="T1998" s="2">
        <v>9</v>
      </c>
      <c r="U1998" s="2">
        <v>0</v>
      </c>
      <c r="V1998" s="2">
        <v>1</v>
      </c>
      <c r="W1998" s="2">
        <v>0</v>
      </c>
      <c r="X1998" s="2">
        <v>0</v>
      </c>
      <c r="Y1998" s="1" t="s">
        <v>622</v>
      </c>
      <c r="Z1998" s="1">
        <v>0</v>
      </c>
      <c r="AA1998" s="1" t="s">
        <v>2</v>
      </c>
      <c r="AB1998" s="1" t="s">
        <v>1</v>
      </c>
      <c r="AC1998" s="3">
        <v>46106</v>
      </c>
      <c r="AD1998" s="2">
        <v>1</v>
      </c>
      <c r="AE1998" s="1" t="s">
        <v>68</v>
      </c>
    </row>
    <row r="1999" spans="1:31" ht="39.65" customHeight="1">
      <c r="A1999" s="1">
        <v>230</v>
      </c>
      <c r="B1999" s="1" t="s">
        <v>173</v>
      </c>
      <c r="C1999" s="1">
        <v>231</v>
      </c>
      <c r="D1999" s="1" t="s">
        <v>178</v>
      </c>
      <c r="E1999" s="1" t="s">
        <v>177</v>
      </c>
      <c r="F1999" s="2">
        <v>0</v>
      </c>
      <c r="G1999" s="2">
        <f>VLOOKUP(Tabla1[[#This Row],[NOMBRE DE SERIE]],CCD!$A$3:$D$181,2,0)</f>
        <v>33</v>
      </c>
      <c r="H1999" s="1" t="s">
        <v>70</v>
      </c>
      <c r="I1999" s="2">
        <v>1</v>
      </c>
      <c r="J1999" s="2">
        <v>0</v>
      </c>
      <c r="K1999" s="2">
        <v>0</v>
      </c>
      <c r="L1999" s="2">
        <f>VLOOKUP(Tabla1[[#This Row],[NoMBRE DE SuBSERIE]],CCD!$C$3:$D$181,2,0)</f>
        <v>9</v>
      </c>
      <c r="M1999" s="1" t="s">
        <v>176</v>
      </c>
      <c r="N1999" s="2" t="s">
        <v>7</v>
      </c>
      <c r="O1999" s="2" t="s">
        <v>7</v>
      </c>
      <c r="P1999" s="2" t="s">
        <v>7</v>
      </c>
      <c r="Q1999" s="1" t="s">
        <v>179</v>
      </c>
      <c r="R1999" s="2">
        <v>2</v>
      </c>
      <c r="S1999" s="2">
        <v>1</v>
      </c>
      <c r="T1999" s="2">
        <v>9</v>
      </c>
      <c r="U1999" s="2">
        <v>0</v>
      </c>
      <c r="V1999" s="2">
        <v>1</v>
      </c>
      <c r="W1999" s="2">
        <v>0</v>
      </c>
      <c r="X1999" s="2">
        <v>0</v>
      </c>
      <c r="Y1999" s="1" t="s">
        <v>175</v>
      </c>
      <c r="Z1999" s="1">
        <v>0</v>
      </c>
      <c r="AA1999" s="1" t="s">
        <v>2</v>
      </c>
      <c r="AB1999" s="1" t="s">
        <v>1</v>
      </c>
      <c r="AC1999" s="3">
        <v>46106</v>
      </c>
      <c r="AD1999" s="2">
        <v>1</v>
      </c>
      <c r="AE1999" s="1" t="s">
        <v>68</v>
      </c>
    </row>
    <row r="2000" spans="1:31" ht="39.65" customHeight="1">
      <c r="A2000" s="1">
        <v>230</v>
      </c>
      <c r="B2000" s="1" t="s">
        <v>173</v>
      </c>
      <c r="C2000" s="1">
        <v>231</v>
      </c>
      <c r="D2000" s="1" t="s">
        <v>178</v>
      </c>
      <c r="E2000" s="1" t="s">
        <v>177</v>
      </c>
      <c r="F2000" s="2">
        <v>0</v>
      </c>
      <c r="G2000" s="2">
        <f>VLOOKUP(Tabla1[[#This Row],[NOMBRE DE SERIE]],CCD!$A$3:$D$181,2,0)</f>
        <v>33</v>
      </c>
      <c r="H2000" s="1" t="s">
        <v>70</v>
      </c>
      <c r="I2000" s="2">
        <v>1</v>
      </c>
      <c r="J2000" s="2">
        <v>0</v>
      </c>
      <c r="K2000" s="2">
        <v>0</v>
      </c>
      <c r="L2000" s="2">
        <f>VLOOKUP(Tabla1[[#This Row],[NoMBRE DE SuBSERIE]],CCD!$C$3:$D$181,2,0)</f>
        <v>9</v>
      </c>
      <c r="M2000" s="1" t="s">
        <v>176</v>
      </c>
      <c r="N2000" s="2" t="s">
        <v>7</v>
      </c>
      <c r="O2000" s="2" t="s">
        <v>7</v>
      </c>
      <c r="P2000" s="2" t="s">
        <v>7</v>
      </c>
      <c r="Q2000" s="1" t="s">
        <v>13</v>
      </c>
      <c r="R2000" s="2">
        <v>2</v>
      </c>
      <c r="S2000" s="2">
        <v>1</v>
      </c>
      <c r="T2000" s="2">
        <v>9</v>
      </c>
      <c r="U2000" s="2">
        <v>0</v>
      </c>
      <c r="V2000" s="2">
        <v>1</v>
      </c>
      <c r="W2000" s="2">
        <v>0</v>
      </c>
      <c r="X2000" s="2">
        <v>0</v>
      </c>
      <c r="Y2000" s="1" t="s">
        <v>175</v>
      </c>
      <c r="Z2000" s="1">
        <v>0</v>
      </c>
      <c r="AA2000" s="1" t="s">
        <v>2</v>
      </c>
      <c r="AB2000" s="1" t="s">
        <v>1</v>
      </c>
      <c r="AC2000" s="3">
        <v>46106</v>
      </c>
      <c r="AD2000" s="2">
        <v>1</v>
      </c>
      <c r="AE2000" s="1" t="s">
        <v>68</v>
      </c>
    </row>
    <row r="2001" spans="1:31" ht="39.65" customHeight="1">
      <c r="A2001" s="1">
        <v>230</v>
      </c>
      <c r="B2001" s="1" t="s">
        <v>173</v>
      </c>
      <c r="C2001" s="1">
        <v>231</v>
      </c>
      <c r="D2001" s="1" t="s">
        <v>178</v>
      </c>
      <c r="E2001" s="1" t="s">
        <v>177</v>
      </c>
      <c r="F2001" s="2">
        <v>0</v>
      </c>
      <c r="G2001" s="2">
        <f>VLOOKUP(Tabla1[[#This Row],[NOMBRE DE SERIE]],CCD!$A$3:$D$181,2,0)</f>
        <v>33</v>
      </c>
      <c r="H2001" s="1" t="s">
        <v>70</v>
      </c>
      <c r="I2001" s="2">
        <v>1</v>
      </c>
      <c r="J2001" s="2">
        <v>0</v>
      </c>
      <c r="K2001" s="2">
        <v>0</v>
      </c>
      <c r="L2001" s="2">
        <f>VLOOKUP(Tabla1[[#This Row],[NoMBRE DE SuBSERIE]],CCD!$C$3:$D$181,2,0)</f>
        <v>9</v>
      </c>
      <c r="M2001" s="1" t="s">
        <v>176</v>
      </c>
      <c r="N2001" s="2" t="s">
        <v>7</v>
      </c>
      <c r="O2001" s="2" t="s">
        <v>7</v>
      </c>
      <c r="P2001" s="2" t="s">
        <v>7</v>
      </c>
      <c r="Q2001" s="1" t="s">
        <v>69</v>
      </c>
      <c r="R2001" s="2">
        <v>2</v>
      </c>
      <c r="S2001" s="2">
        <v>1</v>
      </c>
      <c r="T2001" s="2">
        <v>9</v>
      </c>
      <c r="U2001" s="2">
        <v>0</v>
      </c>
      <c r="V2001" s="2">
        <v>1</v>
      </c>
      <c r="W2001" s="2">
        <v>0</v>
      </c>
      <c r="X2001" s="2">
        <v>0</v>
      </c>
      <c r="Y2001" s="1" t="s">
        <v>175</v>
      </c>
      <c r="Z2001" s="1">
        <v>0</v>
      </c>
      <c r="AA2001" s="1" t="s">
        <v>2</v>
      </c>
      <c r="AB2001" s="1" t="s">
        <v>1</v>
      </c>
      <c r="AC2001" s="3">
        <v>46106</v>
      </c>
      <c r="AD2001" s="2">
        <v>1</v>
      </c>
      <c r="AE2001" s="1" t="s">
        <v>68</v>
      </c>
    </row>
    <row r="2002" spans="1:31" ht="39.65" customHeight="1">
      <c r="A2002" s="1">
        <v>100</v>
      </c>
      <c r="B2002" s="1" t="s">
        <v>163</v>
      </c>
      <c r="C2002" s="1">
        <v>101</v>
      </c>
      <c r="D2002" s="1" t="s">
        <v>511</v>
      </c>
      <c r="E2002" s="1" t="s">
        <v>510</v>
      </c>
      <c r="F2002" s="2">
        <v>0</v>
      </c>
      <c r="G2002" s="2">
        <f>VLOOKUP(Tabla1[[#This Row],[NOMBRE DE SERIE]],CCD!$A$3:$D$181,2,0)</f>
        <v>33</v>
      </c>
      <c r="H2002" s="1" t="s">
        <v>70</v>
      </c>
      <c r="I2002" s="2">
        <v>1</v>
      </c>
      <c r="J2002" s="2">
        <v>0</v>
      </c>
      <c r="K2002" s="2">
        <v>0</v>
      </c>
      <c r="L2002" s="2">
        <f>VLOOKUP(Tabla1[[#This Row],[NoMBRE DE SuBSERIE]],CCD!$C$3:$D$181,2,0)</f>
        <v>10</v>
      </c>
      <c r="M2002" s="1" t="s">
        <v>2013</v>
      </c>
      <c r="N2002" s="2">
        <v>1</v>
      </c>
      <c r="O2002" s="2">
        <v>0</v>
      </c>
      <c r="P2002" s="2">
        <v>0</v>
      </c>
      <c r="Q2002" s="1" t="s">
        <v>528</v>
      </c>
      <c r="R2002" s="2">
        <v>3</v>
      </c>
      <c r="S2002" s="2">
        <v>1</v>
      </c>
      <c r="T2002" s="2">
        <v>9</v>
      </c>
      <c r="U2002" s="2">
        <v>0</v>
      </c>
      <c r="V2002" s="2">
        <v>1</v>
      </c>
      <c r="W2002" s="2">
        <v>0</v>
      </c>
      <c r="X2002" s="2">
        <v>0</v>
      </c>
      <c r="Y2002" s="1" t="s">
        <v>508</v>
      </c>
      <c r="Z2002" s="1">
        <v>0</v>
      </c>
      <c r="AA2002" s="1" t="s">
        <v>2</v>
      </c>
      <c r="AB2002" s="1" t="s">
        <v>1</v>
      </c>
      <c r="AC2002" s="3">
        <v>46106</v>
      </c>
      <c r="AD2002" s="2">
        <v>0</v>
      </c>
      <c r="AE2002" s="1" t="s">
        <v>377</v>
      </c>
    </row>
    <row r="2003" spans="1:31" ht="39.65" customHeight="1">
      <c r="A2003" s="1">
        <v>100</v>
      </c>
      <c r="B2003" s="1" t="s">
        <v>163</v>
      </c>
      <c r="C2003" s="1">
        <v>101</v>
      </c>
      <c r="D2003" s="1" t="s">
        <v>511</v>
      </c>
      <c r="E2003" s="1" t="s">
        <v>510</v>
      </c>
      <c r="F2003" s="2">
        <v>0</v>
      </c>
      <c r="G2003" s="2">
        <f>VLOOKUP(Tabla1[[#This Row],[NOMBRE DE SERIE]],CCD!$A$3:$D$181,2,0)</f>
        <v>33</v>
      </c>
      <c r="H2003" s="1" t="s">
        <v>70</v>
      </c>
      <c r="I2003" s="2">
        <v>1</v>
      </c>
      <c r="J2003" s="2">
        <v>0</v>
      </c>
      <c r="K2003" s="2">
        <v>0</v>
      </c>
      <c r="L2003" s="2">
        <f>VLOOKUP(Tabla1[[#This Row],[NoMBRE DE SuBSERIE]],CCD!$C$3:$D$181,2,0)</f>
        <v>10</v>
      </c>
      <c r="M2003" s="1" t="s">
        <v>2013</v>
      </c>
      <c r="N2003" s="2">
        <v>1</v>
      </c>
      <c r="O2003" s="2">
        <v>0</v>
      </c>
      <c r="P2003" s="2">
        <v>0</v>
      </c>
      <c r="Q2003" s="1" t="s">
        <v>527</v>
      </c>
      <c r="R2003" s="2">
        <v>3</v>
      </c>
      <c r="S2003" s="2">
        <v>1</v>
      </c>
      <c r="T2003" s="2">
        <v>9</v>
      </c>
      <c r="U2003" s="2">
        <v>0</v>
      </c>
      <c r="V2003" s="2">
        <v>1</v>
      </c>
      <c r="W2003" s="2">
        <v>0</v>
      </c>
      <c r="X2003" s="2">
        <v>0</v>
      </c>
      <c r="Y2003" s="1" t="s">
        <v>508</v>
      </c>
      <c r="Z2003" s="1">
        <v>0</v>
      </c>
      <c r="AA2003" s="1" t="s">
        <v>2</v>
      </c>
      <c r="AB2003" s="1" t="s">
        <v>1</v>
      </c>
      <c r="AC2003" s="3">
        <v>46106</v>
      </c>
      <c r="AD2003" s="2">
        <v>0</v>
      </c>
      <c r="AE2003" s="1" t="s">
        <v>377</v>
      </c>
    </row>
    <row r="2004" spans="1:31" ht="39.65" customHeight="1">
      <c r="A2004" s="1">
        <v>100</v>
      </c>
      <c r="B2004" s="1" t="s">
        <v>163</v>
      </c>
      <c r="C2004" s="1">
        <v>101</v>
      </c>
      <c r="D2004" s="1" t="s">
        <v>511</v>
      </c>
      <c r="E2004" s="1" t="s">
        <v>510</v>
      </c>
      <c r="F2004" s="2">
        <v>0</v>
      </c>
      <c r="G2004" s="2">
        <f>VLOOKUP(Tabla1[[#This Row],[NOMBRE DE SERIE]],CCD!$A$3:$D$181,2,0)</f>
        <v>33</v>
      </c>
      <c r="H2004" s="1" t="s">
        <v>70</v>
      </c>
      <c r="I2004" s="2">
        <v>1</v>
      </c>
      <c r="J2004" s="2">
        <v>0</v>
      </c>
      <c r="K2004" s="2">
        <v>0</v>
      </c>
      <c r="L2004" s="2">
        <f>VLOOKUP(Tabla1[[#This Row],[NoMBRE DE SuBSERIE]],CCD!$C$3:$D$181,2,0)</f>
        <v>10</v>
      </c>
      <c r="M2004" s="1" t="s">
        <v>2013</v>
      </c>
      <c r="N2004" s="2">
        <v>1</v>
      </c>
      <c r="O2004" s="2">
        <v>0</v>
      </c>
      <c r="P2004" s="2">
        <v>0</v>
      </c>
      <c r="Q2004" s="1" t="s">
        <v>526</v>
      </c>
      <c r="R2004" s="2">
        <v>3</v>
      </c>
      <c r="S2004" s="2">
        <v>1</v>
      </c>
      <c r="T2004" s="2">
        <v>9</v>
      </c>
      <c r="U2004" s="2">
        <v>0</v>
      </c>
      <c r="V2004" s="2">
        <v>1</v>
      </c>
      <c r="W2004" s="2">
        <v>0</v>
      </c>
      <c r="X2004" s="2">
        <v>0</v>
      </c>
      <c r="Y2004" s="1" t="s">
        <v>508</v>
      </c>
      <c r="Z2004" s="1">
        <v>0</v>
      </c>
      <c r="AA2004" s="1" t="s">
        <v>2</v>
      </c>
      <c r="AB2004" s="1" t="s">
        <v>1</v>
      </c>
      <c r="AC2004" s="3">
        <v>46106</v>
      </c>
      <c r="AD2004" s="2">
        <v>0</v>
      </c>
      <c r="AE2004" s="1" t="s">
        <v>377</v>
      </c>
    </row>
    <row r="2005" spans="1:31" ht="39.65" customHeight="1">
      <c r="A2005" s="1">
        <v>100</v>
      </c>
      <c r="B2005" s="1" t="s">
        <v>163</v>
      </c>
      <c r="C2005" s="1">
        <v>101</v>
      </c>
      <c r="D2005" s="1" t="s">
        <v>511</v>
      </c>
      <c r="E2005" s="1" t="s">
        <v>510</v>
      </c>
      <c r="F2005" s="2">
        <v>0</v>
      </c>
      <c r="G2005" s="2">
        <f>VLOOKUP(Tabla1[[#This Row],[NOMBRE DE SERIE]],CCD!$A$3:$D$181,2,0)</f>
        <v>33</v>
      </c>
      <c r="H2005" s="1" t="s">
        <v>70</v>
      </c>
      <c r="I2005" s="2">
        <v>1</v>
      </c>
      <c r="J2005" s="2">
        <v>0</v>
      </c>
      <c r="K2005" s="2">
        <v>0</v>
      </c>
      <c r="L2005" s="2">
        <f>VLOOKUP(Tabla1[[#This Row],[NoMBRE DE SuBSERIE]],CCD!$C$3:$D$181,2,0)</f>
        <v>10</v>
      </c>
      <c r="M2005" s="1" t="s">
        <v>2013</v>
      </c>
      <c r="N2005" s="2">
        <v>1</v>
      </c>
      <c r="O2005" s="2">
        <v>0</v>
      </c>
      <c r="P2005" s="2">
        <v>0</v>
      </c>
      <c r="Q2005" s="1" t="s">
        <v>1912</v>
      </c>
      <c r="R2005" s="2">
        <v>3</v>
      </c>
      <c r="S2005" s="2">
        <v>1</v>
      </c>
      <c r="T2005" s="2">
        <v>9</v>
      </c>
      <c r="U2005" s="2">
        <v>0</v>
      </c>
      <c r="V2005" s="2">
        <v>1</v>
      </c>
      <c r="W2005" s="2">
        <v>0</v>
      </c>
      <c r="X2005" s="2">
        <v>0</v>
      </c>
      <c r="Y2005" s="1" t="s">
        <v>508</v>
      </c>
      <c r="Z2005" s="1">
        <v>0</v>
      </c>
      <c r="AA2005" s="1" t="s">
        <v>2</v>
      </c>
      <c r="AB2005" s="1" t="s">
        <v>1</v>
      </c>
      <c r="AC2005" s="3">
        <v>46106</v>
      </c>
      <c r="AD2005" s="2">
        <v>0</v>
      </c>
      <c r="AE2005" s="1" t="s">
        <v>377</v>
      </c>
    </row>
    <row r="2006" spans="1:31" ht="39.65" customHeight="1">
      <c r="A2006" s="1">
        <v>100</v>
      </c>
      <c r="B2006" s="1" t="s">
        <v>163</v>
      </c>
      <c r="C2006" s="1">
        <v>101</v>
      </c>
      <c r="D2006" s="1" t="s">
        <v>511</v>
      </c>
      <c r="E2006" s="1" t="s">
        <v>510</v>
      </c>
      <c r="F2006" s="2">
        <v>0</v>
      </c>
      <c r="G2006" s="2">
        <f>VLOOKUP(Tabla1[[#This Row],[NOMBRE DE SERIE]],CCD!$A$3:$D$181,2,0)</f>
        <v>33</v>
      </c>
      <c r="H2006" s="1" t="s">
        <v>70</v>
      </c>
      <c r="I2006" s="2">
        <v>1</v>
      </c>
      <c r="J2006" s="2">
        <v>0</v>
      </c>
      <c r="K2006" s="2">
        <v>0</v>
      </c>
      <c r="L2006" s="2">
        <f>VLOOKUP(Tabla1[[#This Row],[NoMBRE DE SuBSERIE]],CCD!$C$3:$D$181,2,0)</f>
        <v>10</v>
      </c>
      <c r="M2006" s="1" t="s">
        <v>2013</v>
      </c>
      <c r="N2006" s="2">
        <v>1</v>
      </c>
      <c r="O2006" s="2">
        <v>0</v>
      </c>
      <c r="P2006" s="2">
        <v>0</v>
      </c>
      <c r="Q2006" s="1" t="s">
        <v>525</v>
      </c>
      <c r="R2006" s="2">
        <v>3</v>
      </c>
      <c r="S2006" s="2">
        <v>1</v>
      </c>
      <c r="T2006" s="2">
        <v>9</v>
      </c>
      <c r="U2006" s="2">
        <v>0</v>
      </c>
      <c r="V2006" s="2">
        <v>1</v>
      </c>
      <c r="W2006" s="2">
        <v>0</v>
      </c>
      <c r="X2006" s="2">
        <v>0</v>
      </c>
      <c r="Y2006" s="1" t="s">
        <v>508</v>
      </c>
      <c r="Z2006" s="1">
        <v>0</v>
      </c>
      <c r="AA2006" s="1" t="s">
        <v>2</v>
      </c>
      <c r="AB2006" s="1" t="s">
        <v>1</v>
      </c>
      <c r="AC2006" s="3">
        <v>46106</v>
      </c>
      <c r="AD2006" s="2">
        <v>0</v>
      </c>
      <c r="AE2006" s="1" t="s">
        <v>377</v>
      </c>
    </row>
    <row r="2007" spans="1:31" ht="39.65" customHeight="1">
      <c r="A2007" s="1">
        <v>100</v>
      </c>
      <c r="B2007" s="1" t="s">
        <v>163</v>
      </c>
      <c r="C2007" s="1">
        <v>101</v>
      </c>
      <c r="D2007" s="1" t="s">
        <v>511</v>
      </c>
      <c r="E2007" s="1" t="s">
        <v>510</v>
      </c>
      <c r="F2007" s="2">
        <v>0</v>
      </c>
      <c r="G2007" s="2">
        <f>VLOOKUP(Tabla1[[#This Row],[NOMBRE DE SERIE]],CCD!$A$3:$D$181,2,0)</f>
        <v>33</v>
      </c>
      <c r="H2007" s="1" t="s">
        <v>70</v>
      </c>
      <c r="I2007" s="2">
        <v>1</v>
      </c>
      <c r="J2007" s="2">
        <v>0</v>
      </c>
      <c r="K2007" s="2">
        <v>0</v>
      </c>
      <c r="L2007" s="2">
        <f>VLOOKUP(Tabla1[[#This Row],[NoMBRE DE SuBSERIE]],CCD!$C$3:$D$181,2,0)</f>
        <v>10</v>
      </c>
      <c r="M2007" s="1" t="s">
        <v>2013</v>
      </c>
      <c r="N2007" s="2">
        <v>1</v>
      </c>
      <c r="O2007" s="2">
        <v>0</v>
      </c>
      <c r="P2007" s="2">
        <v>0</v>
      </c>
      <c r="Q2007" s="1" t="s">
        <v>524</v>
      </c>
      <c r="R2007" s="2">
        <v>3</v>
      </c>
      <c r="S2007" s="2">
        <v>1</v>
      </c>
      <c r="T2007" s="2">
        <v>9</v>
      </c>
      <c r="U2007" s="2">
        <v>0</v>
      </c>
      <c r="V2007" s="2">
        <v>1</v>
      </c>
      <c r="W2007" s="2">
        <v>0</v>
      </c>
      <c r="X2007" s="2">
        <v>0</v>
      </c>
      <c r="Y2007" s="1" t="s">
        <v>508</v>
      </c>
      <c r="Z2007" s="1">
        <v>0</v>
      </c>
      <c r="AA2007" s="1" t="s">
        <v>2</v>
      </c>
      <c r="AB2007" s="1" t="s">
        <v>1</v>
      </c>
      <c r="AC2007" s="3">
        <v>46106</v>
      </c>
      <c r="AD2007" s="2">
        <v>0</v>
      </c>
      <c r="AE2007" s="1" t="s">
        <v>377</v>
      </c>
    </row>
    <row r="2008" spans="1:31" ht="39.65" customHeight="1">
      <c r="A2008" s="1">
        <v>100</v>
      </c>
      <c r="B2008" s="1" t="s">
        <v>163</v>
      </c>
      <c r="C2008" s="1">
        <v>101</v>
      </c>
      <c r="D2008" s="1" t="s">
        <v>511</v>
      </c>
      <c r="E2008" s="1" t="s">
        <v>510</v>
      </c>
      <c r="F2008" s="2">
        <v>0</v>
      </c>
      <c r="G2008" s="2">
        <f>VLOOKUP(Tabla1[[#This Row],[NOMBRE DE SERIE]],CCD!$A$3:$D$181,2,0)</f>
        <v>33</v>
      </c>
      <c r="H2008" s="1" t="s">
        <v>70</v>
      </c>
      <c r="I2008" s="2">
        <v>1</v>
      </c>
      <c r="J2008" s="2">
        <v>0</v>
      </c>
      <c r="K2008" s="2">
        <v>0</v>
      </c>
      <c r="L2008" s="2">
        <f>VLOOKUP(Tabla1[[#This Row],[NoMBRE DE SuBSERIE]],CCD!$C$3:$D$181,2,0)</f>
        <v>10</v>
      </c>
      <c r="M2008" s="1" t="s">
        <v>2013</v>
      </c>
      <c r="N2008" s="2">
        <v>1</v>
      </c>
      <c r="O2008" s="2">
        <v>0</v>
      </c>
      <c r="P2008" s="2">
        <v>0</v>
      </c>
      <c r="Q2008" s="1" t="s">
        <v>523</v>
      </c>
      <c r="R2008" s="2">
        <v>3</v>
      </c>
      <c r="S2008" s="2">
        <v>1</v>
      </c>
      <c r="T2008" s="2">
        <v>9</v>
      </c>
      <c r="U2008" s="2">
        <v>0</v>
      </c>
      <c r="V2008" s="2">
        <v>1</v>
      </c>
      <c r="W2008" s="2">
        <v>0</v>
      </c>
      <c r="X2008" s="2">
        <v>0</v>
      </c>
      <c r="Y2008" s="1" t="s">
        <v>508</v>
      </c>
      <c r="Z2008" s="1">
        <v>0</v>
      </c>
      <c r="AA2008" s="1" t="s">
        <v>2</v>
      </c>
      <c r="AB2008" s="1" t="s">
        <v>1</v>
      </c>
      <c r="AC2008" s="3">
        <v>46106</v>
      </c>
      <c r="AD2008" s="2">
        <v>0</v>
      </c>
      <c r="AE2008" s="1" t="s">
        <v>377</v>
      </c>
    </row>
    <row r="2009" spans="1:31" ht="39.65" customHeight="1">
      <c r="A2009" s="1">
        <v>100</v>
      </c>
      <c r="B2009" s="1" t="s">
        <v>163</v>
      </c>
      <c r="C2009" s="1">
        <v>101</v>
      </c>
      <c r="D2009" s="1" t="s">
        <v>511</v>
      </c>
      <c r="E2009" s="1" t="s">
        <v>510</v>
      </c>
      <c r="F2009" s="2">
        <v>0</v>
      </c>
      <c r="G2009" s="2">
        <f>VLOOKUP(Tabla1[[#This Row],[NOMBRE DE SERIE]],CCD!$A$3:$D$181,2,0)</f>
        <v>33</v>
      </c>
      <c r="H2009" s="1" t="s">
        <v>70</v>
      </c>
      <c r="I2009" s="2">
        <v>1</v>
      </c>
      <c r="J2009" s="2">
        <v>0</v>
      </c>
      <c r="K2009" s="2">
        <v>0</v>
      </c>
      <c r="L2009" s="2">
        <f>VLOOKUP(Tabla1[[#This Row],[NoMBRE DE SuBSERIE]],CCD!$C$3:$D$181,2,0)</f>
        <v>10</v>
      </c>
      <c r="M2009" s="1" t="s">
        <v>2013</v>
      </c>
      <c r="N2009" s="2">
        <v>1</v>
      </c>
      <c r="O2009" s="2">
        <v>0</v>
      </c>
      <c r="P2009" s="2">
        <v>0</v>
      </c>
      <c r="Q2009" s="1" t="s">
        <v>2076</v>
      </c>
      <c r="R2009" s="2">
        <v>3</v>
      </c>
      <c r="S2009" s="2">
        <v>1</v>
      </c>
      <c r="T2009" s="2">
        <v>9</v>
      </c>
      <c r="U2009" s="2">
        <v>0</v>
      </c>
      <c r="V2009" s="2">
        <v>1</v>
      </c>
      <c r="W2009" s="2">
        <v>0</v>
      </c>
      <c r="X2009" s="2">
        <v>0</v>
      </c>
      <c r="Y2009" s="1" t="s">
        <v>508</v>
      </c>
      <c r="Z2009" s="1">
        <v>0</v>
      </c>
      <c r="AA2009" s="1" t="s">
        <v>2</v>
      </c>
      <c r="AB2009" s="1" t="s">
        <v>1</v>
      </c>
      <c r="AC2009" s="3">
        <v>46106</v>
      </c>
      <c r="AD2009" s="2">
        <v>0</v>
      </c>
      <c r="AE2009" s="1" t="s">
        <v>377</v>
      </c>
    </row>
    <row r="2010" spans="1:31" ht="39.65" customHeight="1">
      <c r="A2010" s="1">
        <v>100</v>
      </c>
      <c r="B2010" s="1" t="s">
        <v>163</v>
      </c>
      <c r="C2010" s="1">
        <v>101</v>
      </c>
      <c r="D2010" s="1" t="s">
        <v>511</v>
      </c>
      <c r="E2010" s="1" t="s">
        <v>510</v>
      </c>
      <c r="F2010" s="2">
        <v>0</v>
      </c>
      <c r="G2010" s="2">
        <f>VLOOKUP(Tabla1[[#This Row],[NOMBRE DE SERIE]],CCD!$A$3:$D$181,2,0)</f>
        <v>33</v>
      </c>
      <c r="H2010" s="1" t="s">
        <v>70</v>
      </c>
      <c r="I2010" s="2">
        <v>1</v>
      </c>
      <c r="J2010" s="2">
        <v>0</v>
      </c>
      <c r="K2010" s="2">
        <v>0</v>
      </c>
      <c r="L2010" s="2">
        <f>VLOOKUP(Tabla1[[#This Row],[NoMBRE DE SuBSERIE]],CCD!$C$3:$D$181,2,0)</f>
        <v>10</v>
      </c>
      <c r="M2010" s="1" t="s">
        <v>2013</v>
      </c>
      <c r="N2010" s="2">
        <v>1</v>
      </c>
      <c r="O2010" s="2">
        <v>0</v>
      </c>
      <c r="P2010" s="2">
        <v>0</v>
      </c>
      <c r="Q2010" s="1" t="s">
        <v>522</v>
      </c>
      <c r="R2010" s="2">
        <v>3</v>
      </c>
      <c r="S2010" s="2">
        <v>1</v>
      </c>
      <c r="T2010" s="2">
        <v>9</v>
      </c>
      <c r="U2010" s="2">
        <v>0</v>
      </c>
      <c r="V2010" s="2">
        <v>1</v>
      </c>
      <c r="W2010" s="2">
        <v>0</v>
      </c>
      <c r="X2010" s="2">
        <v>0</v>
      </c>
      <c r="Y2010" s="1" t="s">
        <v>508</v>
      </c>
      <c r="Z2010" s="1">
        <v>0</v>
      </c>
      <c r="AA2010" s="1" t="s">
        <v>2</v>
      </c>
      <c r="AB2010" s="1" t="s">
        <v>1</v>
      </c>
      <c r="AC2010" s="3">
        <v>46106</v>
      </c>
      <c r="AD2010" s="2">
        <v>0</v>
      </c>
      <c r="AE2010" s="1" t="s">
        <v>377</v>
      </c>
    </row>
    <row r="2011" spans="1:31" ht="39.65" customHeight="1">
      <c r="A2011" s="1">
        <v>100</v>
      </c>
      <c r="B2011" s="1" t="s">
        <v>163</v>
      </c>
      <c r="C2011" s="1">
        <v>101</v>
      </c>
      <c r="D2011" s="1" t="s">
        <v>511</v>
      </c>
      <c r="E2011" s="1" t="s">
        <v>510</v>
      </c>
      <c r="F2011" s="2">
        <v>0</v>
      </c>
      <c r="G2011" s="2">
        <f>VLOOKUP(Tabla1[[#This Row],[NOMBRE DE SERIE]],CCD!$A$3:$D$181,2,0)</f>
        <v>33</v>
      </c>
      <c r="H2011" s="1" t="s">
        <v>70</v>
      </c>
      <c r="I2011" s="2">
        <v>1</v>
      </c>
      <c r="J2011" s="2">
        <v>0</v>
      </c>
      <c r="K2011" s="2">
        <v>0</v>
      </c>
      <c r="L2011" s="2">
        <f>VLOOKUP(Tabla1[[#This Row],[NoMBRE DE SuBSERIE]],CCD!$C$3:$D$181,2,0)</f>
        <v>10</v>
      </c>
      <c r="M2011" s="1" t="s">
        <v>2013</v>
      </c>
      <c r="N2011" s="2">
        <v>1</v>
      </c>
      <c r="O2011" s="2">
        <v>0</v>
      </c>
      <c r="P2011" s="2">
        <v>0</v>
      </c>
      <c r="Q2011" s="1" t="s">
        <v>2014</v>
      </c>
      <c r="R2011" s="2">
        <v>3</v>
      </c>
      <c r="S2011" s="2">
        <v>1</v>
      </c>
      <c r="T2011" s="2">
        <v>9</v>
      </c>
      <c r="U2011" s="2">
        <v>0</v>
      </c>
      <c r="V2011" s="2">
        <v>1</v>
      </c>
      <c r="W2011" s="2">
        <v>0</v>
      </c>
      <c r="X2011" s="2">
        <v>0</v>
      </c>
      <c r="Y2011" s="1" t="s">
        <v>508</v>
      </c>
      <c r="Z2011" s="1">
        <v>0</v>
      </c>
      <c r="AA2011" s="1" t="s">
        <v>2</v>
      </c>
      <c r="AB2011" s="1" t="s">
        <v>1</v>
      </c>
      <c r="AC2011" s="3">
        <v>46106</v>
      </c>
      <c r="AD2011" s="2">
        <v>0</v>
      </c>
      <c r="AE2011" s="1" t="s">
        <v>377</v>
      </c>
    </row>
    <row r="2012" spans="1:31" ht="39.65" customHeight="1">
      <c r="A2012" s="1">
        <v>100</v>
      </c>
      <c r="B2012" s="1" t="s">
        <v>163</v>
      </c>
      <c r="C2012" s="1">
        <v>101</v>
      </c>
      <c r="D2012" s="1" t="s">
        <v>511</v>
      </c>
      <c r="E2012" s="1" t="s">
        <v>510</v>
      </c>
      <c r="F2012" s="2">
        <v>0</v>
      </c>
      <c r="G2012" s="2">
        <f>VLOOKUP(Tabla1[[#This Row],[NOMBRE DE SERIE]],CCD!$A$3:$D$181,2,0)</f>
        <v>33</v>
      </c>
      <c r="H2012" s="1" t="s">
        <v>70</v>
      </c>
      <c r="I2012" s="2">
        <v>1</v>
      </c>
      <c r="J2012" s="2">
        <v>0</v>
      </c>
      <c r="K2012" s="2">
        <v>0</v>
      </c>
      <c r="L2012" s="2">
        <f>VLOOKUP(Tabla1[[#This Row],[NoMBRE DE SuBSERIE]],CCD!$C$3:$D$181,2,0)</f>
        <v>10</v>
      </c>
      <c r="M2012" s="1" t="s">
        <v>2013</v>
      </c>
      <c r="N2012" s="2">
        <v>1</v>
      </c>
      <c r="O2012" s="2">
        <v>0</v>
      </c>
      <c r="P2012" s="2">
        <v>0</v>
      </c>
      <c r="Q2012" s="1" t="s">
        <v>521</v>
      </c>
      <c r="R2012" s="2">
        <v>3</v>
      </c>
      <c r="S2012" s="2">
        <v>1</v>
      </c>
      <c r="T2012" s="2">
        <v>9</v>
      </c>
      <c r="U2012" s="2">
        <v>0</v>
      </c>
      <c r="V2012" s="2">
        <v>1</v>
      </c>
      <c r="W2012" s="2">
        <v>0</v>
      </c>
      <c r="X2012" s="2">
        <v>0</v>
      </c>
      <c r="Y2012" s="1" t="s">
        <v>508</v>
      </c>
      <c r="Z2012" s="1">
        <v>0</v>
      </c>
      <c r="AA2012" s="1" t="s">
        <v>2</v>
      </c>
      <c r="AB2012" s="1" t="s">
        <v>1</v>
      </c>
      <c r="AC2012" s="3">
        <v>46106</v>
      </c>
      <c r="AD2012" s="2">
        <v>0</v>
      </c>
      <c r="AE2012" s="1" t="s">
        <v>377</v>
      </c>
    </row>
    <row r="2013" spans="1:31" ht="39.65" customHeight="1">
      <c r="A2013" s="1">
        <v>100</v>
      </c>
      <c r="B2013" s="1" t="s">
        <v>163</v>
      </c>
      <c r="C2013" s="1">
        <v>101</v>
      </c>
      <c r="D2013" s="1" t="s">
        <v>511</v>
      </c>
      <c r="E2013" s="1" t="s">
        <v>510</v>
      </c>
      <c r="F2013" s="2">
        <v>0</v>
      </c>
      <c r="G2013" s="2">
        <f>VLOOKUP(Tabla1[[#This Row],[NOMBRE DE SERIE]],CCD!$A$3:$D$181,2,0)</f>
        <v>33</v>
      </c>
      <c r="H2013" s="1" t="s">
        <v>70</v>
      </c>
      <c r="I2013" s="2">
        <v>1</v>
      </c>
      <c r="J2013" s="2">
        <v>0</v>
      </c>
      <c r="K2013" s="2">
        <v>0</v>
      </c>
      <c r="L2013" s="2">
        <f>VLOOKUP(Tabla1[[#This Row],[NoMBRE DE SuBSERIE]],CCD!$C$3:$D$181,2,0)</f>
        <v>10</v>
      </c>
      <c r="M2013" s="1" t="s">
        <v>2013</v>
      </c>
      <c r="N2013" s="2">
        <v>1</v>
      </c>
      <c r="O2013" s="2">
        <v>0</v>
      </c>
      <c r="P2013" s="2">
        <v>0</v>
      </c>
      <c r="Q2013" s="1" t="s">
        <v>520</v>
      </c>
      <c r="R2013" s="2">
        <v>3</v>
      </c>
      <c r="S2013" s="2">
        <v>1</v>
      </c>
      <c r="T2013" s="2">
        <v>9</v>
      </c>
      <c r="U2013" s="2">
        <v>0</v>
      </c>
      <c r="V2013" s="2">
        <v>1</v>
      </c>
      <c r="W2013" s="2">
        <v>0</v>
      </c>
      <c r="X2013" s="2">
        <v>0</v>
      </c>
      <c r="Y2013" s="1" t="s">
        <v>508</v>
      </c>
      <c r="Z2013" s="1">
        <v>0</v>
      </c>
      <c r="AA2013" s="1" t="s">
        <v>2</v>
      </c>
      <c r="AB2013" s="1" t="s">
        <v>1</v>
      </c>
      <c r="AC2013" s="3">
        <v>46106</v>
      </c>
      <c r="AD2013" s="2">
        <v>0</v>
      </c>
      <c r="AE2013" s="1" t="s">
        <v>377</v>
      </c>
    </row>
    <row r="2014" spans="1:31" ht="39.65" customHeight="1">
      <c r="A2014" s="1">
        <v>100</v>
      </c>
      <c r="B2014" s="1" t="s">
        <v>163</v>
      </c>
      <c r="C2014" s="1">
        <v>101</v>
      </c>
      <c r="D2014" s="1" t="s">
        <v>511</v>
      </c>
      <c r="E2014" s="1" t="s">
        <v>510</v>
      </c>
      <c r="F2014" s="2">
        <v>0</v>
      </c>
      <c r="G2014" s="2">
        <f>VLOOKUP(Tabla1[[#This Row],[NOMBRE DE SERIE]],CCD!$A$3:$D$181,2,0)</f>
        <v>33</v>
      </c>
      <c r="H2014" s="1" t="s">
        <v>70</v>
      </c>
      <c r="I2014" s="2">
        <v>1</v>
      </c>
      <c r="J2014" s="2">
        <v>0</v>
      </c>
      <c r="K2014" s="2">
        <v>0</v>
      </c>
      <c r="L2014" s="2">
        <f>VLOOKUP(Tabla1[[#This Row],[NoMBRE DE SuBSERIE]],CCD!$C$3:$D$181,2,0)</f>
        <v>10</v>
      </c>
      <c r="M2014" s="1" t="s">
        <v>2013</v>
      </c>
      <c r="N2014" s="2">
        <v>1</v>
      </c>
      <c r="O2014" s="2">
        <v>0</v>
      </c>
      <c r="P2014" s="2">
        <v>0</v>
      </c>
      <c r="Q2014" s="1" t="s">
        <v>519</v>
      </c>
      <c r="R2014" s="2">
        <v>3</v>
      </c>
      <c r="S2014" s="2">
        <v>1</v>
      </c>
      <c r="T2014" s="2">
        <v>9</v>
      </c>
      <c r="U2014" s="2">
        <v>0</v>
      </c>
      <c r="V2014" s="2">
        <v>1</v>
      </c>
      <c r="W2014" s="2">
        <v>0</v>
      </c>
      <c r="X2014" s="2">
        <v>0</v>
      </c>
      <c r="Y2014" s="1" t="s">
        <v>508</v>
      </c>
      <c r="Z2014" s="1">
        <v>0</v>
      </c>
      <c r="AA2014" s="1" t="s">
        <v>2</v>
      </c>
      <c r="AB2014" s="1" t="s">
        <v>1</v>
      </c>
      <c r="AC2014" s="3">
        <v>46106</v>
      </c>
      <c r="AD2014" s="2">
        <v>0</v>
      </c>
      <c r="AE2014" s="1" t="s">
        <v>377</v>
      </c>
    </row>
    <row r="2015" spans="1:31" ht="39.65" customHeight="1">
      <c r="A2015" s="1">
        <v>100</v>
      </c>
      <c r="B2015" s="1" t="s">
        <v>163</v>
      </c>
      <c r="C2015" s="1">
        <v>101</v>
      </c>
      <c r="D2015" s="1" t="s">
        <v>511</v>
      </c>
      <c r="E2015" s="1" t="s">
        <v>510</v>
      </c>
      <c r="F2015" s="2">
        <v>0</v>
      </c>
      <c r="G2015" s="2">
        <f>VLOOKUP(Tabla1[[#This Row],[NOMBRE DE SERIE]],CCD!$A$3:$D$181,2,0)</f>
        <v>33</v>
      </c>
      <c r="H2015" s="1" t="s">
        <v>70</v>
      </c>
      <c r="I2015" s="2">
        <v>1</v>
      </c>
      <c r="J2015" s="2">
        <v>0</v>
      </c>
      <c r="K2015" s="2">
        <v>0</v>
      </c>
      <c r="L2015" s="2">
        <f>VLOOKUP(Tabla1[[#This Row],[NoMBRE DE SuBSERIE]],CCD!$C$3:$D$181,2,0)</f>
        <v>10</v>
      </c>
      <c r="M2015" s="1" t="s">
        <v>2013</v>
      </c>
      <c r="N2015" s="2">
        <v>1</v>
      </c>
      <c r="O2015" s="2">
        <v>0</v>
      </c>
      <c r="P2015" s="2">
        <v>0</v>
      </c>
      <c r="Q2015" s="1" t="s">
        <v>518</v>
      </c>
      <c r="R2015" s="2">
        <v>3</v>
      </c>
      <c r="S2015" s="2">
        <v>1</v>
      </c>
      <c r="T2015" s="2">
        <v>9</v>
      </c>
      <c r="U2015" s="2">
        <v>0</v>
      </c>
      <c r="V2015" s="2">
        <v>1</v>
      </c>
      <c r="W2015" s="2">
        <v>0</v>
      </c>
      <c r="X2015" s="2">
        <v>0</v>
      </c>
      <c r="Y2015" s="1" t="s">
        <v>508</v>
      </c>
      <c r="Z2015" s="1">
        <v>0</v>
      </c>
      <c r="AA2015" s="1" t="s">
        <v>2</v>
      </c>
      <c r="AB2015" s="1" t="s">
        <v>1</v>
      </c>
      <c r="AC2015" s="3">
        <v>46106</v>
      </c>
      <c r="AD2015" s="2">
        <v>0</v>
      </c>
      <c r="AE2015" s="1" t="s">
        <v>377</v>
      </c>
    </row>
    <row r="2016" spans="1:31" ht="39.65" customHeight="1">
      <c r="A2016" s="1">
        <v>100</v>
      </c>
      <c r="B2016" s="1" t="s">
        <v>163</v>
      </c>
      <c r="C2016" s="1">
        <v>101</v>
      </c>
      <c r="D2016" s="1" t="s">
        <v>511</v>
      </c>
      <c r="E2016" s="1" t="s">
        <v>510</v>
      </c>
      <c r="F2016" s="2">
        <v>0</v>
      </c>
      <c r="G2016" s="2">
        <f>VLOOKUP(Tabla1[[#This Row],[NOMBRE DE SERIE]],CCD!$A$3:$D$181,2,0)</f>
        <v>33</v>
      </c>
      <c r="H2016" s="1" t="s">
        <v>70</v>
      </c>
      <c r="I2016" s="2">
        <v>1</v>
      </c>
      <c r="J2016" s="2">
        <v>0</v>
      </c>
      <c r="K2016" s="2">
        <v>0</v>
      </c>
      <c r="L2016" s="2">
        <f>VLOOKUP(Tabla1[[#This Row],[NoMBRE DE SuBSERIE]],CCD!$C$3:$D$181,2,0)</f>
        <v>10</v>
      </c>
      <c r="M2016" s="1" t="s">
        <v>2013</v>
      </c>
      <c r="N2016" s="2">
        <v>1</v>
      </c>
      <c r="O2016" s="2">
        <v>0</v>
      </c>
      <c r="P2016" s="2">
        <v>0</v>
      </c>
      <c r="Q2016" s="1" t="s">
        <v>517</v>
      </c>
      <c r="R2016" s="2">
        <v>3</v>
      </c>
      <c r="S2016" s="2">
        <v>1</v>
      </c>
      <c r="T2016" s="2">
        <v>9</v>
      </c>
      <c r="U2016" s="2">
        <v>0</v>
      </c>
      <c r="V2016" s="2">
        <v>1</v>
      </c>
      <c r="W2016" s="2">
        <v>0</v>
      </c>
      <c r="X2016" s="2">
        <v>0</v>
      </c>
      <c r="Y2016" s="1" t="s">
        <v>508</v>
      </c>
      <c r="Z2016" s="1">
        <v>0</v>
      </c>
      <c r="AA2016" s="1" t="s">
        <v>2</v>
      </c>
      <c r="AB2016" s="1" t="s">
        <v>1</v>
      </c>
      <c r="AC2016" s="3">
        <v>46106</v>
      </c>
      <c r="AD2016" s="2">
        <v>0</v>
      </c>
      <c r="AE2016" s="1" t="s">
        <v>377</v>
      </c>
    </row>
    <row r="2017" spans="1:31" ht="39.65" customHeight="1">
      <c r="A2017" s="1">
        <v>100</v>
      </c>
      <c r="B2017" s="1" t="s">
        <v>163</v>
      </c>
      <c r="C2017" s="1">
        <v>101</v>
      </c>
      <c r="D2017" s="1" t="s">
        <v>511</v>
      </c>
      <c r="E2017" s="1" t="s">
        <v>510</v>
      </c>
      <c r="F2017" s="2">
        <v>0</v>
      </c>
      <c r="G2017" s="2">
        <f>VLOOKUP(Tabla1[[#This Row],[NOMBRE DE SERIE]],CCD!$A$3:$D$181,2,0)</f>
        <v>33</v>
      </c>
      <c r="H2017" s="1" t="s">
        <v>70</v>
      </c>
      <c r="I2017" s="2">
        <v>1</v>
      </c>
      <c r="J2017" s="2">
        <v>0</v>
      </c>
      <c r="K2017" s="2">
        <v>0</v>
      </c>
      <c r="L2017" s="2">
        <f>VLOOKUP(Tabla1[[#This Row],[NoMBRE DE SuBSERIE]],CCD!$C$3:$D$181,2,0)</f>
        <v>10</v>
      </c>
      <c r="M2017" s="1" t="s">
        <v>2013</v>
      </c>
      <c r="N2017" s="2">
        <v>1</v>
      </c>
      <c r="O2017" s="2">
        <v>0</v>
      </c>
      <c r="P2017" s="2">
        <v>0</v>
      </c>
      <c r="Q2017" s="1" t="s">
        <v>353</v>
      </c>
      <c r="R2017" s="2">
        <v>3</v>
      </c>
      <c r="S2017" s="2">
        <v>1</v>
      </c>
      <c r="T2017" s="2">
        <v>9</v>
      </c>
      <c r="U2017" s="2">
        <v>0</v>
      </c>
      <c r="V2017" s="2">
        <v>1</v>
      </c>
      <c r="W2017" s="2">
        <v>0</v>
      </c>
      <c r="X2017" s="2">
        <v>0</v>
      </c>
      <c r="Y2017" s="1" t="s">
        <v>508</v>
      </c>
      <c r="Z2017" s="1">
        <v>0</v>
      </c>
      <c r="AA2017" s="1" t="s">
        <v>2</v>
      </c>
      <c r="AB2017" s="1" t="s">
        <v>1</v>
      </c>
      <c r="AC2017" s="3">
        <v>46106</v>
      </c>
      <c r="AD2017" s="2">
        <v>0</v>
      </c>
      <c r="AE2017" s="1" t="s">
        <v>377</v>
      </c>
    </row>
    <row r="2018" spans="1:31" ht="39.65" customHeight="1">
      <c r="A2018" s="1">
        <v>100</v>
      </c>
      <c r="B2018" s="1" t="s">
        <v>163</v>
      </c>
      <c r="C2018" s="1">
        <v>101</v>
      </c>
      <c r="D2018" s="1" t="s">
        <v>511</v>
      </c>
      <c r="E2018" s="1" t="s">
        <v>510</v>
      </c>
      <c r="F2018" s="2">
        <v>0</v>
      </c>
      <c r="G2018" s="2">
        <f>VLOOKUP(Tabla1[[#This Row],[NOMBRE DE SERIE]],CCD!$A$3:$D$181,2,0)</f>
        <v>33</v>
      </c>
      <c r="H2018" s="1" t="s">
        <v>70</v>
      </c>
      <c r="I2018" s="2">
        <v>1</v>
      </c>
      <c r="J2018" s="2">
        <v>0</v>
      </c>
      <c r="K2018" s="2">
        <v>0</v>
      </c>
      <c r="L2018" s="2">
        <f>VLOOKUP(Tabla1[[#This Row],[NoMBRE DE SuBSERIE]],CCD!$C$3:$D$181,2,0)</f>
        <v>10</v>
      </c>
      <c r="M2018" s="1" t="s">
        <v>2013</v>
      </c>
      <c r="N2018" s="2">
        <v>1</v>
      </c>
      <c r="O2018" s="2">
        <v>0</v>
      </c>
      <c r="P2018" s="2">
        <v>0</v>
      </c>
      <c r="Q2018" s="1" t="s">
        <v>516</v>
      </c>
      <c r="R2018" s="2">
        <v>3</v>
      </c>
      <c r="S2018" s="2">
        <v>1</v>
      </c>
      <c r="T2018" s="2">
        <v>9</v>
      </c>
      <c r="U2018" s="2">
        <v>0</v>
      </c>
      <c r="V2018" s="2">
        <v>1</v>
      </c>
      <c r="W2018" s="2">
        <v>0</v>
      </c>
      <c r="X2018" s="2">
        <v>0</v>
      </c>
      <c r="Y2018" s="1" t="s">
        <v>508</v>
      </c>
      <c r="Z2018" s="1">
        <v>0</v>
      </c>
      <c r="AA2018" s="1" t="s">
        <v>2</v>
      </c>
      <c r="AB2018" s="1" t="s">
        <v>1</v>
      </c>
      <c r="AC2018" s="3">
        <v>46106</v>
      </c>
      <c r="AD2018" s="2">
        <v>0</v>
      </c>
      <c r="AE2018" s="1" t="s">
        <v>377</v>
      </c>
    </row>
    <row r="2019" spans="1:31" ht="39.65" customHeight="1">
      <c r="A2019" s="1">
        <v>100</v>
      </c>
      <c r="B2019" s="1" t="s">
        <v>163</v>
      </c>
      <c r="C2019" s="1">
        <v>101</v>
      </c>
      <c r="D2019" s="1" t="s">
        <v>511</v>
      </c>
      <c r="E2019" s="1" t="s">
        <v>510</v>
      </c>
      <c r="F2019" s="2">
        <v>0</v>
      </c>
      <c r="G2019" s="2">
        <f>VLOOKUP(Tabla1[[#This Row],[NOMBRE DE SERIE]],CCD!$A$3:$D$181,2,0)</f>
        <v>33</v>
      </c>
      <c r="H2019" s="1" t="s">
        <v>70</v>
      </c>
      <c r="I2019" s="2">
        <v>1</v>
      </c>
      <c r="J2019" s="2">
        <v>0</v>
      </c>
      <c r="K2019" s="2">
        <v>0</v>
      </c>
      <c r="L2019" s="2">
        <f>VLOOKUP(Tabla1[[#This Row],[NoMBRE DE SuBSERIE]],CCD!$C$3:$D$181,2,0)</f>
        <v>10</v>
      </c>
      <c r="M2019" s="1" t="s">
        <v>2013</v>
      </c>
      <c r="N2019" s="2">
        <v>1</v>
      </c>
      <c r="O2019" s="2">
        <v>0</v>
      </c>
      <c r="P2019" s="2">
        <v>0</v>
      </c>
      <c r="Q2019" s="1" t="s">
        <v>567</v>
      </c>
      <c r="R2019" s="2">
        <v>3</v>
      </c>
      <c r="S2019" s="2">
        <v>1</v>
      </c>
      <c r="T2019" s="2">
        <v>9</v>
      </c>
      <c r="U2019" s="2">
        <v>0</v>
      </c>
      <c r="V2019" s="2">
        <v>1</v>
      </c>
      <c r="W2019" s="2">
        <v>0</v>
      </c>
      <c r="X2019" s="2">
        <v>0</v>
      </c>
      <c r="Y2019" s="1" t="s">
        <v>508</v>
      </c>
      <c r="Z2019" s="1">
        <v>0</v>
      </c>
      <c r="AA2019" s="1" t="s">
        <v>2</v>
      </c>
      <c r="AB2019" s="1" t="s">
        <v>1</v>
      </c>
      <c r="AC2019" s="3">
        <v>46106</v>
      </c>
      <c r="AD2019" s="2">
        <v>0</v>
      </c>
      <c r="AE2019" s="1" t="s">
        <v>377</v>
      </c>
    </row>
    <row r="2020" spans="1:31" ht="39.65" customHeight="1">
      <c r="A2020" s="1">
        <v>100</v>
      </c>
      <c r="B2020" s="1" t="s">
        <v>163</v>
      </c>
      <c r="C2020" s="1">
        <v>101</v>
      </c>
      <c r="D2020" s="1" t="s">
        <v>511</v>
      </c>
      <c r="E2020" s="1" t="s">
        <v>510</v>
      </c>
      <c r="F2020" s="2">
        <v>0</v>
      </c>
      <c r="G2020" s="2">
        <f>VLOOKUP(Tabla1[[#This Row],[NOMBRE DE SERIE]],CCD!$A$3:$D$181,2,0)</f>
        <v>33</v>
      </c>
      <c r="H2020" s="1" t="s">
        <v>70</v>
      </c>
      <c r="I2020" s="2">
        <v>1</v>
      </c>
      <c r="J2020" s="2">
        <v>0</v>
      </c>
      <c r="K2020" s="2">
        <v>0</v>
      </c>
      <c r="L2020" s="2">
        <f>VLOOKUP(Tabla1[[#This Row],[NoMBRE DE SuBSERIE]],CCD!$C$3:$D$181,2,0)</f>
        <v>10</v>
      </c>
      <c r="M2020" s="1" t="s">
        <v>2013</v>
      </c>
      <c r="N2020" s="2">
        <v>1</v>
      </c>
      <c r="O2020" s="2">
        <v>0</v>
      </c>
      <c r="P2020" s="2">
        <v>0</v>
      </c>
      <c r="Q2020" s="1" t="s">
        <v>515</v>
      </c>
      <c r="R2020" s="2">
        <v>3</v>
      </c>
      <c r="S2020" s="2">
        <v>1</v>
      </c>
      <c r="T2020" s="2">
        <v>9</v>
      </c>
      <c r="U2020" s="2">
        <v>0</v>
      </c>
      <c r="V2020" s="2">
        <v>1</v>
      </c>
      <c r="W2020" s="2">
        <v>0</v>
      </c>
      <c r="X2020" s="2">
        <v>0</v>
      </c>
      <c r="Y2020" s="1" t="s">
        <v>508</v>
      </c>
      <c r="Z2020" s="1">
        <v>0</v>
      </c>
      <c r="AA2020" s="1" t="s">
        <v>2</v>
      </c>
      <c r="AB2020" s="1" t="s">
        <v>1</v>
      </c>
      <c r="AC2020" s="3">
        <v>46106</v>
      </c>
      <c r="AD2020" s="2">
        <v>0</v>
      </c>
      <c r="AE2020" s="1" t="s">
        <v>377</v>
      </c>
    </row>
    <row r="2021" spans="1:31" ht="39.65" customHeight="1">
      <c r="A2021" s="1">
        <v>100</v>
      </c>
      <c r="B2021" s="1" t="s">
        <v>163</v>
      </c>
      <c r="C2021" s="1">
        <v>101</v>
      </c>
      <c r="D2021" s="1" t="s">
        <v>511</v>
      </c>
      <c r="E2021" s="1" t="s">
        <v>510</v>
      </c>
      <c r="F2021" s="2">
        <v>0</v>
      </c>
      <c r="G2021" s="2">
        <f>VLOOKUP(Tabla1[[#This Row],[NOMBRE DE SERIE]],CCD!$A$3:$D$181,2,0)</f>
        <v>33</v>
      </c>
      <c r="H2021" s="1" t="s">
        <v>70</v>
      </c>
      <c r="I2021" s="2">
        <v>1</v>
      </c>
      <c r="J2021" s="2">
        <v>0</v>
      </c>
      <c r="K2021" s="2">
        <v>0</v>
      </c>
      <c r="L2021" s="2">
        <f>VLOOKUP(Tabla1[[#This Row],[NoMBRE DE SuBSERIE]],CCD!$C$3:$D$181,2,0)</f>
        <v>10</v>
      </c>
      <c r="M2021" s="1" t="s">
        <v>2013</v>
      </c>
      <c r="N2021" s="2">
        <v>1</v>
      </c>
      <c r="O2021" s="2">
        <v>0</v>
      </c>
      <c r="P2021" s="2">
        <v>0</v>
      </c>
      <c r="Q2021" s="1" t="s">
        <v>514</v>
      </c>
      <c r="R2021" s="2">
        <v>3</v>
      </c>
      <c r="S2021" s="2">
        <v>1</v>
      </c>
      <c r="T2021" s="2">
        <v>9</v>
      </c>
      <c r="U2021" s="2">
        <v>0</v>
      </c>
      <c r="V2021" s="2">
        <v>1</v>
      </c>
      <c r="W2021" s="2">
        <v>0</v>
      </c>
      <c r="X2021" s="2">
        <v>0</v>
      </c>
      <c r="Y2021" s="1" t="s">
        <v>508</v>
      </c>
      <c r="Z2021" s="1">
        <v>0</v>
      </c>
      <c r="AA2021" s="1" t="s">
        <v>2</v>
      </c>
      <c r="AB2021" s="1" t="s">
        <v>1</v>
      </c>
      <c r="AC2021" s="3">
        <v>46106</v>
      </c>
      <c r="AD2021" s="2">
        <v>0</v>
      </c>
      <c r="AE2021" s="1" t="s">
        <v>377</v>
      </c>
    </row>
    <row r="2022" spans="1:31" ht="39.65" customHeight="1">
      <c r="A2022" s="1">
        <v>100</v>
      </c>
      <c r="B2022" s="1" t="s">
        <v>163</v>
      </c>
      <c r="C2022" s="1">
        <v>101</v>
      </c>
      <c r="D2022" s="1" t="s">
        <v>511</v>
      </c>
      <c r="E2022" s="1" t="s">
        <v>510</v>
      </c>
      <c r="F2022" s="2">
        <v>0</v>
      </c>
      <c r="G2022" s="2">
        <f>VLOOKUP(Tabla1[[#This Row],[NOMBRE DE SERIE]],CCD!$A$3:$D$181,2,0)</f>
        <v>33</v>
      </c>
      <c r="H2022" s="1" t="s">
        <v>70</v>
      </c>
      <c r="I2022" s="2">
        <v>1</v>
      </c>
      <c r="J2022" s="2">
        <v>0</v>
      </c>
      <c r="K2022" s="2">
        <v>0</v>
      </c>
      <c r="L2022" s="2">
        <f>VLOOKUP(Tabla1[[#This Row],[NoMBRE DE SuBSERIE]],CCD!$C$3:$D$181,2,0)</f>
        <v>10</v>
      </c>
      <c r="M2022" s="1" t="s">
        <v>2013</v>
      </c>
      <c r="N2022" s="2">
        <v>1</v>
      </c>
      <c r="O2022" s="2">
        <v>0</v>
      </c>
      <c r="P2022" s="2">
        <v>0</v>
      </c>
      <c r="Q2022" s="1" t="s">
        <v>513</v>
      </c>
      <c r="R2022" s="2">
        <v>3</v>
      </c>
      <c r="S2022" s="2">
        <v>1</v>
      </c>
      <c r="T2022" s="2">
        <v>9</v>
      </c>
      <c r="U2022" s="2">
        <v>0</v>
      </c>
      <c r="V2022" s="2">
        <v>1</v>
      </c>
      <c r="W2022" s="2">
        <v>0</v>
      </c>
      <c r="X2022" s="2">
        <v>0</v>
      </c>
      <c r="Y2022" s="1" t="s">
        <v>508</v>
      </c>
      <c r="Z2022" s="1">
        <v>0</v>
      </c>
      <c r="AA2022" s="1" t="s">
        <v>2</v>
      </c>
      <c r="AB2022" s="1" t="s">
        <v>1</v>
      </c>
      <c r="AC2022" s="3">
        <v>46106</v>
      </c>
      <c r="AD2022" s="2">
        <v>0</v>
      </c>
      <c r="AE2022" s="1" t="s">
        <v>377</v>
      </c>
    </row>
    <row r="2023" spans="1:31" ht="39.65" customHeight="1">
      <c r="A2023" s="1">
        <v>100</v>
      </c>
      <c r="B2023" s="1" t="s">
        <v>163</v>
      </c>
      <c r="C2023" s="1">
        <v>101</v>
      </c>
      <c r="D2023" s="1" t="s">
        <v>511</v>
      </c>
      <c r="E2023" s="1" t="s">
        <v>510</v>
      </c>
      <c r="F2023" s="2">
        <v>0</v>
      </c>
      <c r="G2023" s="2">
        <f>VLOOKUP(Tabla1[[#This Row],[NOMBRE DE SERIE]],CCD!$A$3:$D$181,2,0)</f>
        <v>33</v>
      </c>
      <c r="H2023" s="1" t="s">
        <v>70</v>
      </c>
      <c r="I2023" s="2">
        <v>1</v>
      </c>
      <c r="J2023" s="2">
        <v>0</v>
      </c>
      <c r="K2023" s="2">
        <v>0</v>
      </c>
      <c r="L2023" s="2">
        <f>VLOOKUP(Tabla1[[#This Row],[NoMBRE DE SuBSERIE]],CCD!$C$3:$D$181,2,0)</f>
        <v>10</v>
      </c>
      <c r="M2023" s="1" t="s">
        <v>2013</v>
      </c>
      <c r="N2023" s="2">
        <v>1</v>
      </c>
      <c r="O2023" s="2">
        <v>0</v>
      </c>
      <c r="P2023" s="2">
        <v>0</v>
      </c>
      <c r="Q2023" s="1" t="s">
        <v>512</v>
      </c>
      <c r="R2023" s="2">
        <v>3</v>
      </c>
      <c r="S2023" s="2">
        <v>1</v>
      </c>
      <c r="T2023" s="2">
        <v>9</v>
      </c>
      <c r="U2023" s="2">
        <v>0</v>
      </c>
      <c r="V2023" s="2">
        <v>1</v>
      </c>
      <c r="W2023" s="2">
        <v>0</v>
      </c>
      <c r="X2023" s="2">
        <v>0</v>
      </c>
      <c r="Y2023" s="1" t="s">
        <v>508</v>
      </c>
      <c r="Z2023" s="1">
        <v>0</v>
      </c>
      <c r="AA2023" s="1" t="s">
        <v>2</v>
      </c>
      <c r="AB2023" s="1" t="s">
        <v>1</v>
      </c>
      <c r="AC2023" s="3">
        <v>46106</v>
      </c>
      <c r="AD2023" s="2">
        <v>0</v>
      </c>
      <c r="AE2023" s="1" t="s">
        <v>377</v>
      </c>
    </row>
    <row r="2024" spans="1:31" ht="39.65" customHeight="1">
      <c r="A2024" s="1">
        <v>100</v>
      </c>
      <c r="B2024" s="1" t="s">
        <v>163</v>
      </c>
      <c r="C2024" s="1">
        <v>101</v>
      </c>
      <c r="D2024" s="1" t="s">
        <v>511</v>
      </c>
      <c r="E2024" s="1" t="s">
        <v>510</v>
      </c>
      <c r="F2024" s="2">
        <v>0</v>
      </c>
      <c r="G2024" s="2">
        <f>VLOOKUP(Tabla1[[#This Row],[NOMBRE DE SERIE]],CCD!$A$3:$D$181,2,0)</f>
        <v>33</v>
      </c>
      <c r="H2024" s="1" t="s">
        <v>70</v>
      </c>
      <c r="I2024" s="2">
        <v>1</v>
      </c>
      <c r="J2024" s="2">
        <v>0</v>
      </c>
      <c r="K2024" s="2">
        <v>0</v>
      </c>
      <c r="L2024" s="2">
        <f>VLOOKUP(Tabla1[[#This Row],[NoMBRE DE SuBSERIE]],CCD!$C$3:$D$181,2,0)</f>
        <v>10</v>
      </c>
      <c r="M2024" s="1" t="s">
        <v>2013</v>
      </c>
      <c r="N2024" s="2">
        <v>1</v>
      </c>
      <c r="O2024" s="2">
        <v>0</v>
      </c>
      <c r="P2024" s="2">
        <v>0</v>
      </c>
      <c r="Q2024" s="1" t="s">
        <v>509</v>
      </c>
      <c r="R2024" s="2">
        <v>3</v>
      </c>
      <c r="S2024" s="2">
        <v>1</v>
      </c>
      <c r="T2024" s="2">
        <v>9</v>
      </c>
      <c r="U2024" s="2">
        <v>0</v>
      </c>
      <c r="V2024" s="2">
        <v>1</v>
      </c>
      <c r="W2024" s="2">
        <v>0</v>
      </c>
      <c r="X2024" s="2">
        <v>0</v>
      </c>
      <c r="Y2024" s="1" t="s">
        <v>508</v>
      </c>
      <c r="Z2024" s="1">
        <v>0</v>
      </c>
      <c r="AA2024" s="1" t="s">
        <v>2</v>
      </c>
      <c r="AB2024" s="1" t="s">
        <v>1</v>
      </c>
      <c r="AC2024" s="3">
        <v>46106</v>
      </c>
      <c r="AD2024" s="2">
        <v>0</v>
      </c>
      <c r="AE2024" s="1" t="s">
        <v>377</v>
      </c>
    </row>
    <row r="2025" spans="1:31" ht="39.65" customHeight="1">
      <c r="A2025" s="1" t="s">
        <v>736</v>
      </c>
      <c r="B2025" s="1" t="s">
        <v>2491</v>
      </c>
      <c r="C2025" s="1" t="s">
        <v>814</v>
      </c>
      <c r="D2025" s="1" t="s">
        <v>1878</v>
      </c>
      <c r="E2025" s="1" t="s">
        <v>815</v>
      </c>
      <c r="F2025" s="2" t="s">
        <v>8</v>
      </c>
      <c r="G2025" s="2">
        <f>VLOOKUP(Tabla1[[#This Row],[NOMBRE DE SERIE]],CCD!$A$3:$D$181,2,0)</f>
        <v>33</v>
      </c>
      <c r="H2025" s="1" t="s">
        <v>70</v>
      </c>
      <c r="I2025" s="2">
        <v>1</v>
      </c>
      <c r="J2025" s="2" t="s">
        <v>7</v>
      </c>
      <c r="K2025" s="2" t="s">
        <v>7</v>
      </c>
      <c r="L2025" s="2">
        <f>VLOOKUP(Tabla1[[#This Row],[NoMBRE DE SuBSERIE]],CCD!$C$3:$D$181,2,0)</f>
        <v>11</v>
      </c>
      <c r="M2025" s="1" t="s">
        <v>2415</v>
      </c>
      <c r="N2025" s="2" t="s">
        <v>7</v>
      </c>
      <c r="O2025" s="2" t="s">
        <v>7</v>
      </c>
      <c r="P2025" s="2" t="s">
        <v>7</v>
      </c>
      <c r="Q2025" s="1" t="s">
        <v>1911</v>
      </c>
      <c r="R2025" s="2" t="s">
        <v>233</v>
      </c>
      <c r="S2025" s="2" t="s">
        <v>8</v>
      </c>
      <c r="T2025" s="2" t="s">
        <v>232</v>
      </c>
      <c r="U2025" s="2" t="s">
        <v>7</v>
      </c>
      <c r="V2025" s="2" t="s">
        <v>8</v>
      </c>
      <c r="W2025" s="2" t="s">
        <v>7</v>
      </c>
      <c r="X2025" s="2">
        <v>0</v>
      </c>
      <c r="Y2025" s="1" t="s">
        <v>1896</v>
      </c>
      <c r="Z2025" s="1">
        <v>0</v>
      </c>
      <c r="AA2025" s="1" t="s">
        <v>2</v>
      </c>
      <c r="AB2025" s="1" t="s">
        <v>1</v>
      </c>
      <c r="AC2025" s="3">
        <v>46106</v>
      </c>
      <c r="AD2025" s="2" t="s">
        <v>7</v>
      </c>
      <c r="AE2025" s="1" t="s">
        <v>841</v>
      </c>
    </row>
    <row r="2026" spans="1:31" ht="39.65" customHeight="1">
      <c r="A2026" s="1" t="s">
        <v>736</v>
      </c>
      <c r="B2026" s="1" t="s">
        <v>2491</v>
      </c>
      <c r="C2026" s="1" t="s">
        <v>814</v>
      </c>
      <c r="D2026" s="1" t="s">
        <v>1878</v>
      </c>
      <c r="E2026" s="1" t="s">
        <v>815</v>
      </c>
      <c r="F2026" s="2" t="s">
        <v>8</v>
      </c>
      <c r="G2026" s="2">
        <f>VLOOKUP(Tabla1[[#This Row],[NOMBRE DE SERIE]],CCD!$A$3:$D$181,2,0)</f>
        <v>33</v>
      </c>
      <c r="H2026" s="1" t="s">
        <v>70</v>
      </c>
      <c r="I2026" s="2">
        <v>1</v>
      </c>
      <c r="J2026" s="2" t="s">
        <v>7</v>
      </c>
      <c r="K2026" s="2" t="s">
        <v>7</v>
      </c>
      <c r="L2026" s="2">
        <f>VLOOKUP(Tabla1[[#This Row],[NoMBRE DE SuBSERIE]],CCD!$C$3:$D$181,2,0)</f>
        <v>11</v>
      </c>
      <c r="M2026" s="1" t="s">
        <v>2415</v>
      </c>
      <c r="N2026" s="2" t="s">
        <v>7</v>
      </c>
      <c r="O2026" s="2" t="s">
        <v>7</v>
      </c>
      <c r="P2026" s="2" t="s">
        <v>7</v>
      </c>
      <c r="Q2026" s="1" t="s">
        <v>2126</v>
      </c>
      <c r="R2026" s="2" t="s">
        <v>233</v>
      </c>
      <c r="S2026" s="2" t="s">
        <v>8</v>
      </c>
      <c r="T2026" s="2" t="s">
        <v>232</v>
      </c>
      <c r="U2026" s="2" t="s">
        <v>7</v>
      </c>
      <c r="V2026" s="2" t="s">
        <v>8</v>
      </c>
      <c r="W2026" s="2" t="s">
        <v>7</v>
      </c>
      <c r="X2026" s="2">
        <v>0</v>
      </c>
      <c r="Y2026" s="1" t="s">
        <v>1896</v>
      </c>
      <c r="Z2026" s="1">
        <v>0</v>
      </c>
      <c r="AA2026" s="1" t="s">
        <v>2</v>
      </c>
      <c r="AB2026" s="1" t="s">
        <v>1</v>
      </c>
      <c r="AC2026" s="3">
        <v>46106</v>
      </c>
      <c r="AD2026" s="2" t="s">
        <v>7</v>
      </c>
      <c r="AE2026" s="1" t="s">
        <v>841</v>
      </c>
    </row>
    <row r="2027" spans="1:31" ht="39.65" customHeight="1">
      <c r="A2027" s="1" t="s">
        <v>736</v>
      </c>
      <c r="B2027" s="1" t="s">
        <v>2491</v>
      </c>
      <c r="C2027" s="1" t="s">
        <v>814</v>
      </c>
      <c r="D2027" s="1" t="s">
        <v>1878</v>
      </c>
      <c r="E2027" s="1" t="s">
        <v>815</v>
      </c>
      <c r="F2027" s="2" t="s">
        <v>8</v>
      </c>
      <c r="G2027" s="2">
        <f>VLOOKUP(Tabla1[[#This Row],[NOMBRE DE SERIE]],CCD!$A$3:$D$181,2,0)</f>
        <v>33</v>
      </c>
      <c r="H2027" s="1" t="s">
        <v>70</v>
      </c>
      <c r="I2027" s="2">
        <v>1</v>
      </c>
      <c r="J2027" s="2" t="s">
        <v>7</v>
      </c>
      <c r="K2027" s="2" t="s">
        <v>7</v>
      </c>
      <c r="L2027" s="2">
        <f>VLOOKUP(Tabla1[[#This Row],[NoMBRE DE SuBSERIE]],CCD!$C$3:$D$181,2,0)</f>
        <v>11</v>
      </c>
      <c r="M2027" s="1" t="s">
        <v>2415</v>
      </c>
      <c r="N2027" s="2" t="s">
        <v>7</v>
      </c>
      <c r="O2027" s="2" t="s">
        <v>7</v>
      </c>
      <c r="P2027" s="2" t="s">
        <v>7</v>
      </c>
      <c r="Q2027" s="1" t="s">
        <v>837</v>
      </c>
      <c r="R2027" s="2" t="s">
        <v>233</v>
      </c>
      <c r="S2027" s="2" t="s">
        <v>8</v>
      </c>
      <c r="T2027" s="2" t="s">
        <v>232</v>
      </c>
      <c r="U2027" s="2" t="s">
        <v>7</v>
      </c>
      <c r="V2027" s="2" t="s">
        <v>8</v>
      </c>
      <c r="W2027" s="2" t="s">
        <v>7</v>
      </c>
      <c r="X2027" s="2">
        <v>0</v>
      </c>
      <c r="Y2027" s="1" t="s">
        <v>1896</v>
      </c>
      <c r="Z2027" s="1">
        <v>0</v>
      </c>
      <c r="AA2027" s="1" t="s">
        <v>2</v>
      </c>
      <c r="AB2027" s="1" t="s">
        <v>1</v>
      </c>
      <c r="AC2027" s="3">
        <v>46106</v>
      </c>
      <c r="AD2027" s="2" t="s">
        <v>7</v>
      </c>
      <c r="AE2027" s="1" t="s">
        <v>841</v>
      </c>
    </row>
    <row r="2028" spans="1:31" ht="39.65" customHeight="1">
      <c r="A2028" s="1">
        <v>410</v>
      </c>
      <c r="B2028" s="1" t="s">
        <v>2491</v>
      </c>
      <c r="C2028" s="1" t="s">
        <v>759</v>
      </c>
      <c r="D2028" s="1" t="s">
        <v>760</v>
      </c>
      <c r="E2028" s="1" t="s">
        <v>761</v>
      </c>
      <c r="F2028" s="2" t="s">
        <v>7</v>
      </c>
      <c r="G2028" s="2">
        <f>VLOOKUP(Tabla1[[#This Row],[NOMBRE DE SERIE]],CCD!$A$3:$D$181,2,0)</f>
        <v>33</v>
      </c>
      <c r="H2028" s="1" t="s">
        <v>70</v>
      </c>
      <c r="I2028" s="2">
        <v>1</v>
      </c>
      <c r="J2028" s="2">
        <v>0</v>
      </c>
      <c r="K2028" s="2">
        <v>0</v>
      </c>
      <c r="L2028" s="2">
        <f>VLOOKUP(Tabla1[[#This Row],[NoMBRE DE SuBSERIE]],CCD!$C$3:$D$181,2,0)</f>
        <v>12</v>
      </c>
      <c r="M2028" s="1" t="s">
        <v>775</v>
      </c>
      <c r="N2028" s="2" t="s">
        <v>7</v>
      </c>
      <c r="O2028" s="2" t="s">
        <v>7</v>
      </c>
      <c r="P2028" s="2" t="s">
        <v>7</v>
      </c>
      <c r="Q2028" s="1" t="s">
        <v>1819</v>
      </c>
      <c r="R2028" s="2" t="s">
        <v>244</v>
      </c>
      <c r="S2028" s="2">
        <v>1</v>
      </c>
      <c r="T2028" s="2">
        <v>9</v>
      </c>
      <c r="U2028" s="2">
        <v>0</v>
      </c>
      <c r="V2028" s="2">
        <v>0</v>
      </c>
      <c r="W2028" s="2">
        <v>1</v>
      </c>
      <c r="X2028" s="2">
        <v>0</v>
      </c>
      <c r="Y2028" s="1" t="s">
        <v>1820</v>
      </c>
      <c r="Z2028" s="1">
        <v>0</v>
      </c>
      <c r="AA2028" s="1" t="s">
        <v>2</v>
      </c>
      <c r="AB2028" s="1" t="s">
        <v>1</v>
      </c>
      <c r="AC2028" s="3">
        <v>46106</v>
      </c>
      <c r="AD2028" s="2">
        <v>0</v>
      </c>
      <c r="AE2028" s="1" t="s">
        <v>841</v>
      </c>
    </row>
    <row r="2029" spans="1:31" ht="39.65" customHeight="1">
      <c r="A2029" s="1">
        <v>410</v>
      </c>
      <c r="B2029" s="1" t="s">
        <v>2491</v>
      </c>
      <c r="C2029" s="1" t="s">
        <v>759</v>
      </c>
      <c r="D2029" s="1" t="s">
        <v>760</v>
      </c>
      <c r="E2029" s="1" t="s">
        <v>761</v>
      </c>
      <c r="F2029" s="2" t="s">
        <v>7</v>
      </c>
      <c r="G2029" s="2">
        <f>VLOOKUP(Tabla1[[#This Row],[NOMBRE DE SERIE]],CCD!$A$3:$D$181,2,0)</f>
        <v>33</v>
      </c>
      <c r="H2029" s="1" t="s">
        <v>70</v>
      </c>
      <c r="I2029" s="2">
        <v>1</v>
      </c>
      <c r="J2029" s="2">
        <v>0</v>
      </c>
      <c r="K2029" s="2">
        <v>0</v>
      </c>
      <c r="L2029" s="2">
        <f>VLOOKUP(Tabla1[[#This Row],[NoMBRE DE SuBSERIE]],CCD!$C$3:$D$181,2,0)</f>
        <v>12</v>
      </c>
      <c r="M2029" s="1" t="s">
        <v>775</v>
      </c>
      <c r="N2029" s="2" t="s">
        <v>7</v>
      </c>
      <c r="O2029" s="2" t="s">
        <v>7</v>
      </c>
      <c r="P2029" s="2" t="s">
        <v>7</v>
      </c>
      <c r="Q2029" s="1" t="s">
        <v>776</v>
      </c>
      <c r="R2029" s="2" t="s">
        <v>244</v>
      </c>
      <c r="S2029" s="2">
        <v>1</v>
      </c>
      <c r="T2029" s="2">
        <v>9</v>
      </c>
      <c r="U2029" s="2">
        <v>0</v>
      </c>
      <c r="V2029" s="2">
        <v>0</v>
      </c>
      <c r="W2029" s="2">
        <v>1</v>
      </c>
      <c r="X2029" s="2">
        <v>0</v>
      </c>
      <c r="Y2029" s="1" t="s">
        <v>1820</v>
      </c>
      <c r="Z2029" s="1">
        <v>0</v>
      </c>
      <c r="AA2029" s="1" t="s">
        <v>2</v>
      </c>
      <c r="AB2029" s="1" t="s">
        <v>1</v>
      </c>
      <c r="AC2029" s="3">
        <v>46106</v>
      </c>
      <c r="AD2029" s="2">
        <v>0</v>
      </c>
      <c r="AE2029" s="1" t="s">
        <v>841</v>
      </c>
    </row>
    <row r="2030" spans="1:31" ht="39.65" customHeight="1">
      <c r="A2030" s="1">
        <v>410</v>
      </c>
      <c r="B2030" s="1" t="s">
        <v>2491</v>
      </c>
      <c r="C2030" s="1" t="s">
        <v>759</v>
      </c>
      <c r="D2030" s="1" t="s">
        <v>760</v>
      </c>
      <c r="E2030" s="1" t="s">
        <v>761</v>
      </c>
      <c r="F2030" s="2" t="s">
        <v>7</v>
      </c>
      <c r="G2030" s="2">
        <f>VLOOKUP(Tabla1[[#This Row],[NOMBRE DE SERIE]],CCD!$A$3:$D$181,2,0)</f>
        <v>33</v>
      </c>
      <c r="H2030" s="1" t="s">
        <v>70</v>
      </c>
      <c r="I2030" s="2">
        <v>1</v>
      </c>
      <c r="J2030" s="2">
        <v>0</v>
      </c>
      <c r="K2030" s="2">
        <v>0</v>
      </c>
      <c r="L2030" s="2">
        <f>VLOOKUP(Tabla1[[#This Row],[NoMBRE DE SuBSERIE]],CCD!$C$3:$D$181,2,0)</f>
        <v>13</v>
      </c>
      <c r="M2030" s="1" t="s">
        <v>2416</v>
      </c>
      <c r="N2030" s="2" t="s">
        <v>7</v>
      </c>
      <c r="O2030" s="2" t="s">
        <v>7</v>
      </c>
      <c r="P2030" s="2" t="s">
        <v>7</v>
      </c>
      <c r="Q2030" s="1" t="s">
        <v>1821</v>
      </c>
      <c r="R2030" s="2">
        <v>3</v>
      </c>
      <c r="S2030" s="2">
        <v>1</v>
      </c>
      <c r="T2030" s="2">
        <v>9</v>
      </c>
      <c r="U2030" s="2">
        <v>0</v>
      </c>
      <c r="V2030" s="2">
        <v>0</v>
      </c>
      <c r="W2030" s="2">
        <v>1</v>
      </c>
      <c r="X2030" s="2">
        <v>0</v>
      </c>
      <c r="Y2030" s="1" t="s">
        <v>1822</v>
      </c>
      <c r="Z2030" s="1">
        <v>0</v>
      </c>
      <c r="AA2030" s="1" t="s">
        <v>2</v>
      </c>
      <c r="AB2030" s="1" t="s">
        <v>1</v>
      </c>
      <c r="AC2030" s="3">
        <v>46106</v>
      </c>
      <c r="AD2030" s="2" t="s">
        <v>7</v>
      </c>
      <c r="AE2030" s="1" t="s">
        <v>841</v>
      </c>
    </row>
    <row r="2031" spans="1:31" ht="39.65" customHeight="1">
      <c r="A2031" s="1">
        <v>410</v>
      </c>
      <c r="B2031" s="1" t="s">
        <v>2491</v>
      </c>
      <c r="C2031" s="1" t="s">
        <v>759</v>
      </c>
      <c r="D2031" s="1" t="s">
        <v>760</v>
      </c>
      <c r="E2031" s="1" t="s">
        <v>761</v>
      </c>
      <c r="F2031" s="2" t="s">
        <v>7</v>
      </c>
      <c r="G2031" s="2">
        <f>VLOOKUP(Tabla1[[#This Row],[NOMBRE DE SERIE]],CCD!$A$3:$D$181,2,0)</f>
        <v>33</v>
      </c>
      <c r="H2031" s="1" t="s">
        <v>70</v>
      </c>
      <c r="I2031" s="2">
        <v>1</v>
      </c>
      <c r="J2031" s="2">
        <v>0</v>
      </c>
      <c r="K2031" s="2">
        <v>0</v>
      </c>
      <c r="L2031" s="2">
        <f>VLOOKUP(Tabla1[[#This Row],[NoMBRE DE SuBSERIE]],CCD!$C$3:$D$181,2,0)</f>
        <v>13</v>
      </c>
      <c r="M2031" s="1" t="s">
        <v>2416</v>
      </c>
      <c r="N2031" s="2" t="s">
        <v>7</v>
      </c>
      <c r="O2031" s="2" t="s">
        <v>7</v>
      </c>
      <c r="P2031" s="2" t="s">
        <v>7</v>
      </c>
      <c r="Q2031" s="1" t="s">
        <v>2118</v>
      </c>
      <c r="R2031" s="2">
        <v>3</v>
      </c>
      <c r="S2031" s="2">
        <v>1</v>
      </c>
      <c r="T2031" s="2">
        <v>9</v>
      </c>
      <c r="U2031" s="2">
        <v>0</v>
      </c>
      <c r="V2031" s="2">
        <v>0</v>
      </c>
      <c r="W2031" s="2">
        <v>1</v>
      </c>
      <c r="X2031" s="2">
        <v>0</v>
      </c>
      <c r="Y2031" s="1" t="s">
        <v>1822</v>
      </c>
      <c r="Z2031" s="1">
        <v>0</v>
      </c>
      <c r="AA2031" s="1" t="s">
        <v>2</v>
      </c>
      <c r="AB2031" s="1" t="s">
        <v>1</v>
      </c>
      <c r="AC2031" s="3">
        <v>46106</v>
      </c>
      <c r="AD2031" s="2" t="s">
        <v>7</v>
      </c>
      <c r="AE2031" s="1" t="s">
        <v>841</v>
      </c>
    </row>
    <row r="2032" spans="1:31" ht="39.65" customHeight="1">
      <c r="A2032" s="1">
        <v>410</v>
      </c>
      <c r="B2032" s="1" t="s">
        <v>2491</v>
      </c>
      <c r="C2032" s="1" t="s">
        <v>759</v>
      </c>
      <c r="D2032" s="1" t="s">
        <v>760</v>
      </c>
      <c r="E2032" s="1" t="s">
        <v>761</v>
      </c>
      <c r="F2032" s="2" t="s">
        <v>7</v>
      </c>
      <c r="G2032" s="2">
        <f>VLOOKUP(Tabla1[[#This Row],[NOMBRE DE SERIE]],CCD!$A$3:$D$181,2,0)</f>
        <v>33</v>
      </c>
      <c r="H2032" s="1" t="s">
        <v>70</v>
      </c>
      <c r="I2032" s="2">
        <v>1</v>
      </c>
      <c r="J2032" s="2">
        <v>0</v>
      </c>
      <c r="K2032" s="2">
        <v>0</v>
      </c>
      <c r="L2032" s="2">
        <f>VLOOKUP(Tabla1[[#This Row],[NoMBRE DE SuBSERIE]],CCD!$C$3:$D$181,2,0)</f>
        <v>13</v>
      </c>
      <c r="M2032" s="1" t="s">
        <v>2416</v>
      </c>
      <c r="N2032" s="2" t="s">
        <v>7</v>
      </c>
      <c r="O2032" s="2" t="s">
        <v>7</v>
      </c>
      <c r="P2032" s="2" t="s">
        <v>7</v>
      </c>
      <c r="Q2032" s="1" t="s">
        <v>2119</v>
      </c>
      <c r="R2032" s="2">
        <v>2</v>
      </c>
      <c r="S2032" s="2">
        <v>1</v>
      </c>
      <c r="T2032" s="2">
        <v>9</v>
      </c>
      <c r="U2032" s="2">
        <v>0</v>
      </c>
      <c r="V2032" s="2">
        <v>0</v>
      </c>
      <c r="W2032" s="2">
        <v>1</v>
      </c>
      <c r="X2032" s="2">
        <v>0</v>
      </c>
      <c r="Y2032" s="1" t="s">
        <v>1822</v>
      </c>
      <c r="Z2032" s="1">
        <v>0</v>
      </c>
      <c r="AA2032" s="1" t="s">
        <v>2</v>
      </c>
      <c r="AB2032" s="1" t="s">
        <v>1</v>
      </c>
      <c r="AC2032" s="3">
        <v>46106</v>
      </c>
      <c r="AD2032" s="2">
        <v>0</v>
      </c>
      <c r="AE2032" s="1" t="s">
        <v>841</v>
      </c>
    </row>
    <row r="2033" spans="1:31" ht="39.65" customHeight="1">
      <c r="A2033" s="1">
        <v>410</v>
      </c>
      <c r="B2033" s="1" t="s">
        <v>2491</v>
      </c>
      <c r="C2033" s="1" t="s">
        <v>759</v>
      </c>
      <c r="D2033" s="1" t="s">
        <v>760</v>
      </c>
      <c r="E2033" s="1" t="s">
        <v>761</v>
      </c>
      <c r="F2033" s="2" t="s">
        <v>7</v>
      </c>
      <c r="G2033" s="2">
        <f>VLOOKUP(Tabla1[[#This Row],[NOMBRE DE SERIE]],CCD!$A$3:$D$181,2,0)</f>
        <v>33</v>
      </c>
      <c r="H2033" s="1" t="s">
        <v>70</v>
      </c>
      <c r="I2033" s="2">
        <v>1</v>
      </c>
      <c r="J2033" s="2">
        <v>0</v>
      </c>
      <c r="K2033" s="2">
        <v>0</v>
      </c>
      <c r="L2033" s="2">
        <f>VLOOKUP(Tabla1[[#This Row],[NoMBRE DE SuBSERIE]],CCD!$C$3:$D$181,2,0)</f>
        <v>13</v>
      </c>
      <c r="M2033" s="1" t="s">
        <v>2416</v>
      </c>
      <c r="N2033" s="2" t="s">
        <v>7</v>
      </c>
      <c r="O2033" s="2" t="s">
        <v>7</v>
      </c>
      <c r="P2033" s="2" t="s">
        <v>7</v>
      </c>
      <c r="Q2033" s="1" t="s">
        <v>357</v>
      </c>
      <c r="R2033" s="2">
        <v>2</v>
      </c>
      <c r="S2033" s="2">
        <v>1</v>
      </c>
      <c r="T2033" s="2">
        <v>9</v>
      </c>
      <c r="U2033" s="2">
        <v>0</v>
      </c>
      <c r="V2033" s="2">
        <v>0</v>
      </c>
      <c r="W2033" s="2">
        <v>1</v>
      </c>
      <c r="X2033" s="2">
        <v>0</v>
      </c>
      <c r="Y2033" s="1" t="s">
        <v>1822</v>
      </c>
      <c r="Z2033" s="1">
        <v>0</v>
      </c>
      <c r="AA2033" s="1" t="s">
        <v>2</v>
      </c>
      <c r="AB2033" s="1" t="s">
        <v>1</v>
      </c>
      <c r="AC2033" s="3">
        <v>46106</v>
      </c>
      <c r="AD2033" s="2">
        <v>0</v>
      </c>
      <c r="AE2033" s="1" t="s">
        <v>841</v>
      </c>
    </row>
    <row r="2034" spans="1:31" s="9" customFormat="1" ht="39.65" customHeight="1">
      <c r="A2034" s="1">
        <v>410</v>
      </c>
      <c r="B2034" s="1" t="s">
        <v>2491</v>
      </c>
      <c r="C2034" s="1" t="s">
        <v>759</v>
      </c>
      <c r="D2034" s="1" t="s">
        <v>760</v>
      </c>
      <c r="E2034" s="1" t="s">
        <v>761</v>
      </c>
      <c r="F2034" s="2" t="s">
        <v>7</v>
      </c>
      <c r="G2034" s="2">
        <f>VLOOKUP(Tabla1[[#This Row],[NOMBRE DE SERIE]],CCD!$A$3:$D$181,2,0)</f>
        <v>33</v>
      </c>
      <c r="H2034" s="1" t="s">
        <v>70</v>
      </c>
      <c r="I2034" s="2">
        <v>1</v>
      </c>
      <c r="J2034" s="2">
        <v>0</v>
      </c>
      <c r="K2034" s="2">
        <v>0</v>
      </c>
      <c r="L2034" s="2">
        <f>VLOOKUP(Tabla1[[#This Row],[NoMBRE DE SuBSERIE]],CCD!$C$3:$D$181,2,0)</f>
        <v>13</v>
      </c>
      <c r="M2034" s="1" t="s">
        <v>2416</v>
      </c>
      <c r="N2034" s="2" t="s">
        <v>7</v>
      </c>
      <c r="O2034" s="2" t="s">
        <v>7</v>
      </c>
      <c r="P2034" s="2" t="s">
        <v>7</v>
      </c>
      <c r="Q2034" s="1" t="s">
        <v>2068</v>
      </c>
      <c r="R2034" s="2">
        <v>3</v>
      </c>
      <c r="S2034" s="2">
        <v>1</v>
      </c>
      <c r="T2034" s="2">
        <v>9</v>
      </c>
      <c r="U2034" s="2">
        <v>0</v>
      </c>
      <c r="V2034" s="2">
        <v>0</v>
      </c>
      <c r="W2034" s="2">
        <v>1</v>
      </c>
      <c r="X2034" s="2">
        <v>0</v>
      </c>
      <c r="Y2034" s="1" t="s">
        <v>1822</v>
      </c>
      <c r="Z2034" s="1">
        <v>0</v>
      </c>
      <c r="AA2034" s="1" t="s">
        <v>2</v>
      </c>
      <c r="AB2034" s="1" t="s">
        <v>1</v>
      </c>
      <c r="AC2034" s="3">
        <v>46106</v>
      </c>
      <c r="AD2034" s="2" t="s">
        <v>7</v>
      </c>
      <c r="AE2034" s="1" t="s">
        <v>841</v>
      </c>
    </row>
    <row r="2035" spans="1:31" s="9" customFormat="1" ht="39.65" customHeight="1">
      <c r="A2035" s="1">
        <v>410</v>
      </c>
      <c r="B2035" s="1" t="s">
        <v>2491</v>
      </c>
      <c r="C2035" s="1" t="s">
        <v>759</v>
      </c>
      <c r="D2035" s="1" t="s">
        <v>760</v>
      </c>
      <c r="E2035" s="1" t="s">
        <v>761</v>
      </c>
      <c r="F2035" s="2" t="s">
        <v>7</v>
      </c>
      <c r="G2035" s="2">
        <f>VLOOKUP(Tabla1[[#This Row],[NOMBRE DE SERIE]],CCD!$A$3:$D$181,2,0)</f>
        <v>33</v>
      </c>
      <c r="H2035" s="1" t="s">
        <v>70</v>
      </c>
      <c r="I2035" s="2">
        <v>1</v>
      </c>
      <c r="J2035" s="2">
        <v>0</v>
      </c>
      <c r="K2035" s="2">
        <v>0</v>
      </c>
      <c r="L2035" s="2">
        <f>VLOOKUP(Tabla1[[#This Row],[NoMBRE DE SuBSERIE]],CCD!$C$3:$D$181,2,0)</f>
        <v>13</v>
      </c>
      <c r="M2035" s="1" t="s">
        <v>2416</v>
      </c>
      <c r="N2035" s="2" t="s">
        <v>7</v>
      </c>
      <c r="O2035" s="2" t="s">
        <v>7</v>
      </c>
      <c r="P2035" s="2" t="s">
        <v>7</v>
      </c>
      <c r="Q2035" s="1" t="s">
        <v>1823</v>
      </c>
      <c r="R2035" s="2">
        <v>3</v>
      </c>
      <c r="S2035" s="2">
        <v>1</v>
      </c>
      <c r="T2035" s="2">
        <v>9</v>
      </c>
      <c r="U2035" s="2">
        <v>0</v>
      </c>
      <c r="V2035" s="2">
        <v>0</v>
      </c>
      <c r="W2035" s="2">
        <v>1</v>
      </c>
      <c r="X2035" s="2">
        <v>0</v>
      </c>
      <c r="Y2035" s="1" t="s">
        <v>1822</v>
      </c>
      <c r="Z2035" s="1">
        <v>0</v>
      </c>
      <c r="AA2035" s="1" t="s">
        <v>2</v>
      </c>
      <c r="AB2035" s="1" t="s">
        <v>1</v>
      </c>
      <c r="AC2035" s="3">
        <v>46106</v>
      </c>
      <c r="AD2035" s="2" t="s">
        <v>7</v>
      </c>
      <c r="AE2035" s="1" t="s">
        <v>841</v>
      </c>
    </row>
    <row r="2036" spans="1:31" ht="39.65" customHeight="1">
      <c r="A2036" s="1">
        <v>410</v>
      </c>
      <c r="B2036" s="1" t="s">
        <v>2491</v>
      </c>
      <c r="C2036" s="1" t="s">
        <v>759</v>
      </c>
      <c r="D2036" s="1" t="s">
        <v>760</v>
      </c>
      <c r="E2036" s="1" t="s">
        <v>761</v>
      </c>
      <c r="F2036" s="2" t="s">
        <v>7</v>
      </c>
      <c r="G2036" s="2">
        <f>VLOOKUP(Tabla1[[#This Row],[NOMBRE DE SERIE]],CCD!$A$3:$D$181,2,0)</f>
        <v>33</v>
      </c>
      <c r="H2036" s="1" t="s">
        <v>70</v>
      </c>
      <c r="I2036" s="2">
        <v>1</v>
      </c>
      <c r="J2036" s="2">
        <v>0</v>
      </c>
      <c r="K2036" s="2">
        <v>0</v>
      </c>
      <c r="L2036" s="2">
        <f>VLOOKUP(Tabla1[[#This Row],[NoMBRE DE SuBSERIE]],CCD!$C$3:$D$181,2,0)</f>
        <v>13</v>
      </c>
      <c r="M2036" s="1" t="s">
        <v>2416</v>
      </c>
      <c r="N2036" s="2" t="s">
        <v>7</v>
      </c>
      <c r="O2036" s="2" t="s">
        <v>7</v>
      </c>
      <c r="P2036" s="2" t="s">
        <v>7</v>
      </c>
      <c r="Q2036" s="1" t="s">
        <v>1824</v>
      </c>
      <c r="R2036" s="2">
        <v>3</v>
      </c>
      <c r="S2036" s="2">
        <v>1</v>
      </c>
      <c r="T2036" s="2">
        <v>9</v>
      </c>
      <c r="U2036" s="2">
        <v>0</v>
      </c>
      <c r="V2036" s="2">
        <v>0</v>
      </c>
      <c r="W2036" s="2">
        <v>1</v>
      </c>
      <c r="X2036" s="2">
        <v>0</v>
      </c>
      <c r="Y2036" s="1" t="s">
        <v>1822</v>
      </c>
      <c r="Z2036" s="1">
        <v>0</v>
      </c>
      <c r="AA2036" s="1" t="s">
        <v>2</v>
      </c>
      <c r="AB2036" s="1" t="s">
        <v>1</v>
      </c>
      <c r="AC2036" s="3">
        <v>46106</v>
      </c>
      <c r="AD2036" s="2">
        <v>0</v>
      </c>
      <c r="AE2036" s="1" t="s">
        <v>841</v>
      </c>
    </row>
    <row r="2037" spans="1:31" ht="39.65" customHeight="1">
      <c r="A2037" s="1">
        <v>410</v>
      </c>
      <c r="B2037" s="1" t="s">
        <v>2491</v>
      </c>
      <c r="C2037" s="1" t="s">
        <v>759</v>
      </c>
      <c r="D2037" s="1" t="s">
        <v>760</v>
      </c>
      <c r="E2037" s="1" t="s">
        <v>761</v>
      </c>
      <c r="F2037" s="2" t="s">
        <v>7</v>
      </c>
      <c r="G2037" s="2">
        <f>VLOOKUP(Tabla1[[#This Row],[NOMBRE DE SERIE]],CCD!$A$3:$D$181,2,0)</f>
        <v>33</v>
      </c>
      <c r="H2037" s="1" t="s">
        <v>70</v>
      </c>
      <c r="I2037" s="2">
        <v>1</v>
      </c>
      <c r="J2037" s="2">
        <v>0</v>
      </c>
      <c r="K2037" s="2">
        <v>0</v>
      </c>
      <c r="L2037" s="2">
        <f>VLOOKUP(Tabla1[[#This Row],[NoMBRE DE SuBSERIE]],CCD!$C$3:$D$181,2,0)</f>
        <v>13</v>
      </c>
      <c r="M2037" s="1" t="s">
        <v>2416</v>
      </c>
      <c r="N2037" s="2" t="s">
        <v>7</v>
      </c>
      <c r="O2037" s="2" t="s">
        <v>7</v>
      </c>
      <c r="P2037" s="2" t="s">
        <v>7</v>
      </c>
      <c r="Q2037" s="1" t="s">
        <v>1825</v>
      </c>
      <c r="R2037" s="2">
        <v>3</v>
      </c>
      <c r="S2037" s="2">
        <v>1</v>
      </c>
      <c r="T2037" s="2">
        <v>9</v>
      </c>
      <c r="U2037" s="2">
        <v>0</v>
      </c>
      <c r="V2037" s="2">
        <v>0</v>
      </c>
      <c r="W2037" s="2">
        <v>1</v>
      </c>
      <c r="X2037" s="2">
        <v>0</v>
      </c>
      <c r="Y2037" s="1" t="s">
        <v>1822</v>
      </c>
      <c r="Z2037" s="1">
        <v>0</v>
      </c>
      <c r="AA2037" s="1" t="s">
        <v>2</v>
      </c>
      <c r="AB2037" s="1" t="s">
        <v>1</v>
      </c>
      <c r="AC2037" s="3">
        <v>46106</v>
      </c>
      <c r="AD2037" s="2">
        <v>0</v>
      </c>
      <c r="AE2037" s="1" t="s">
        <v>841</v>
      </c>
    </row>
    <row r="2038" spans="1:31" ht="39.65" customHeight="1">
      <c r="A2038" s="1">
        <v>410</v>
      </c>
      <c r="B2038" s="1" t="s">
        <v>2491</v>
      </c>
      <c r="C2038" s="1" t="s">
        <v>759</v>
      </c>
      <c r="D2038" s="1" t="s">
        <v>760</v>
      </c>
      <c r="E2038" s="1" t="s">
        <v>761</v>
      </c>
      <c r="F2038" s="2" t="s">
        <v>7</v>
      </c>
      <c r="G2038" s="2">
        <f>VLOOKUP(Tabla1[[#This Row],[NOMBRE DE SERIE]],CCD!$A$3:$D$181,2,0)</f>
        <v>33</v>
      </c>
      <c r="H2038" s="1" t="s">
        <v>70</v>
      </c>
      <c r="I2038" s="2">
        <v>1</v>
      </c>
      <c r="J2038" s="2">
        <v>0</v>
      </c>
      <c r="K2038" s="2">
        <v>0</v>
      </c>
      <c r="L2038" s="2">
        <f>VLOOKUP(Tabla1[[#This Row],[NoMBRE DE SuBSERIE]],CCD!$C$3:$D$181,2,0)</f>
        <v>13</v>
      </c>
      <c r="M2038" s="1" t="s">
        <v>2416</v>
      </c>
      <c r="N2038" s="2" t="s">
        <v>7</v>
      </c>
      <c r="O2038" s="2" t="s">
        <v>7</v>
      </c>
      <c r="P2038" s="2" t="s">
        <v>7</v>
      </c>
      <c r="Q2038" s="1" t="s">
        <v>1826</v>
      </c>
      <c r="R2038" s="2">
        <v>3</v>
      </c>
      <c r="S2038" s="2">
        <v>1</v>
      </c>
      <c r="T2038" s="2">
        <v>9</v>
      </c>
      <c r="U2038" s="2">
        <v>0</v>
      </c>
      <c r="V2038" s="2">
        <v>0</v>
      </c>
      <c r="W2038" s="2">
        <v>1</v>
      </c>
      <c r="X2038" s="2">
        <v>0</v>
      </c>
      <c r="Y2038" s="1" t="s">
        <v>1822</v>
      </c>
      <c r="Z2038" s="1">
        <v>0</v>
      </c>
      <c r="AA2038" s="1" t="s">
        <v>2</v>
      </c>
      <c r="AB2038" s="1" t="s">
        <v>1</v>
      </c>
      <c r="AC2038" s="3">
        <v>46106</v>
      </c>
      <c r="AD2038" s="2" t="s">
        <v>7</v>
      </c>
      <c r="AE2038" s="1" t="s">
        <v>841</v>
      </c>
    </row>
    <row r="2039" spans="1:31" ht="39.65" customHeight="1">
      <c r="A2039" s="1">
        <v>410</v>
      </c>
      <c r="B2039" s="1" t="s">
        <v>2491</v>
      </c>
      <c r="C2039" s="1" t="s">
        <v>759</v>
      </c>
      <c r="D2039" s="1" t="s">
        <v>760</v>
      </c>
      <c r="E2039" s="1" t="s">
        <v>761</v>
      </c>
      <c r="F2039" s="2" t="s">
        <v>7</v>
      </c>
      <c r="G2039" s="2">
        <f>VLOOKUP(Tabla1[[#This Row],[NOMBRE DE SERIE]],CCD!$A$3:$D$181,2,0)</f>
        <v>33</v>
      </c>
      <c r="H2039" s="1" t="s">
        <v>70</v>
      </c>
      <c r="I2039" s="2">
        <v>1</v>
      </c>
      <c r="J2039" s="2">
        <v>0</v>
      </c>
      <c r="K2039" s="2">
        <v>0</v>
      </c>
      <c r="L2039" s="2">
        <f>VLOOKUP(Tabla1[[#This Row],[NoMBRE DE SuBSERIE]],CCD!$C$3:$D$181,2,0)</f>
        <v>13</v>
      </c>
      <c r="M2039" s="1" t="s">
        <v>2416</v>
      </c>
      <c r="N2039" s="2" t="s">
        <v>7</v>
      </c>
      <c r="O2039" s="2" t="s">
        <v>7</v>
      </c>
      <c r="P2039" s="2" t="s">
        <v>7</v>
      </c>
      <c r="Q2039" s="1" t="s">
        <v>777</v>
      </c>
      <c r="R2039" s="2">
        <v>3</v>
      </c>
      <c r="S2039" s="2">
        <v>1</v>
      </c>
      <c r="T2039" s="2">
        <v>9</v>
      </c>
      <c r="U2039" s="2">
        <v>0</v>
      </c>
      <c r="V2039" s="2">
        <v>0</v>
      </c>
      <c r="W2039" s="2">
        <v>1</v>
      </c>
      <c r="X2039" s="2">
        <v>0</v>
      </c>
      <c r="Y2039" s="1" t="s">
        <v>1822</v>
      </c>
      <c r="Z2039" s="1">
        <v>0</v>
      </c>
      <c r="AA2039" s="1" t="s">
        <v>2</v>
      </c>
      <c r="AB2039" s="1" t="s">
        <v>1</v>
      </c>
      <c r="AC2039" s="3">
        <v>46106</v>
      </c>
      <c r="AD2039" s="2" t="s">
        <v>7</v>
      </c>
      <c r="AE2039" s="1" t="s">
        <v>841</v>
      </c>
    </row>
    <row r="2040" spans="1:31" ht="39.65" customHeight="1">
      <c r="A2040" s="1">
        <v>100</v>
      </c>
      <c r="B2040" s="1" t="s">
        <v>163</v>
      </c>
      <c r="C2040" s="1">
        <v>140</v>
      </c>
      <c r="D2040" s="1" t="s">
        <v>323</v>
      </c>
      <c r="E2040" s="1" t="s">
        <v>322</v>
      </c>
      <c r="F2040" s="2">
        <v>0</v>
      </c>
      <c r="G2040" s="2">
        <f>VLOOKUP(Tabla1[[#This Row],[NOMBRE DE SERIE]],CCD!$A$3:$D$181,2,0)</f>
        <v>33</v>
      </c>
      <c r="H2040" s="1" t="s">
        <v>70</v>
      </c>
      <c r="I2040" s="2">
        <v>1</v>
      </c>
      <c r="J2040" s="2">
        <v>0</v>
      </c>
      <c r="K2040" s="2">
        <v>0</v>
      </c>
      <c r="L2040" s="2">
        <f>VLOOKUP(Tabla1[[#This Row],[NoMBRE DE SuBSERIE]],CCD!$C$3:$D$181,2,0)</f>
        <v>14</v>
      </c>
      <c r="M2040" s="1" t="s">
        <v>2468</v>
      </c>
      <c r="N2040" s="2">
        <v>1</v>
      </c>
      <c r="O2040" s="2">
        <v>0</v>
      </c>
      <c r="P2040" s="2">
        <v>0</v>
      </c>
      <c r="Q2040" s="1" t="s">
        <v>328</v>
      </c>
      <c r="R2040" s="2" t="s">
        <v>8</v>
      </c>
      <c r="S2040" s="2" t="s">
        <v>244</v>
      </c>
      <c r="T2040" s="2" t="s">
        <v>320</v>
      </c>
      <c r="U2040" s="2" t="s">
        <v>7</v>
      </c>
      <c r="V2040" s="2" t="s">
        <v>8</v>
      </c>
      <c r="W2040" s="2" t="s">
        <v>7</v>
      </c>
      <c r="X2040" s="2">
        <v>0</v>
      </c>
      <c r="Y2040" s="1" t="s">
        <v>325</v>
      </c>
      <c r="Z2040" s="1">
        <v>0</v>
      </c>
      <c r="AA2040" s="1" t="s">
        <v>2</v>
      </c>
      <c r="AB2040" s="1" t="s">
        <v>1</v>
      </c>
      <c r="AC2040" s="3">
        <v>46106</v>
      </c>
      <c r="AD2040" s="2">
        <v>0</v>
      </c>
      <c r="AE2040" s="1" t="s">
        <v>231</v>
      </c>
    </row>
    <row r="2041" spans="1:31" ht="39.65" customHeight="1">
      <c r="A2041" s="1">
        <v>100</v>
      </c>
      <c r="B2041" s="1" t="s">
        <v>163</v>
      </c>
      <c r="C2041" s="1">
        <v>140</v>
      </c>
      <c r="D2041" s="1" t="s">
        <v>323</v>
      </c>
      <c r="E2041" s="1" t="s">
        <v>322</v>
      </c>
      <c r="F2041" s="2">
        <v>0</v>
      </c>
      <c r="G2041" s="2">
        <f>VLOOKUP(Tabla1[[#This Row],[NOMBRE DE SERIE]],CCD!$A$3:$D$181,2,0)</f>
        <v>33</v>
      </c>
      <c r="H2041" s="1" t="s">
        <v>70</v>
      </c>
      <c r="I2041" s="2">
        <v>1</v>
      </c>
      <c r="J2041" s="2">
        <v>0</v>
      </c>
      <c r="K2041" s="2">
        <v>0</v>
      </c>
      <c r="L2041" s="2">
        <f>VLOOKUP(Tabla1[[#This Row],[NoMBRE DE SuBSERIE]],CCD!$C$3:$D$181,2,0)</f>
        <v>14</v>
      </c>
      <c r="M2041" s="1" t="s">
        <v>2468</v>
      </c>
      <c r="N2041" s="2">
        <v>1</v>
      </c>
      <c r="O2041" s="2">
        <v>0</v>
      </c>
      <c r="P2041" s="2">
        <v>0</v>
      </c>
      <c r="Q2041" s="1" t="s">
        <v>327</v>
      </c>
      <c r="R2041" s="2" t="s">
        <v>8</v>
      </c>
      <c r="S2041" s="2" t="s">
        <v>244</v>
      </c>
      <c r="T2041" s="2" t="s">
        <v>320</v>
      </c>
      <c r="U2041" s="2" t="s">
        <v>7</v>
      </c>
      <c r="V2041" s="2" t="s">
        <v>8</v>
      </c>
      <c r="W2041" s="2" t="s">
        <v>7</v>
      </c>
      <c r="X2041" s="2">
        <v>0</v>
      </c>
      <c r="Y2041" s="1" t="s">
        <v>325</v>
      </c>
      <c r="Z2041" s="1">
        <v>0</v>
      </c>
      <c r="AA2041" s="1" t="s">
        <v>2</v>
      </c>
      <c r="AB2041" s="1" t="s">
        <v>1</v>
      </c>
      <c r="AC2041" s="3">
        <v>46106</v>
      </c>
      <c r="AD2041" s="2">
        <v>0</v>
      </c>
      <c r="AE2041" s="1" t="s">
        <v>231</v>
      </c>
    </row>
    <row r="2042" spans="1:31" ht="39.65" customHeight="1">
      <c r="A2042" s="1">
        <v>100</v>
      </c>
      <c r="B2042" s="1" t="s">
        <v>163</v>
      </c>
      <c r="C2042" s="1">
        <v>140</v>
      </c>
      <c r="D2042" s="1" t="s">
        <v>323</v>
      </c>
      <c r="E2042" s="1" t="s">
        <v>322</v>
      </c>
      <c r="F2042" s="2">
        <v>0</v>
      </c>
      <c r="G2042" s="2">
        <f>VLOOKUP(Tabla1[[#This Row],[NOMBRE DE SERIE]],CCD!$A$3:$D$181,2,0)</f>
        <v>33</v>
      </c>
      <c r="H2042" s="1" t="s">
        <v>70</v>
      </c>
      <c r="I2042" s="2">
        <v>1</v>
      </c>
      <c r="J2042" s="2">
        <v>0</v>
      </c>
      <c r="K2042" s="2">
        <v>0</v>
      </c>
      <c r="L2042" s="2">
        <f>VLOOKUP(Tabla1[[#This Row],[NoMBRE DE SuBSERIE]],CCD!$C$3:$D$181,2,0)</f>
        <v>14</v>
      </c>
      <c r="M2042" s="1" t="s">
        <v>2468</v>
      </c>
      <c r="N2042" s="2">
        <v>1</v>
      </c>
      <c r="O2042" s="2">
        <v>0</v>
      </c>
      <c r="P2042" s="2">
        <v>0</v>
      </c>
      <c r="Q2042" s="1" t="s">
        <v>238</v>
      </c>
      <c r="R2042" s="2" t="s">
        <v>8</v>
      </c>
      <c r="S2042" s="2" t="s">
        <v>244</v>
      </c>
      <c r="T2042" s="2" t="s">
        <v>320</v>
      </c>
      <c r="U2042" s="2" t="s">
        <v>7</v>
      </c>
      <c r="V2042" s="2" t="s">
        <v>8</v>
      </c>
      <c r="W2042" s="2" t="s">
        <v>7</v>
      </c>
      <c r="X2042" s="2">
        <v>0</v>
      </c>
      <c r="Y2042" s="1" t="s">
        <v>325</v>
      </c>
      <c r="Z2042" s="1">
        <v>0</v>
      </c>
      <c r="AA2042" s="1" t="s">
        <v>2</v>
      </c>
      <c r="AB2042" s="1" t="s">
        <v>1</v>
      </c>
      <c r="AC2042" s="3">
        <v>46106</v>
      </c>
      <c r="AD2042" s="2">
        <v>0</v>
      </c>
      <c r="AE2042" s="1" t="s">
        <v>231</v>
      </c>
    </row>
    <row r="2043" spans="1:31" ht="39.65" customHeight="1">
      <c r="A2043" s="1">
        <v>100</v>
      </c>
      <c r="B2043" s="1" t="s">
        <v>163</v>
      </c>
      <c r="C2043" s="1">
        <v>140</v>
      </c>
      <c r="D2043" s="1" t="s">
        <v>323</v>
      </c>
      <c r="E2043" s="1" t="s">
        <v>322</v>
      </c>
      <c r="F2043" s="2">
        <v>0</v>
      </c>
      <c r="G2043" s="2">
        <f>VLOOKUP(Tabla1[[#This Row],[NOMBRE DE SERIE]],CCD!$A$3:$D$181,2,0)</f>
        <v>33</v>
      </c>
      <c r="H2043" s="1" t="s">
        <v>70</v>
      </c>
      <c r="I2043" s="2">
        <v>1</v>
      </c>
      <c r="J2043" s="2">
        <v>0</v>
      </c>
      <c r="K2043" s="2">
        <v>0</v>
      </c>
      <c r="L2043" s="2">
        <f>VLOOKUP(Tabla1[[#This Row],[NoMBRE DE SuBSERIE]],CCD!$C$3:$D$181,2,0)</f>
        <v>14</v>
      </c>
      <c r="M2043" s="1" t="s">
        <v>2468</v>
      </c>
      <c r="N2043" s="2">
        <v>1</v>
      </c>
      <c r="O2043" s="2">
        <v>0</v>
      </c>
      <c r="P2043" s="2">
        <v>0</v>
      </c>
      <c r="Q2043" s="1" t="s">
        <v>326</v>
      </c>
      <c r="R2043" s="2" t="s">
        <v>8</v>
      </c>
      <c r="S2043" s="2" t="s">
        <v>244</v>
      </c>
      <c r="T2043" s="2" t="s">
        <v>320</v>
      </c>
      <c r="U2043" s="2" t="s">
        <v>7</v>
      </c>
      <c r="V2043" s="2" t="s">
        <v>8</v>
      </c>
      <c r="W2043" s="2" t="s">
        <v>7</v>
      </c>
      <c r="X2043" s="2">
        <v>0</v>
      </c>
      <c r="Y2043" s="1" t="s">
        <v>325</v>
      </c>
      <c r="Z2043" s="1">
        <v>0</v>
      </c>
      <c r="AA2043" s="1" t="s">
        <v>2</v>
      </c>
      <c r="AB2043" s="1" t="s">
        <v>1</v>
      </c>
      <c r="AC2043" s="3">
        <v>46106</v>
      </c>
      <c r="AD2043" s="2">
        <v>0</v>
      </c>
      <c r="AE2043" s="1" t="s">
        <v>231</v>
      </c>
    </row>
    <row r="2044" spans="1:31" ht="39.65" customHeight="1">
      <c r="A2044" s="1" t="s">
        <v>736</v>
      </c>
      <c r="B2044" s="1" t="s">
        <v>2491</v>
      </c>
      <c r="C2044" s="1" t="s">
        <v>814</v>
      </c>
      <c r="D2044" s="1" t="s">
        <v>1878</v>
      </c>
      <c r="E2044" s="1" t="s">
        <v>815</v>
      </c>
      <c r="F2044" s="2" t="s">
        <v>8</v>
      </c>
      <c r="G2044" s="2">
        <f>VLOOKUP(Tabla1[[#This Row],[NOMBRE DE SERIE]],CCD!$A$3:$D$181,2,0)</f>
        <v>33</v>
      </c>
      <c r="H2044" s="1" t="s">
        <v>70</v>
      </c>
      <c r="I2044" s="2">
        <v>1</v>
      </c>
      <c r="J2044" s="2" t="s">
        <v>7</v>
      </c>
      <c r="K2044" s="2" t="s">
        <v>7</v>
      </c>
      <c r="L2044" s="2">
        <f>VLOOKUP(Tabla1[[#This Row],[NoMBRE DE SuBSERIE]],CCD!$C$3:$D$181,2,0)</f>
        <v>15</v>
      </c>
      <c r="M2044" s="1" t="s">
        <v>2417</v>
      </c>
      <c r="N2044" s="2" t="s">
        <v>7</v>
      </c>
      <c r="O2044" s="2" t="s">
        <v>7</v>
      </c>
      <c r="P2044" s="2" t="s">
        <v>7</v>
      </c>
      <c r="Q2044" s="1" t="s">
        <v>1911</v>
      </c>
      <c r="R2044" s="2" t="s">
        <v>233</v>
      </c>
      <c r="S2044" s="2" t="s">
        <v>8</v>
      </c>
      <c r="T2044" s="2" t="s">
        <v>232</v>
      </c>
      <c r="U2044" s="2" t="s">
        <v>7</v>
      </c>
      <c r="V2044" s="2" t="s">
        <v>8</v>
      </c>
      <c r="W2044" s="2" t="s">
        <v>7</v>
      </c>
      <c r="X2044" s="2">
        <v>0</v>
      </c>
      <c r="Y2044" s="1" t="s">
        <v>1896</v>
      </c>
      <c r="Z2044" s="1">
        <v>0</v>
      </c>
      <c r="AA2044" s="1" t="s">
        <v>2</v>
      </c>
      <c r="AB2044" s="1" t="s">
        <v>1</v>
      </c>
      <c r="AC2044" s="3">
        <v>46106</v>
      </c>
      <c r="AD2044" s="2" t="s">
        <v>7</v>
      </c>
      <c r="AE2044" s="1" t="s">
        <v>841</v>
      </c>
    </row>
    <row r="2045" spans="1:31" ht="39.65" customHeight="1">
      <c r="A2045" s="1">
        <v>230</v>
      </c>
      <c r="B2045" s="1" t="s">
        <v>173</v>
      </c>
      <c r="C2045" s="1">
        <v>232</v>
      </c>
      <c r="D2045" s="1" t="s">
        <v>172</v>
      </c>
      <c r="E2045" s="1" t="s">
        <v>171</v>
      </c>
      <c r="F2045" s="2">
        <v>0</v>
      </c>
      <c r="G2045" s="2">
        <f>VLOOKUP(Tabla1[[#This Row],[NOMBRE DE SERIE]],CCD!$A$3:$D$181,2,0)</f>
        <v>33</v>
      </c>
      <c r="H2045" s="1" t="s">
        <v>70</v>
      </c>
      <c r="I2045" s="2">
        <v>1</v>
      </c>
      <c r="J2045" s="2">
        <v>0</v>
      </c>
      <c r="K2045" s="2">
        <v>0</v>
      </c>
      <c r="L2045" s="2">
        <f>VLOOKUP(Tabla1[[#This Row],[NoMBRE DE SuBSERIE]],CCD!$C$3:$D$181,2,0)</f>
        <v>16</v>
      </c>
      <c r="M2045" s="1" t="s">
        <v>2418</v>
      </c>
      <c r="N2045" s="2" t="s">
        <v>7</v>
      </c>
      <c r="O2045" s="2" t="s">
        <v>7</v>
      </c>
      <c r="P2045" s="2" t="s">
        <v>7</v>
      </c>
      <c r="Q2045" s="1" t="s">
        <v>174</v>
      </c>
      <c r="R2045" s="2">
        <v>3</v>
      </c>
      <c r="S2045" s="2">
        <v>1</v>
      </c>
      <c r="T2045" s="2">
        <v>9</v>
      </c>
      <c r="U2045" s="2">
        <v>0</v>
      </c>
      <c r="V2045" s="2">
        <v>1</v>
      </c>
      <c r="W2045" s="2">
        <v>0</v>
      </c>
      <c r="X2045" s="2">
        <v>0</v>
      </c>
      <c r="Y2045" s="1" t="s">
        <v>170</v>
      </c>
      <c r="Z2045" s="1">
        <v>0</v>
      </c>
      <c r="AA2045" s="1" t="s">
        <v>2</v>
      </c>
      <c r="AB2045" s="1" t="s">
        <v>1</v>
      </c>
      <c r="AC2045" s="3">
        <v>46106</v>
      </c>
      <c r="AD2045" s="2">
        <v>0</v>
      </c>
      <c r="AE2045" s="1" t="s">
        <v>68</v>
      </c>
    </row>
    <row r="2046" spans="1:31" ht="39.65" customHeight="1">
      <c r="A2046" s="1">
        <v>230</v>
      </c>
      <c r="B2046" s="1" t="s">
        <v>173</v>
      </c>
      <c r="C2046" s="1">
        <v>232</v>
      </c>
      <c r="D2046" s="1" t="s">
        <v>172</v>
      </c>
      <c r="E2046" s="1" t="s">
        <v>171</v>
      </c>
      <c r="F2046" s="2">
        <v>0</v>
      </c>
      <c r="G2046" s="2">
        <f>VLOOKUP(Tabla1[[#This Row],[NOMBRE DE SERIE]],CCD!$A$3:$D$181,2,0)</f>
        <v>33</v>
      </c>
      <c r="H2046" s="1" t="s">
        <v>70</v>
      </c>
      <c r="I2046" s="2">
        <v>1</v>
      </c>
      <c r="J2046" s="2">
        <v>0</v>
      </c>
      <c r="K2046" s="2">
        <v>0</v>
      </c>
      <c r="L2046" s="2">
        <f>VLOOKUP(Tabla1[[#This Row],[NoMBRE DE SuBSERIE]],CCD!$C$3:$D$181,2,0)</f>
        <v>16</v>
      </c>
      <c r="M2046" s="1" t="s">
        <v>2418</v>
      </c>
      <c r="N2046" s="2" t="s">
        <v>7</v>
      </c>
      <c r="O2046" s="2" t="s">
        <v>7</v>
      </c>
      <c r="P2046" s="2" t="s">
        <v>7</v>
      </c>
      <c r="Q2046" s="1" t="s">
        <v>13</v>
      </c>
      <c r="R2046" s="2">
        <v>3</v>
      </c>
      <c r="S2046" s="2">
        <v>1</v>
      </c>
      <c r="T2046" s="2">
        <v>9</v>
      </c>
      <c r="U2046" s="2">
        <v>0</v>
      </c>
      <c r="V2046" s="2">
        <v>1</v>
      </c>
      <c r="W2046" s="2">
        <v>0</v>
      </c>
      <c r="X2046" s="2">
        <v>0</v>
      </c>
      <c r="Y2046" s="1" t="s">
        <v>170</v>
      </c>
      <c r="Z2046" s="1">
        <v>0</v>
      </c>
      <c r="AA2046" s="1" t="s">
        <v>2</v>
      </c>
      <c r="AB2046" s="1" t="s">
        <v>1</v>
      </c>
      <c r="AC2046" s="3">
        <v>46106</v>
      </c>
      <c r="AD2046" s="2">
        <v>0</v>
      </c>
      <c r="AE2046" s="1" t="s">
        <v>68</v>
      </c>
    </row>
    <row r="2047" spans="1:31" ht="39.65" customHeight="1">
      <c r="A2047" s="1">
        <v>230</v>
      </c>
      <c r="B2047" s="1" t="s">
        <v>173</v>
      </c>
      <c r="C2047" s="1">
        <v>232</v>
      </c>
      <c r="D2047" s="1" t="s">
        <v>172</v>
      </c>
      <c r="E2047" s="1" t="s">
        <v>171</v>
      </c>
      <c r="F2047" s="2">
        <v>0</v>
      </c>
      <c r="G2047" s="2">
        <f>VLOOKUP(Tabla1[[#This Row],[NOMBRE DE SERIE]],CCD!$A$3:$D$181,2,0)</f>
        <v>33</v>
      </c>
      <c r="H2047" s="1" t="s">
        <v>70</v>
      </c>
      <c r="I2047" s="2">
        <v>1</v>
      </c>
      <c r="J2047" s="2">
        <v>0</v>
      </c>
      <c r="K2047" s="2">
        <v>0</v>
      </c>
      <c r="L2047" s="2">
        <f>VLOOKUP(Tabla1[[#This Row],[NoMBRE DE SuBSERIE]],CCD!$C$3:$D$181,2,0)</f>
        <v>16</v>
      </c>
      <c r="M2047" s="1" t="s">
        <v>2418</v>
      </c>
      <c r="N2047" s="2" t="s">
        <v>7</v>
      </c>
      <c r="O2047" s="2" t="s">
        <v>7</v>
      </c>
      <c r="P2047" s="2" t="s">
        <v>7</v>
      </c>
      <c r="Q2047" s="1" t="s">
        <v>69</v>
      </c>
      <c r="R2047" s="2">
        <v>3</v>
      </c>
      <c r="S2047" s="2">
        <v>1</v>
      </c>
      <c r="T2047" s="2">
        <v>9</v>
      </c>
      <c r="U2047" s="2">
        <v>0</v>
      </c>
      <c r="V2047" s="2">
        <v>1</v>
      </c>
      <c r="W2047" s="2">
        <v>0</v>
      </c>
      <c r="X2047" s="2">
        <v>0</v>
      </c>
      <c r="Y2047" s="1" t="s">
        <v>170</v>
      </c>
      <c r="Z2047" s="1">
        <v>0</v>
      </c>
      <c r="AA2047" s="1" t="s">
        <v>2</v>
      </c>
      <c r="AB2047" s="1" t="s">
        <v>1</v>
      </c>
      <c r="AC2047" s="3">
        <v>46106</v>
      </c>
      <c r="AD2047" s="2">
        <v>0</v>
      </c>
      <c r="AE2047" s="1" t="s">
        <v>68</v>
      </c>
    </row>
    <row r="2048" spans="1:31" ht="39.65" customHeight="1">
      <c r="A2048" s="1" t="s">
        <v>736</v>
      </c>
      <c r="B2048" s="1" t="s">
        <v>2491</v>
      </c>
      <c r="C2048" s="1">
        <v>415</v>
      </c>
      <c r="D2048" s="1" t="s">
        <v>786</v>
      </c>
      <c r="E2048" s="1" t="s">
        <v>787</v>
      </c>
      <c r="F2048" s="2" t="s">
        <v>7</v>
      </c>
      <c r="G2048" s="2">
        <f>VLOOKUP(Tabla1[[#This Row],[NOMBRE DE SERIE]],CCD!$A$3:$D$181,2,0)</f>
        <v>33</v>
      </c>
      <c r="H2048" s="1" t="s">
        <v>70</v>
      </c>
      <c r="I2048" s="2">
        <v>1</v>
      </c>
      <c r="J2048" s="2" t="s">
        <v>7</v>
      </c>
      <c r="K2048" s="2" t="s">
        <v>7</v>
      </c>
      <c r="L2048" s="2">
        <f>VLOOKUP(Tabla1[[#This Row],[NoMBRE DE SuBSERIE]],CCD!$C$3:$D$181,2,0)</f>
        <v>17</v>
      </c>
      <c r="M2048" s="1" t="s">
        <v>2419</v>
      </c>
      <c r="N2048" s="2" t="s">
        <v>7</v>
      </c>
      <c r="O2048" s="2" t="s">
        <v>7</v>
      </c>
      <c r="P2048" s="2" t="s">
        <v>7</v>
      </c>
      <c r="Q2048" s="1" t="s">
        <v>1844</v>
      </c>
      <c r="R2048" s="2" t="s">
        <v>8</v>
      </c>
      <c r="S2048" s="2">
        <v>1</v>
      </c>
      <c r="T2048" s="2" t="s">
        <v>634</v>
      </c>
      <c r="U2048" s="2">
        <v>0</v>
      </c>
      <c r="V2048" s="2" t="s">
        <v>8</v>
      </c>
      <c r="W2048" s="2">
        <v>0</v>
      </c>
      <c r="X2048" s="2">
        <v>0</v>
      </c>
      <c r="Y2048" s="1" t="s">
        <v>1845</v>
      </c>
      <c r="Z2048" s="1">
        <v>0</v>
      </c>
      <c r="AA2048" s="1" t="s">
        <v>2</v>
      </c>
      <c r="AB2048" s="1" t="s">
        <v>1</v>
      </c>
      <c r="AC2048" s="3">
        <v>46106</v>
      </c>
      <c r="AD2048" s="2">
        <v>0</v>
      </c>
      <c r="AE2048" s="1" t="s">
        <v>841</v>
      </c>
    </row>
    <row r="2049" spans="1:31" ht="39.65" customHeight="1">
      <c r="A2049" s="1" t="s">
        <v>736</v>
      </c>
      <c r="B2049" s="1" t="s">
        <v>2491</v>
      </c>
      <c r="C2049" s="1">
        <v>415</v>
      </c>
      <c r="D2049" s="1" t="s">
        <v>786</v>
      </c>
      <c r="E2049" s="1" t="s">
        <v>787</v>
      </c>
      <c r="F2049" s="2" t="s">
        <v>7</v>
      </c>
      <c r="G2049" s="2">
        <f>VLOOKUP(Tabla1[[#This Row],[NOMBRE DE SERIE]],CCD!$A$3:$D$181,2,0)</f>
        <v>33</v>
      </c>
      <c r="H2049" s="1" t="s">
        <v>70</v>
      </c>
      <c r="I2049" s="2">
        <v>1</v>
      </c>
      <c r="J2049" s="2" t="s">
        <v>7</v>
      </c>
      <c r="K2049" s="2" t="s">
        <v>7</v>
      </c>
      <c r="L2049" s="2">
        <f>VLOOKUP(Tabla1[[#This Row],[NoMBRE DE SuBSERIE]],CCD!$C$3:$D$181,2,0)</f>
        <v>17</v>
      </c>
      <c r="M2049" s="1" t="s">
        <v>2419</v>
      </c>
      <c r="N2049" s="2" t="s">
        <v>7</v>
      </c>
      <c r="O2049" s="2" t="s">
        <v>7</v>
      </c>
      <c r="P2049" s="2" t="s">
        <v>7</v>
      </c>
      <c r="Q2049" s="1" t="s">
        <v>790</v>
      </c>
      <c r="R2049" s="2" t="s">
        <v>8</v>
      </c>
      <c r="S2049" s="2">
        <v>1</v>
      </c>
      <c r="T2049" s="2" t="s">
        <v>634</v>
      </c>
      <c r="U2049" s="2">
        <v>0</v>
      </c>
      <c r="V2049" s="2" t="s">
        <v>8</v>
      </c>
      <c r="W2049" s="2">
        <v>0</v>
      </c>
      <c r="X2049" s="2">
        <v>0</v>
      </c>
      <c r="Y2049" s="1" t="s">
        <v>1845</v>
      </c>
      <c r="Z2049" s="1">
        <v>0</v>
      </c>
      <c r="AA2049" s="1" t="s">
        <v>2</v>
      </c>
      <c r="AB2049" s="1" t="s">
        <v>1</v>
      </c>
      <c r="AC2049" s="3">
        <v>46106</v>
      </c>
      <c r="AD2049" s="2">
        <v>0</v>
      </c>
      <c r="AE2049" s="1" t="s">
        <v>841</v>
      </c>
    </row>
    <row r="2050" spans="1:31" ht="39.65" customHeight="1">
      <c r="A2050" s="1" t="s">
        <v>736</v>
      </c>
      <c r="B2050" s="1" t="s">
        <v>2491</v>
      </c>
      <c r="C2050" s="1">
        <v>415</v>
      </c>
      <c r="D2050" s="1" t="s">
        <v>786</v>
      </c>
      <c r="E2050" s="1" t="s">
        <v>787</v>
      </c>
      <c r="F2050" s="2" t="s">
        <v>7</v>
      </c>
      <c r="G2050" s="2">
        <f>VLOOKUP(Tabla1[[#This Row],[NOMBRE DE SERIE]],CCD!$A$3:$D$181,2,0)</f>
        <v>33</v>
      </c>
      <c r="H2050" s="1" t="s">
        <v>70</v>
      </c>
      <c r="I2050" s="2">
        <v>1</v>
      </c>
      <c r="J2050" s="2" t="s">
        <v>7</v>
      </c>
      <c r="K2050" s="2" t="s">
        <v>7</v>
      </c>
      <c r="L2050" s="2">
        <f>VLOOKUP(Tabla1[[#This Row],[NoMBRE DE SuBSERIE]],CCD!$C$3:$D$181,2,0)</f>
        <v>17</v>
      </c>
      <c r="M2050" s="1" t="s">
        <v>2419</v>
      </c>
      <c r="N2050" s="2" t="s">
        <v>7</v>
      </c>
      <c r="O2050" s="2" t="s">
        <v>7</v>
      </c>
      <c r="P2050" s="2" t="s">
        <v>7</v>
      </c>
      <c r="Q2050" s="1" t="s">
        <v>791</v>
      </c>
      <c r="R2050" s="2" t="s">
        <v>8</v>
      </c>
      <c r="S2050" s="2">
        <v>1</v>
      </c>
      <c r="T2050" s="2" t="s">
        <v>634</v>
      </c>
      <c r="U2050" s="2">
        <v>0</v>
      </c>
      <c r="V2050" s="2" t="s">
        <v>8</v>
      </c>
      <c r="W2050" s="2">
        <v>0</v>
      </c>
      <c r="X2050" s="2">
        <v>0</v>
      </c>
      <c r="Y2050" s="1" t="s">
        <v>1845</v>
      </c>
      <c r="Z2050" s="1">
        <v>0</v>
      </c>
      <c r="AA2050" s="1" t="s">
        <v>2</v>
      </c>
      <c r="AB2050" s="1" t="s">
        <v>1</v>
      </c>
      <c r="AC2050" s="3">
        <v>46106</v>
      </c>
      <c r="AD2050" s="2">
        <v>0</v>
      </c>
      <c r="AE2050" s="1" t="s">
        <v>841</v>
      </c>
    </row>
    <row r="2051" spans="1:31" ht="39.65" customHeight="1">
      <c r="A2051" s="1" t="s">
        <v>736</v>
      </c>
      <c r="B2051" s="1" t="s">
        <v>2491</v>
      </c>
      <c r="C2051" s="1">
        <v>415</v>
      </c>
      <c r="D2051" s="1" t="s">
        <v>786</v>
      </c>
      <c r="E2051" s="1" t="s">
        <v>787</v>
      </c>
      <c r="F2051" s="2" t="s">
        <v>7</v>
      </c>
      <c r="G2051" s="2">
        <f>VLOOKUP(Tabla1[[#This Row],[NOMBRE DE SERIE]],CCD!$A$3:$D$181,2,0)</f>
        <v>33</v>
      </c>
      <c r="H2051" s="1" t="s">
        <v>70</v>
      </c>
      <c r="I2051" s="2">
        <v>1</v>
      </c>
      <c r="J2051" s="2" t="s">
        <v>7</v>
      </c>
      <c r="K2051" s="2" t="s">
        <v>7</v>
      </c>
      <c r="L2051" s="2">
        <f>VLOOKUP(Tabla1[[#This Row],[NoMBRE DE SuBSERIE]],CCD!$C$3:$D$181,2,0)</f>
        <v>17</v>
      </c>
      <c r="M2051" s="1" t="s">
        <v>2419</v>
      </c>
      <c r="N2051" s="2" t="s">
        <v>7</v>
      </c>
      <c r="O2051" s="2" t="s">
        <v>7</v>
      </c>
      <c r="P2051" s="2" t="s">
        <v>7</v>
      </c>
      <c r="Q2051" s="1" t="s">
        <v>792</v>
      </c>
      <c r="R2051" s="2" t="s">
        <v>8</v>
      </c>
      <c r="S2051" s="2">
        <v>1</v>
      </c>
      <c r="T2051" s="2" t="s">
        <v>634</v>
      </c>
      <c r="U2051" s="2">
        <v>0</v>
      </c>
      <c r="V2051" s="2" t="s">
        <v>8</v>
      </c>
      <c r="W2051" s="2">
        <v>0</v>
      </c>
      <c r="X2051" s="2">
        <v>0</v>
      </c>
      <c r="Y2051" s="1" t="s">
        <v>1845</v>
      </c>
      <c r="Z2051" s="1">
        <v>0</v>
      </c>
      <c r="AA2051" s="1" t="s">
        <v>2</v>
      </c>
      <c r="AB2051" s="1" t="s">
        <v>1</v>
      </c>
      <c r="AC2051" s="3">
        <v>46106</v>
      </c>
      <c r="AD2051" s="2">
        <v>0</v>
      </c>
      <c r="AE2051" s="1" t="s">
        <v>841</v>
      </c>
    </row>
    <row r="2052" spans="1:31" ht="39.65" customHeight="1">
      <c r="A2052" s="1" t="s">
        <v>736</v>
      </c>
      <c r="B2052" s="1" t="s">
        <v>2491</v>
      </c>
      <c r="C2052" s="1">
        <v>415</v>
      </c>
      <c r="D2052" s="1" t="s">
        <v>786</v>
      </c>
      <c r="E2052" s="1" t="s">
        <v>787</v>
      </c>
      <c r="F2052" s="2" t="s">
        <v>7</v>
      </c>
      <c r="G2052" s="2">
        <f>VLOOKUP(Tabla1[[#This Row],[NOMBRE DE SERIE]],CCD!$A$3:$D$181,2,0)</f>
        <v>33</v>
      </c>
      <c r="H2052" s="1" t="s">
        <v>70</v>
      </c>
      <c r="I2052" s="2">
        <v>1</v>
      </c>
      <c r="J2052" s="2" t="s">
        <v>7</v>
      </c>
      <c r="K2052" s="2" t="s">
        <v>7</v>
      </c>
      <c r="L2052" s="2">
        <f>VLOOKUP(Tabla1[[#This Row],[NoMBRE DE SuBSERIE]],CCD!$C$3:$D$181,2,0)</f>
        <v>17</v>
      </c>
      <c r="M2052" s="1" t="s">
        <v>2419</v>
      </c>
      <c r="N2052" s="2" t="s">
        <v>7</v>
      </c>
      <c r="O2052" s="2" t="s">
        <v>7</v>
      </c>
      <c r="P2052" s="2" t="s">
        <v>7</v>
      </c>
      <c r="Q2052" s="1" t="s">
        <v>1846</v>
      </c>
      <c r="R2052" s="2" t="s">
        <v>8</v>
      </c>
      <c r="S2052" s="2">
        <v>1</v>
      </c>
      <c r="T2052" s="2" t="s">
        <v>634</v>
      </c>
      <c r="U2052" s="2">
        <v>0</v>
      </c>
      <c r="V2052" s="2" t="s">
        <v>8</v>
      </c>
      <c r="W2052" s="2">
        <v>0</v>
      </c>
      <c r="X2052" s="2">
        <v>0</v>
      </c>
      <c r="Y2052" s="1" t="s">
        <v>1845</v>
      </c>
      <c r="Z2052" s="1">
        <v>0</v>
      </c>
      <c r="AA2052" s="1" t="s">
        <v>2</v>
      </c>
      <c r="AB2052" s="1" t="s">
        <v>1</v>
      </c>
      <c r="AC2052" s="3">
        <v>46106</v>
      </c>
      <c r="AD2052" s="2">
        <v>0</v>
      </c>
      <c r="AE2052" s="1" t="s">
        <v>841</v>
      </c>
    </row>
    <row r="2053" spans="1:31" ht="39.65" customHeight="1">
      <c r="A2053" s="1" t="s">
        <v>736</v>
      </c>
      <c r="B2053" s="1" t="s">
        <v>2491</v>
      </c>
      <c r="C2053" s="1">
        <v>415</v>
      </c>
      <c r="D2053" s="1" t="s">
        <v>786</v>
      </c>
      <c r="E2053" s="1" t="s">
        <v>787</v>
      </c>
      <c r="F2053" s="2" t="s">
        <v>7</v>
      </c>
      <c r="G2053" s="2">
        <f>VLOOKUP(Tabla1[[#This Row],[NOMBRE DE SERIE]],CCD!$A$3:$D$181,2,0)</f>
        <v>33</v>
      </c>
      <c r="H2053" s="1" t="s">
        <v>70</v>
      </c>
      <c r="I2053" s="2">
        <v>1</v>
      </c>
      <c r="J2053" s="2" t="s">
        <v>7</v>
      </c>
      <c r="K2053" s="2" t="s">
        <v>7</v>
      </c>
      <c r="L2053" s="2">
        <f>VLOOKUP(Tabla1[[#This Row],[NoMBRE DE SuBSERIE]],CCD!$C$3:$D$181,2,0)</f>
        <v>17</v>
      </c>
      <c r="M2053" s="1" t="s">
        <v>2419</v>
      </c>
      <c r="N2053" s="2" t="s">
        <v>7</v>
      </c>
      <c r="O2053" s="2" t="s">
        <v>7</v>
      </c>
      <c r="P2053" s="2" t="s">
        <v>7</v>
      </c>
      <c r="Q2053" s="1" t="s">
        <v>793</v>
      </c>
      <c r="R2053" s="2" t="s">
        <v>8</v>
      </c>
      <c r="S2053" s="2">
        <v>1</v>
      </c>
      <c r="T2053" s="2" t="s">
        <v>634</v>
      </c>
      <c r="U2053" s="2">
        <v>0</v>
      </c>
      <c r="V2053" s="2" t="s">
        <v>8</v>
      </c>
      <c r="W2053" s="2">
        <v>0</v>
      </c>
      <c r="X2053" s="2">
        <v>0</v>
      </c>
      <c r="Y2053" s="1" t="s">
        <v>1845</v>
      </c>
      <c r="Z2053" s="1">
        <v>0</v>
      </c>
      <c r="AA2053" s="1" t="s">
        <v>2</v>
      </c>
      <c r="AB2053" s="1" t="s">
        <v>1</v>
      </c>
      <c r="AC2053" s="3">
        <v>46106</v>
      </c>
      <c r="AD2053" s="2">
        <v>0</v>
      </c>
      <c r="AE2053" s="1" t="s">
        <v>841</v>
      </c>
    </row>
    <row r="2054" spans="1:31" ht="39.65" customHeight="1">
      <c r="A2054" s="1" t="s">
        <v>736</v>
      </c>
      <c r="B2054" s="1" t="s">
        <v>2491</v>
      </c>
      <c r="C2054" s="1">
        <v>415</v>
      </c>
      <c r="D2054" s="1" t="s">
        <v>786</v>
      </c>
      <c r="E2054" s="1" t="s">
        <v>787</v>
      </c>
      <c r="F2054" s="2" t="s">
        <v>7</v>
      </c>
      <c r="G2054" s="2">
        <f>VLOOKUP(Tabla1[[#This Row],[NOMBRE DE SERIE]],CCD!$A$3:$D$181,2,0)</f>
        <v>33</v>
      </c>
      <c r="H2054" s="1" t="s">
        <v>70</v>
      </c>
      <c r="I2054" s="2">
        <v>1</v>
      </c>
      <c r="J2054" s="2" t="s">
        <v>7</v>
      </c>
      <c r="K2054" s="2" t="s">
        <v>7</v>
      </c>
      <c r="L2054" s="2">
        <f>VLOOKUP(Tabla1[[#This Row],[NoMBRE DE SuBSERIE]],CCD!$C$3:$D$181,2,0)</f>
        <v>17</v>
      </c>
      <c r="M2054" s="1" t="s">
        <v>2419</v>
      </c>
      <c r="N2054" s="2" t="s">
        <v>7</v>
      </c>
      <c r="O2054" s="2" t="s">
        <v>7</v>
      </c>
      <c r="P2054" s="2" t="s">
        <v>7</v>
      </c>
      <c r="Q2054" s="1" t="s">
        <v>1847</v>
      </c>
      <c r="R2054" s="2" t="s">
        <v>8</v>
      </c>
      <c r="S2054" s="2">
        <v>1</v>
      </c>
      <c r="T2054" s="2" t="s">
        <v>634</v>
      </c>
      <c r="U2054" s="2">
        <v>0</v>
      </c>
      <c r="V2054" s="2" t="s">
        <v>8</v>
      </c>
      <c r="W2054" s="2">
        <v>0</v>
      </c>
      <c r="X2054" s="2">
        <v>0</v>
      </c>
      <c r="Y2054" s="1" t="s">
        <v>1845</v>
      </c>
      <c r="Z2054" s="1">
        <v>0</v>
      </c>
      <c r="AA2054" s="1" t="s">
        <v>2</v>
      </c>
      <c r="AB2054" s="1" t="s">
        <v>1</v>
      </c>
      <c r="AC2054" s="3">
        <v>46106</v>
      </c>
      <c r="AD2054" s="2">
        <v>0</v>
      </c>
      <c r="AE2054" s="1" t="s">
        <v>841</v>
      </c>
    </row>
    <row r="2055" spans="1:31" ht="39.65" customHeight="1">
      <c r="A2055" s="1" t="s">
        <v>736</v>
      </c>
      <c r="B2055" s="1" t="s">
        <v>2491</v>
      </c>
      <c r="C2055" s="1">
        <v>415</v>
      </c>
      <c r="D2055" s="1" t="s">
        <v>786</v>
      </c>
      <c r="E2055" s="1" t="s">
        <v>787</v>
      </c>
      <c r="F2055" s="2" t="s">
        <v>7</v>
      </c>
      <c r="G2055" s="2">
        <f>VLOOKUP(Tabla1[[#This Row],[NOMBRE DE SERIE]],CCD!$A$3:$D$181,2,0)</f>
        <v>33</v>
      </c>
      <c r="H2055" s="1" t="s">
        <v>70</v>
      </c>
      <c r="I2055" s="2">
        <v>1</v>
      </c>
      <c r="J2055" s="2" t="s">
        <v>7</v>
      </c>
      <c r="K2055" s="2" t="s">
        <v>7</v>
      </c>
      <c r="L2055" s="2">
        <f>VLOOKUP(Tabla1[[#This Row],[NoMBRE DE SuBSERIE]],CCD!$C$3:$D$181,2,0)</f>
        <v>17</v>
      </c>
      <c r="M2055" s="1" t="s">
        <v>2419</v>
      </c>
      <c r="N2055" s="2" t="s">
        <v>7</v>
      </c>
      <c r="O2055" s="2" t="s">
        <v>7</v>
      </c>
      <c r="P2055" s="2" t="s">
        <v>7</v>
      </c>
      <c r="Q2055" s="1" t="s">
        <v>794</v>
      </c>
      <c r="R2055" s="2" t="s">
        <v>8</v>
      </c>
      <c r="S2055" s="2">
        <v>1</v>
      </c>
      <c r="T2055" s="2" t="s">
        <v>634</v>
      </c>
      <c r="U2055" s="2">
        <v>0</v>
      </c>
      <c r="V2055" s="2" t="s">
        <v>8</v>
      </c>
      <c r="W2055" s="2">
        <v>0</v>
      </c>
      <c r="X2055" s="2">
        <v>0</v>
      </c>
      <c r="Y2055" s="1" t="s">
        <v>1845</v>
      </c>
      <c r="Z2055" s="1">
        <v>0</v>
      </c>
      <c r="AA2055" s="1" t="s">
        <v>2</v>
      </c>
      <c r="AB2055" s="1" t="s">
        <v>1</v>
      </c>
      <c r="AC2055" s="3">
        <v>46106</v>
      </c>
      <c r="AD2055" s="2">
        <v>0</v>
      </c>
      <c r="AE2055" s="1" t="s">
        <v>841</v>
      </c>
    </row>
    <row r="2056" spans="1:31" ht="39.65" customHeight="1">
      <c r="A2056" s="1" t="s">
        <v>736</v>
      </c>
      <c r="B2056" s="1" t="s">
        <v>2491</v>
      </c>
      <c r="C2056" s="1">
        <v>415</v>
      </c>
      <c r="D2056" s="1" t="s">
        <v>786</v>
      </c>
      <c r="E2056" s="1" t="s">
        <v>787</v>
      </c>
      <c r="F2056" s="2" t="s">
        <v>7</v>
      </c>
      <c r="G2056" s="2">
        <f>VLOOKUP(Tabla1[[#This Row],[NOMBRE DE SERIE]],CCD!$A$3:$D$181,2,0)</f>
        <v>33</v>
      </c>
      <c r="H2056" s="1" t="s">
        <v>70</v>
      </c>
      <c r="I2056" s="2">
        <v>1</v>
      </c>
      <c r="J2056" s="2" t="s">
        <v>7</v>
      </c>
      <c r="K2056" s="2" t="s">
        <v>7</v>
      </c>
      <c r="L2056" s="2">
        <f>VLOOKUP(Tabla1[[#This Row],[NoMBRE DE SuBSERIE]],CCD!$C$3:$D$181,2,0)</f>
        <v>17</v>
      </c>
      <c r="M2056" s="1" t="s">
        <v>2419</v>
      </c>
      <c r="N2056" s="2" t="s">
        <v>7</v>
      </c>
      <c r="O2056" s="2" t="s">
        <v>7</v>
      </c>
      <c r="P2056" s="2" t="s">
        <v>7</v>
      </c>
      <c r="Q2056" s="1" t="s">
        <v>1848</v>
      </c>
      <c r="R2056" s="2" t="s">
        <v>8</v>
      </c>
      <c r="S2056" s="2">
        <v>1</v>
      </c>
      <c r="T2056" s="2" t="s">
        <v>634</v>
      </c>
      <c r="U2056" s="2">
        <v>0</v>
      </c>
      <c r="V2056" s="2" t="s">
        <v>8</v>
      </c>
      <c r="W2056" s="2">
        <v>0</v>
      </c>
      <c r="X2056" s="2">
        <v>0</v>
      </c>
      <c r="Y2056" s="1" t="s">
        <v>1845</v>
      </c>
      <c r="Z2056" s="1">
        <v>0</v>
      </c>
      <c r="AA2056" s="1" t="s">
        <v>2</v>
      </c>
      <c r="AB2056" s="1" t="s">
        <v>1</v>
      </c>
      <c r="AC2056" s="3">
        <v>46106</v>
      </c>
      <c r="AD2056" s="2">
        <v>0</v>
      </c>
      <c r="AE2056" s="1" t="s">
        <v>841</v>
      </c>
    </row>
    <row r="2057" spans="1:31" ht="39.65" customHeight="1">
      <c r="A2057" s="1" t="s">
        <v>736</v>
      </c>
      <c r="B2057" s="1" t="s">
        <v>2491</v>
      </c>
      <c r="C2057" s="1">
        <v>415</v>
      </c>
      <c r="D2057" s="1" t="s">
        <v>786</v>
      </c>
      <c r="E2057" s="1" t="s">
        <v>787</v>
      </c>
      <c r="F2057" s="2" t="s">
        <v>7</v>
      </c>
      <c r="G2057" s="2">
        <f>VLOOKUP(Tabla1[[#This Row],[NOMBRE DE SERIE]],CCD!$A$3:$D$181,2,0)</f>
        <v>33</v>
      </c>
      <c r="H2057" s="1" t="s">
        <v>70</v>
      </c>
      <c r="I2057" s="2">
        <v>1</v>
      </c>
      <c r="J2057" s="2" t="s">
        <v>7</v>
      </c>
      <c r="K2057" s="2" t="s">
        <v>7</v>
      </c>
      <c r="L2057" s="2">
        <f>VLOOKUP(Tabla1[[#This Row],[NoMBRE DE SuBSERIE]],CCD!$C$3:$D$181,2,0)</f>
        <v>17</v>
      </c>
      <c r="M2057" s="1" t="s">
        <v>2419</v>
      </c>
      <c r="N2057" s="2" t="s">
        <v>7</v>
      </c>
      <c r="O2057" s="2" t="s">
        <v>7</v>
      </c>
      <c r="P2057" s="2" t="s">
        <v>7</v>
      </c>
      <c r="Q2057" s="1" t="s">
        <v>795</v>
      </c>
      <c r="R2057" s="2" t="s">
        <v>8</v>
      </c>
      <c r="S2057" s="2">
        <v>1</v>
      </c>
      <c r="T2057" s="2" t="s">
        <v>634</v>
      </c>
      <c r="U2057" s="2">
        <v>0</v>
      </c>
      <c r="V2057" s="2" t="s">
        <v>8</v>
      </c>
      <c r="W2057" s="2">
        <v>0</v>
      </c>
      <c r="X2057" s="2">
        <v>0</v>
      </c>
      <c r="Y2057" s="1" t="s">
        <v>1845</v>
      </c>
      <c r="Z2057" s="1">
        <v>0</v>
      </c>
      <c r="AA2057" s="1" t="s">
        <v>2</v>
      </c>
      <c r="AB2057" s="1" t="s">
        <v>1</v>
      </c>
      <c r="AC2057" s="3">
        <v>46106</v>
      </c>
      <c r="AD2057" s="2">
        <v>0</v>
      </c>
      <c r="AE2057" s="1" t="s">
        <v>841</v>
      </c>
    </row>
    <row r="2058" spans="1:31" ht="39.65" customHeight="1">
      <c r="A2058" s="1" t="s">
        <v>736</v>
      </c>
      <c r="B2058" s="1" t="s">
        <v>2491</v>
      </c>
      <c r="C2058" s="1">
        <v>415</v>
      </c>
      <c r="D2058" s="1" t="s">
        <v>786</v>
      </c>
      <c r="E2058" s="1" t="s">
        <v>787</v>
      </c>
      <c r="F2058" s="2" t="s">
        <v>7</v>
      </c>
      <c r="G2058" s="2">
        <f>VLOOKUP(Tabla1[[#This Row],[NOMBRE DE SERIE]],CCD!$A$3:$D$181,2,0)</f>
        <v>33</v>
      </c>
      <c r="H2058" s="1" t="s">
        <v>70</v>
      </c>
      <c r="I2058" s="2">
        <v>1</v>
      </c>
      <c r="J2058" s="2" t="s">
        <v>7</v>
      </c>
      <c r="K2058" s="2" t="s">
        <v>7</v>
      </c>
      <c r="L2058" s="2">
        <f>VLOOKUP(Tabla1[[#This Row],[NoMBRE DE SuBSERIE]],CCD!$C$3:$D$181,2,0)</f>
        <v>17</v>
      </c>
      <c r="M2058" s="1" t="s">
        <v>2419</v>
      </c>
      <c r="N2058" s="2" t="s">
        <v>7</v>
      </c>
      <c r="O2058" s="2" t="s">
        <v>7</v>
      </c>
      <c r="P2058" s="2" t="s">
        <v>7</v>
      </c>
      <c r="Q2058" s="1" t="s">
        <v>796</v>
      </c>
      <c r="R2058" s="2" t="s">
        <v>8</v>
      </c>
      <c r="S2058" s="2">
        <v>1</v>
      </c>
      <c r="T2058" s="2" t="s">
        <v>634</v>
      </c>
      <c r="U2058" s="2">
        <v>0</v>
      </c>
      <c r="V2058" s="2" t="s">
        <v>8</v>
      </c>
      <c r="W2058" s="2">
        <v>0</v>
      </c>
      <c r="X2058" s="2">
        <v>0</v>
      </c>
      <c r="Y2058" s="1" t="s">
        <v>1845</v>
      </c>
      <c r="Z2058" s="1">
        <v>0</v>
      </c>
      <c r="AA2058" s="1" t="s">
        <v>2</v>
      </c>
      <c r="AB2058" s="1" t="s">
        <v>1</v>
      </c>
      <c r="AC2058" s="3">
        <v>46106</v>
      </c>
      <c r="AD2058" s="2">
        <v>0</v>
      </c>
      <c r="AE2058" s="1" t="s">
        <v>841</v>
      </c>
    </row>
    <row r="2059" spans="1:31" ht="39.65" customHeight="1">
      <c r="A2059" s="1" t="s">
        <v>736</v>
      </c>
      <c r="B2059" s="1" t="s">
        <v>2491</v>
      </c>
      <c r="C2059" s="1">
        <v>415</v>
      </c>
      <c r="D2059" s="1" t="s">
        <v>786</v>
      </c>
      <c r="E2059" s="1" t="s">
        <v>787</v>
      </c>
      <c r="F2059" s="2" t="s">
        <v>7</v>
      </c>
      <c r="G2059" s="2">
        <f>VLOOKUP(Tabla1[[#This Row],[NOMBRE DE SERIE]],CCD!$A$3:$D$181,2,0)</f>
        <v>33</v>
      </c>
      <c r="H2059" s="1" t="s">
        <v>70</v>
      </c>
      <c r="I2059" s="2">
        <v>1</v>
      </c>
      <c r="J2059" s="2" t="s">
        <v>7</v>
      </c>
      <c r="K2059" s="2" t="s">
        <v>7</v>
      </c>
      <c r="L2059" s="2">
        <f>VLOOKUP(Tabla1[[#This Row],[NoMBRE DE SuBSERIE]],CCD!$C$3:$D$181,2,0)</f>
        <v>17</v>
      </c>
      <c r="M2059" s="1" t="s">
        <v>2419</v>
      </c>
      <c r="N2059" s="2" t="s">
        <v>7</v>
      </c>
      <c r="O2059" s="2" t="s">
        <v>7</v>
      </c>
      <c r="P2059" s="2" t="s">
        <v>7</v>
      </c>
      <c r="Q2059" s="1" t="s">
        <v>797</v>
      </c>
      <c r="R2059" s="2" t="s">
        <v>8</v>
      </c>
      <c r="S2059" s="2">
        <v>1</v>
      </c>
      <c r="T2059" s="2" t="s">
        <v>634</v>
      </c>
      <c r="U2059" s="2">
        <v>0</v>
      </c>
      <c r="V2059" s="2" t="s">
        <v>8</v>
      </c>
      <c r="W2059" s="2">
        <v>0</v>
      </c>
      <c r="X2059" s="2">
        <v>0</v>
      </c>
      <c r="Y2059" s="1" t="s">
        <v>1845</v>
      </c>
      <c r="Z2059" s="1">
        <v>0</v>
      </c>
      <c r="AA2059" s="1" t="s">
        <v>2</v>
      </c>
      <c r="AB2059" s="1" t="s">
        <v>1</v>
      </c>
      <c r="AC2059" s="3">
        <v>46106</v>
      </c>
      <c r="AD2059" s="2">
        <v>0</v>
      </c>
      <c r="AE2059" s="1" t="s">
        <v>841</v>
      </c>
    </row>
    <row r="2060" spans="1:31" ht="39.65" customHeight="1">
      <c r="A2060" s="1" t="s">
        <v>736</v>
      </c>
      <c r="B2060" s="1" t="s">
        <v>2491</v>
      </c>
      <c r="C2060" s="1">
        <v>415</v>
      </c>
      <c r="D2060" s="1" t="s">
        <v>786</v>
      </c>
      <c r="E2060" s="1" t="s">
        <v>787</v>
      </c>
      <c r="F2060" s="2" t="s">
        <v>7</v>
      </c>
      <c r="G2060" s="2">
        <f>VLOOKUP(Tabla1[[#This Row],[NOMBRE DE SERIE]],CCD!$A$3:$D$181,2,0)</f>
        <v>33</v>
      </c>
      <c r="H2060" s="1" t="s">
        <v>70</v>
      </c>
      <c r="I2060" s="2">
        <v>1</v>
      </c>
      <c r="J2060" s="2" t="s">
        <v>7</v>
      </c>
      <c r="K2060" s="2" t="s">
        <v>7</v>
      </c>
      <c r="L2060" s="2">
        <f>VLOOKUP(Tabla1[[#This Row],[NoMBRE DE SuBSERIE]],CCD!$C$3:$D$181,2,0)</f>
        <v>17</v>
      </c>
      <c r="M2060" s="1" t="s">
        <v>2419</v>
      </c>
      <c r="N2060" s="2" t="s">
        <v>7</v>
      </c>
      <c r="O2060" s="2" t="s">
        <v>7</v>
      </c>
      <c r="P2060" s="2" t="s">
        <v>7</v>
      </c>
      <c r="Q2060" s="1" t="s">
        <v>1849</v>
      </c>
      <c r="R2060" s="2" t="s">
        <v>8</v>
      </c>
      <c r="S2060" s="2">
        <v>1</v>
      </c>
      <c r="T2060" s="2" t="s">
        <v>634</v>
      </c>
      <c r="U2060" s="2">
        <v>0</v>
      </c>
      <c r="V2060" s="2" t="s">
        <v>8</v>
      </c>
      <c r="W2060" s="2">
        <v>0</v>
      </c>
      <c r="X2060" s="2">
        <v>0</v>
      </c>
      <c r="Y2060" s="1" t="s">
        <v>1845</v>
      </c>
      <c r="Z2060" s="1">
        <v>0</v>
      </c>
      <c r="AA2060" s="1" t="s">
        <v>2</v>
      </c>
      <c r="AB2060" s="1" t="s">
        <v>1</v>
      </c>
      <c r="AC2060" s="3">
        <v>46106</v>
      </c>
      <c r="AD2060" s="2">
        <v>0</v>
      </c>
      <c r="AE2060" s="1" t="s">
        <v>841</v>
      </c>
    </row>
    <row r="2061" spans="1:31" ht="39.65" customHeight="1">
      <c r="A2061" s="1" t="s">
        <v>736</v>
      </c>
      <c r="B2061" s="1" t="s">
        <v>2491</v>
      </c>
      <c r="C2061" s="1">
        <v>415</v>
      </c>
      <c r="D2061" s="1" t="s">
        <v>786</v>
      </c>
      <c r="E2061" s="1" t="s">
        <v>787</v>
      </c>
      <c r="F2061" s="2" t="s">
        <v>7</v>
      </c>
      <c r="G2061" s="2">
        <f>VLOOKUP(Tabla1[[#This Row],[NOMBRE DE SERIE]],CCD!$A$3:$D$181,2,0)</f>
        <v>33</v>
      </c>
      <c r="H2061" s="1" t="s">
        <v>70</v>
      </c>
      <c r="I2061" s="2">
        <v>1</v>
      </c>
      <c r="J2061" s="2" t="s">
        <v>7</v>
      </c>
      <c r="K2061" s="2" t="s">
        <v>7</v>
      </c>
      <c r="L2061" s="2">
        <f>VLOOKUP(Tabla1[[#This Row],[NoMBRE DE SuBSERIE]],CCD!$C$3:$D$181,2,0)</f>
        <v>17</v>
      </c>
      <c r="M2061" s="1" t="s">
        <v>2419</v>
      </c>
      <c r="N2061" s="2" t="s">
        <v>7</v>
      </c>
      <c r="O2061" s="2" t="s">
        <v>7</v>
      </c>
      <c r="P2061" s="2" t="s">
        <v>7</v>
      </c>
      <c r="Q2061" s="1" t="s">
        <v>798</v>
      </c>
      <c r="R2061" s="2" t="s">
        <v>8</v>
      </c>
      <c r="S2061" s="2">
        <v>1</v>
      </c>
      <c r="T2061" s="2" t="s">
        <v>634</v>
      </c>
      <c r="U2061" s="2">
        <v>0</v>
      </c>
      <c r="V2061" s="2" t="s">
        <v>8</v>
      </c>
      <c r="W2061" s="2">
        <v>0</v>
      </c>
      <c r="X2061" s="2">
        <v>0</v>
      </c>
      <c r="Y2061" s="1" t="s">
        <v>1845</v>
      </c>
      <c r="Z2061" s="1">
        <v>0</v>
      </c>
      <c r="AA2061" s="1" t="s">
        <v>2</v>
      </c>
      <c r="AB2061" s="1" t="s">
        <v>1</v>
      </c>
      <c r="AC2061" s="3">
        <v>46106</v>
      </c>
      <c r="AD2061" s="2">
        <v>0</v>
      </c>
      <c r="AE2061" s="1" t="s">
        <v>841</v>
      </c>
    </row>
    <row r="2062" spans="1:31" ht="39.65" customHeight="1">
      <c r="A2062" s="1" t="s">
        <v>736</v>
      </c>
      <c r="B2062" s="1" t="s">
        <v>2491</v>
      </c>
      <c r="C2062" s="1">
        <v>415</v>
      </c>
      <c r="D2062" s="1" t="s">
        <v>786</v>
      </c>
      <c r="E2062" s="1" t="s">
        <v>787</v>
      </c>
      <c r="F2062" s="2" t="s">
        <v>7</v>
      </c>
      <c r="G2062" s="2">
        <f>VLOOKUP(Tabla1[[#This Row],[NOMBRE DE SERIE]],CCD!$A$3:$D$181,2,0)</f>
        <v>33</v>
      </c>
      <c r="H2062" s="1" t="s">
        <v>70</v>
      </c>
      <c r="I2062" s="2">
        <v>1</v>
      </c>
      <c r="J2062" s="2" t="s">
        <v>7</v>
      </c>
      <c r="K2062" s="2" t="s">
        <v>7</v>
      </c>
      <c r="L2062" s="2">
        <f>VLOOKUP(Tabla1[[#This Row],[NoMBRE DE SuBSERIE]],CCD!$C$3:$D$181,2,0)</f>
        <v>17</v>
      </c>
      <c r="M2062" s="1" t="s">
        <v>2419</v>
      </c>
      <c r="N2062" s="2" t="s">
        <v>7</v>
      </c>
      <c r="O2062" s="2" t="s">
        <v>7</v>
      </c>
      <c r="P2062" s="2" t="s">
        <v>7</v>
      </c>
      <c r="Q2062" s="1" t="s">
        <v>1850</v>
      </c>
      <c r="R2062" s="2" t="s">
        <v>8</v>
      </c>
      <c r="S2062" s="2">
        <v>1</v>
      </c>
      <c r="T2062" s="2" t="s">
        <v>634</v>
      </c>
      <c r="U2062" s="2">
        <v>0</v>
      </c>
      <c r="V2062" s="2" t="s">
        <v>8</v>
      </c>
      <c r="W2062" s="2">
        <v>0</v>
      </c>
      <c r="X2062" s="2">
        <v>0</v>
      </c>
      <c r="Y2062" s="1" t="s">
        <v>1845</v>
      </c>
      <c r="Z2062" s="1">
        <v>0</v>
      </c>
      <c r="AA2062" s="1" t="s">
        <v>2</v>
      </c>
      <c r="AB2062" s="1" t="s">
        <v>1</v>
      </c>
      <c r="AC2062" s="3">
        <v>46106</v>
      </c>
      <c r="AD2062" s="2">
        <v>0</v>
      </c>
      <c r="AE2062" s="1" t="s">
        <v>841</v>
      </c>
    </row>
    <row r="2063" spans="1:31" ht="39.65" customHeight="1">
      <c r="A2063" s="1" t="s">
        <v>736</v>
      </c>
      <c r="B2063" s="1" t="s">
        <v>2491</v>
      </c>
      <c r="C2063" s="1" t="s">
        <v>814</v>
      </c>
      <c r="D2063" s="1" t="s">
        <v>1878</v>
      </c>
      <c r="E2063" s="1" t="s">
        <v>815</v>
      </c>
      <c r="F2063" s="2" t="s">
        <v>8</v>
      </c>
      <c r="G2063" s="2">
        <f>VLOOKUP(Tabla1[[#This Row],[NOMBRE DE SERIE]],CCD!$A$3:$D$181,2,0)</f>
        <v>27</v>
      </c>
      <c r="H2063" s="1" t="s">
        <v>2291</v>
      </c>
      <c r="I2063" s="2">
        <v>1</v>
      </c>
      <c r="J2063" s="2" t="s">
        <v>7</v>
      </c>
      <c r="K2063" s="2" t="s">
        <v>7</v>
      </c>
      <c r="L2063" s="2">
        <f>VLOOKUP(Tabla1[[#This Row],[NoMBRE DE SuBSERIE]],CCD!$C$3:$D$181,2,0)</f>
        <v>4</v>
      </c>
      <c r="M2063" s="1" t="s">
        <v>826</v>
      </c>
      <c r="N2063" s="2" t="s">
        <v>7</v>
      </c>
      <c r="O2063" s="2" t="s">
        <v>7</v>
      </c>
      <c r="P2063" s="2" t="s">
        <v>7</v>
      </c>
      <c r="Q2063" s="1" t="s">
        <v>827</v>
      </c>
      <c r="R2063" s="2" t="s">
        <v>233</v>
      </c>
      <c r="S2063" s="2" t="s">
        <v>8</v>
      </c>
      <c r="T2063" s="2" t="s">
        <v>232</v>
      </c>
      <c r="U2063" s="2" t="s">
        <v>7</v>
      </c>
      <c r="V2063" s="2" t="s">
        <v>8</v>
      </c>
      <c r="W2063" s="2" t="s">
        <v>7</v>
      </c>
      <c r="X2063" s="2">
        <v>0</v>
      </c>
      <c r="Y2063" s="1" t="s">
        <v>1889</v>
      </c>
      <c r="Z2063" s="1">
        <v>0</v>
      </c>
      <c r="AA2063" s="1" t="s">
        <v>2</v>
      </c>
      <c r="AB2063" s="1" t="s">
        <v>1</v>
      </c>
      <c r="AC2063" s="3">
        <v>46106</v>
      </c>
      <c r="AD2063" s="2">
        <v>0</v>
      </c>
      <c r="AE2063" s="1" t="s">
        <v>841</v>
      </c>
    </row>
    <row r="2064" spans="1:31" ht="39.65" customHeight="1">
      <c r="A2064" s="1" t="s">
        <v>736</v>
      </c>
      <c r="B2064" s="1" t="s">
        <v>2491</v>
      </c>
      <c r="C2064" s="1" t="s">
        <v>814</v>
      </c>
      <c r="D2064" s="1" t="s">
        <v>1878</v>
      </c>
      <c r="E2064" s="1" t="s">
        <v>815</v>
      </c>
      <c r="F2064" s="2" t="s">
        <v>8</v>
      </c>
      <c r="G2064" s="2">
        <f>VLOOKUP(Tabla1[[#This Row],[NOMBRE DE SERIE]],CCD!$A$3:$D$181,2,0)</f>
        <v>27</v>
      </c>
      <c r="H2064" s="1" t="s">
        <v>2291</v>
      </c>
      <c r="I2064" s="2">
        <v>1</v>
      </c>
      <c r="J2064" s="2" t="s">
        <v>7</v>
      </c>
      <c r="K2064" s="2" t="s">
        <v>7</v>
      </c>
      <c r="L2064" s="2">
        <f>VLOOKUP(Tabla1[[#This Row],[NoMBRE DE SuBSERIE]],CCD!$C$3:$D$181,2,0)</f>
        <v>4</v>
      </c>
      <c r="M2064" s="1" t="s">
        <v>826</v>
      </c>
      <c r="N2064" s="2" t="s">
        <v>7</v>
      </c>
      <c r="O2064" s="2" t="s">
        <v>7</v>
      </c>
      <c r="P2064" s="2" t="s">
        <v>7</v>
      </c>
      <c r="Q2064" s="1" t="s">
        <v>828</v>
      </c>
      <c r="R2064" s="2" t="s">
        <v>233</v>
      </c>
      <c r="S2064" s="2" t="s">
        <v>8</v>
      </c>
      <c r="T2064" s="2" t="s">
        <v>232</v>
      </c>
      <c r="U2064" s="2" t="s">
        <v>7</v>
      </c>
      <c r="V2064" s="2" t="s">
        <v>8</v>
      </c>
      <c r="W2064" s="2" t="s">
        <v>7</v>
      </c>
      <c r="X2064" s="2">
        <v>0</v>
      </c>
      <c r="Y2064" s="1" t="s">
        <v>1889</v>
      </c>
      <c r="Z2064" s="1">
        <v>0</v>
      </c>
      <c r="AA2064" s="1" t="s">
        <v>2</v>
      </c>
      <c r="AB2064" s="1" t="s">
        <v>1</v>
      </c>
      <c r="AC2064" s="3">
        <v>46106</v>
      </c>
      <c r="AD2064" s="2">
        <v>0</v>
      </c>
      <c r="AE2064" s="1" t="s">
        <v>841</v>
      </c>
    </row>
    <row r="2065" spans="1:31" ht="39.65" customHeight="1">
      <c r="A2065" s="1" t="s">
        <v>736</v>
      </c>
      <c r="B2065" s="1" t="s">
        <v>2491</v>
      </c>
      <c r="C2065" s="1" t="s">
        <v>814</v>
      </c>
      <c r="D2065" s="1" t="s">
        <v>1878</v>
      </c>
      <c r="E2065" s="1" t="s">
        <v>815</v>
      </c>
      <c r="F2065" s="2" t="s">
        <v>8</v>
      </c>
      <c r="G2065" s="2">
        <f>VLOOKUP(Tabla1[[#This Row],[NOMBRE DE SERIE]],CCD!$A$3:$D$181,2,0)</f>
        <v>27</v>
      </c>
      <c r="H2065" s="1" t="s">
        <v>2291</v>
      </c>
      <c r="I2065" s="2">
        <v>1</v>
      </c>
      <c r="J2065" s="2" t="s">
        <v>7</v>
      </c>
      <c r="K2065" s="2" t="s">
        <v>7</v>
      </c>
      <c r="L2065" s="2">
        <f>VLOOKUP(Tabla1[[#This Row],[NoMBRE DE SuBSERIE]],CCD!$C$3:$D$181,2,0)</f>
        <v>4</v>
      </c>
      <c r="M2065" s="1" t="s">
        <v>826</v>
      </c>
      <c r="N2065" s="2" t="s">
        <v>7</v>
      </c>
      <c r="O2065" s="2" t="s">
        <v>7</v>
      </c>
      <c r="P2065" s="2" t="s">
        <v>7</v>
      </c>
      <c r="Q2065" s="1" t="s">
        <v>734</v>
      </c>
      <c r="R2065" s="2" t="s">
        <v>233</v>
      </c>
      <c r="S2065" s="2" t="s">
        <v>8</v>
      </c>
      <c r="T2065" s="2" t="s">
        <v>232</v>
      </c>
      <c r="U2065" s="2" t="s">
        <v>7</v>
      </c>
      <c r="V2065" s="2" t="s">
        <v>8</v>
      </c>
      <c r="W2065" s="2" t="s">
        <v>7</v>
      </c>
      <c r="X2065" s="2">
        <v>0</v>
      </c>
      <c r="Y2065" s="1" t="s">
        <v>1889</v>
      </c>
      <c r="Z2065" s="1">
        <v>0</v>
      </c>
      <c r="AA2065" s="1" t="s">
        <v>2</v>
      </c>
      <c r="AB2065" s="1" t="s">
        <v>1</v>
      </c>
      <c r="AC2065" s="3">
        <v>46106</v>
      </c>
      <c r="AD2065" s="2">
        <v>0</v>
      </c>
      <c r="AE2065" s="1" t="s">
        <v>841</v>
      </c>
    </row>
    <row r="2066" spans="1:31" ht="39.65" customHeight="1">
      <c r="A2066" s="1" t="s">
        <v>736</v>
      </c>
      <c r="B2066" s="1" t="s">
        <v>2491</v>
      </c>
      <c r="C2066" s="1" t="s">
        <v>814</v>
      </c>
      <c r="D2066" s="1" t="s">
        <v>1878</v>
      </c>
      <c r="E2066" s="1" t="s">
        <v>815</v>
      </c>
      <c r="F2066" s="2" t="s">
        <v>8</v>
      </c>
      <c r="G2066" s="2">
        <f>VLOOKUP(Tabla1[[#This Row],[NOMBRE DE SERIE]],CCD!$A$3:$D$181,2,0)</f>
        <v>27</v>
      </c>
      <c r="H2066" s="1" t="s">
        <v>2291</v>
      </c>
      <c r="I2066" s="2">
        <v>1</v>
      </c>
      <c r="J2066" s="2" t="s">
        <v>7</v>
      </c>
      <c r="K2066" s="2" t="s">
        <v>7</v>
      </c>
      <c r="L2066" s="2">
        <f>VLOOKUP(Tabla1[[#This Row],[NoMBRE DE SuBSERIE]],CCD!$C$3:$D$181,2,0)</f>
        <v>4</v>
      </c>
      <c r="M2066" s="1" t="s">
        <v>826</v>
      </c>
      <c r="N2066" s="2" t="s">
        <v>7</v>
      </c>
      <c r="O2066" s="2" t="s">
        <v>7</v>
      </c>
      <c r="P2066" s="2" t="s">
        <v>7</v>
      </c>
      <c r="Q2066" s="1" t="s">
        <v>829</v>
      </c>
      <c r="R2066" s="2" t="s">
        <v>233</v>
      </c>
      <c r="S2066" s="2" t="s">
        <v>8</v>
      </c>
      <c r="T2066" s="2" t="s">
        <v>232</v>
      </c>
      <c r="U2066" s="2" t="s">
        <v>7</v>
      </c>
      <c r="V2066" s="2" t="s">
        <v>8</v>
      </c>
      <c r="W2066" s="2" t="s">
        <v>7</v>
      </c>
      <c r="X2066" s="2">
        <v>0</v>
      </c>
      <c r="Y2066" s="1" t="s">
        <v>1889</v>
      </c>
      <c r="Z2066" s="1">
        <v>0</v>
      </c>
      <c r="AA2066" s="1" t="s">
        <v>2</v>
      </c>
      <c r="AB2066" s="1" t="s">
        <v>1</v>
      </c>
      <c r="AC2066" s="3">
        <v>46106</v>
      </c>
      <c r="AD2066" s="2">
        <v>0</v>
      </c>
      <c r="AE2066" s="1" t="s">
        <v>841</v>
      </c>
    </row>
    <row r="2067" spans="1:31" ht="39.65" customHeight="1">
      <c r="A2067" s="1" t="s">
        <v>736</v>
      </c>
      <c r="B2067" s="1" t="s">
        <v>2491</v>
      </c>
      <c r="C2067" s="1" t="s">
        <v>814</v>
      </c>
      <c r="D2067" s="1" t="s">
        <v>1878</v>
      </c>
      <c r="E2067" s="1" t="s">
        <v>815</v>
      </c>
      <c r="F2067" s="2" t="s">
        <v>8</v>
      </c>
      <c r="G2067" s="2">
        <f>VLOOKUP(Tabla1[[#This Row],[NOMBRE DE SERIE]],CCD!$A$3:$D$181,2,0)</f>
        <v>27</v>
      </c>
      <c r="H2067" s="1" t="s">
        <v>2291</v>
      </c>
      <c r="I2067" s="2">
        <v>1</v>
      </c>
      <c r="J2067" s="2" t="s">
        <v>7</v>
      </c>
      <c r="K2067" s="2" t="s">
        <v>7</v>
      </c>
      <c r="L2067" s="2">
        <f>VLOOKUP(Tabla1[[#This Row],[NoMBRE DE SuBSERIE]],CCD!$C$3:$D$181,2,0)</f>
        <v>4</v>
      </c>
      <c r="M2067" s="1" t="s">
        <v>826</v>
      </c>
      <c r="N2067" s="2" t="s">
        <v>7</v>
      </c>
      <c r="O2067" s="2" t="s">
        <v>7</v>
      </c>
      <c r="P2067" s="2" t="s">
        <v>7</v>
      </c>
      <c r="Q2067" s="1" t="s">
        <v>2107</v>
      </c>
      <c r="R2067" s="2" t="s">
        <v>233</v>
      </c>
      <c r="S2067" s="2" t="s">
        <v>8</v>
      </c>
      <c r="T2067" s="2" t="s">
        <v>232</v>
      </c>
      <c r="U2067" s="2" t="s">
        <v>7</v>
      </c>
      <c r="V2067" s="2" t="s">
        <v>8</v>
      </c>
      <c r="W2067" s="2" t="s">
        <v>7</v>
      </c>
      <c r="X2067" s="2">
        <v>0</v>
      </c>
      <c r="Y2067" s="1" t="s">
        <v>1889</v>
      </c>
      <c r="Z2067" s="1">
        <v>0</v>
      </c>
      <c r="AA2067" s="1" t="s">
        <v>2</v>
      </c>
      <c r="AB2067" s="1" t="s">
        <v>1</v>
      </c>
      <c r="AC2067" s="3">
        <v>46106</v>
      </c>
      <c r="AD2067" s="2">
        <v>0</v>
      </c>
      <c r="AE2067" s="1" t="s">
        <v>841</v>
      </c>
    </row>
    <row r="2068" spans="1:31" ht="39.65" customHeight="1">
      <c r="A2068" s="1" t="s">
        <v>736</v>
      </c>
      <c r="B2068" s="1" t="s">
        <v>2491</v>
      </c>
      <c r="C2068" s="1" t="s">
        <v>814</v>
      </c>
      <c r="D2068" s="1" t="s">
        <v>1878</v>
      </c>
      <c r="E2068" s="1" t="s">
        <v>815</v>
      </c>
      <c r="F2068" s="2" t="s">
        <v>8</v>
      </c>
      <c r="G2068" s="2">
        <f>VLOOKUP(Tabla1[[#This Row],[NOMBRE DE SERIE]],CCD!$A$3:$D$181,2,0)</f>
        <v>27</v>
      </c>
      <c r="H2068" s="1" t="s">
        <v>2291</v>
      </c>
      <c r="I2068" s="2">
        <v>1</v>
      </c>
      <c r="J2068" s="2" t="s">
        <v>7</v>
      </c>
      <c r="K2068" s="2" t="s">
        <v>7</v>
      </c>
      <c r="L2068" s="2">
        <f>VLOOKUP(Tabla1[[#This Row],[NoMBRE DE SuBSERIE]],CCD!$C$3:$D$181,2,0)</f>
        <v>4</v>
      </c>
      <c r="M2068" s="1" t="s">
        <v>826</v>
      </c>
      <c r="N2068" s="2" t="s">
        <v>7</v>
      </c>
      <c r="O2068" s="2" t="s">
        <v>7</v>
      </c>
      <c r="P2068" s="2" t="s">
        <v>7</v>
      </c>
      <c r="Q2068" s="1" t="s">
        <v>830</v>
      </c>
      <c r="R2068" s="2" t="s">
        <v>233</v>
      </c>
      <c r="S2068" s="2" t="s">
        <v>8</v>
      </c>
      <c r="T2068" s="2" t="s">
        <v>232</v>
      </c>
      <c r="U2068" s="2" t="s">
        <v>7</v>
      </c>
      <c r="V2068" s="2" t="s">
        <v>8</v>
      </c>
      <c r="W2068" s="2" t="s">
        <v>7</v>
      </c>
      <c r="X2068" s="2">
        <v>0</v>
      </c>
      <c r="Y2068" s="1" t="s">
        <v>1889</v>
      </c>
      <c r="Z2068" s="1">
        <v>0</v>
      </c>
      <c r="AA2068" s="1" t="s">
        <v>2</v>
      </c>
      <c r="AB2068" s="1" t="s">
        <v>1</v>
      </c>
      <c r="AC2068" s="3">
        <v>46106</v>
      </c>
      <c r="AD2068" s="2">
        <v>0</v>
      </c>
      <c r="AE2068" s="1" t="s">
        <v>841</v>
      </c>
    </row>
    <row r="2069" spans="1:31" ht="39.65" customHeight="1">
      <c r="A2069" s="1" t="s">
        <v>736</v>
      </c>
      <c r="B2069" s="1" t="s">
        <v>2491</v>
      </c>
      <c r="C2069" s="1" t="s">
        <v>814</v>
      </c>
      <c r="D2069" s="1" t="s">
        <v>1878</v>
      </c>
      <c r="E2069" s="1" t="s">
        <v>815</v>
      </c>
      <c r="F2069" s="2" t="s">
        <v>8</v>
      </c>
      <c r="G2069" s="2">
        <f>VLOOKUP(Tabla1[[#This Row],[NOMBRE DE SERIE]],CCD!$A$3:$D$181,2,0)</f>
        <v>27</v>
      </c>
      <c r="H2069" s="1" t="s">
        <v>2291</v>
      </c>
      <c r="I2069" s="2">
        <v>1</v>
      </c>
      <c r="J2069" s="2" t="s">
        <v>7</v>
      </c>
      <c r="K2069" s="2" t="s">
        <v>7</v>
      </c>
      <c r="L2069" s="2">
        <f>VLOOKUP(Tabla1[[#This Row],[NoMBRE DE SuBSERIE]],CCD!$C$3:$D$181,2,0)</f>
        <v>4</v>
      </c>
      <c r="M2069" s="1" t="s">
        <v>826</v>
      </c>
      <c r="N2069" s="2" t="s">
        <v>7</v>
      </c>
      <c r="O2069" s="2" t="s">
        <v>7</v>
      </c>
      <c r="P2069" s="2" t="s">
        <v>7</v>
      </c>
      <c r="Q2069" s="1" t="s">
        <v>831</v>
      </c>
      <c r="R2069" s="2" t="s">
        <v>233</v>
      </c>
      <c r="S2069" s="2" t="s">
        <v>8</v>
      </c>
      <c r="T2069" s="2" t="s">
        <v>232</v>
      </c>
      <c r="U2069" s="2" t="s">
        <v>7</v>
      </c>
      <c r="V2069" s="2" t="s">
        <v>8</v>
      </c>
      <c r="W2069" s="2" t="s">
        <v>7</v>
      </c>
      <c r="X2069" s="2">
        <v>0</v>
      </c>
      <c r="Y2069" s="1" t="s">
        <v>1889</v>
      </c>
      <c r="Z2069" s="1">
        <v>0</v>
      </c>
      <c r="AA2069" s="1" t="s">
        <v>2</v>
      </c>
      <c r="AB2069" s="1" t="s">
        <v>1</v>
      </c>
      <c r="AC2069" s="3">
        <v>46106</v>
      </c>
      <c r="AD2069" s="2">
        <v>0</v>
      </c>
      <c r="AE2069" s="1" t="s">
        <v>841</v>
      </c>
    </row>
    <row r="2070" spans="1:31" ht="39.65" customHeight="1">
      <c r="A2070" s="1" t="s">
        <v>736</v>
      </c>
      <c r="B2070" s="1" t="s">
        <v>2491</v>
      </c>
      <c r="C2070" s="1" t="s">
        <v>814</v>
      </c>
      <c r="D2070" s="1" t="s">
        <v>1878</v>
      </c>
      <c r="E2070" s="1" t="s">
        <v>815</v>
      </c>
      <c r="F2070" s="2" t="s">
        <v>8</v>
      </c>
      <c r="G2070" s="2">
        <f>VLOOKUP(Tabla1[[#This Row],[NOMBRE DE SERIE]],CCD!$A$3:$D$181,2,0)</f>
        <v>27</v>
      </c>
      <c r="H2070" s="1" t="s">
        <v>2291</v>
      </c>
      <c r="I2070" s="2">
        <v>1</v>
      </c>
      <c r="J2070" s="2" t="s">
        <v>7</v>
      </c>
      <c r="K2070" s="2" t="s">
        <v>7</v>
      </c>
      <c r="L2070" s="2">
        <f>VLOOKUP(Tabla1[[#This Row],[NoMBRE DE SuBSERIE]],CCD!$C$3:$D$181,2,0)</f>
        <v>5</v>
      </c>
      <c r="M2070" s="1" t="s">
        <v>832</v>
      </c>
      <c r="N2070" s="2" t="s">
        <v>7</v>
      </c>
      <c r="O2070" s="2" t="s">
        <v>7</v>
      </c>
      <c r="P2070" s="2" t="s">
        <v>7</v>
      </c>
      <c r="Q2070" s="1" t="s">
        <v>734</v>
      </c>
      <c r="R2070" s="2" t="s">
        <v>233</v>
      </c>
      <c r="S2070" s="2" t="s">
        <v>8</v>
      </c>
      <c r="T2070" s="2" t="s">
        <v>232</v>
      </c>
      <c r="U2070" s="2" t="s">
        <v>7</v>
      </c>
      <c r="V2070" s="2" t="s">
        <v>8</v>
      </c>
      <c r="W2070" s="2" t="s">
        <v>7</v>
      </c>
      <c r="X2070" s="2">
        <v>0</v>
      </c>
      <c r="Y2070" s="1" t="s">
        <v>1890</v>
      </c>
      <c r="Z2070" s="1">
        <v>0</v>
      </c>
      <c r="AA2070" s="1" t="s">
        <v>2</v>
      </c>
      <c r="AB2070" s="1" t="s">
        <v>1</v>
      </c>
      <c r="AC2070" s="3">
        <v>46106</v>
      </c>
      <c r="AD2070" s="2">
        <v>0</v>
      </c>
      <c r="AE2070" s="1" t="s">
        <v>841</v>
      </c>
    </row>
    <row r="2071" spans="1:31" ht="39.65" customHeight="1">
      <c r="A2071" s="1" t="s">
        <v>736</v>
      </c>
      <c r="B2071" s="1" t="s">
        <v>2491</v>
      </c>
      <c r="C2071" s="1" t="s">
        <v>814</v>
      </c>
      <c r="D2071" s="1" t="s">
        <v>1878</v>
      </c>
      <c r="E2071" s="1" t="s">
        <v>815</v>
      </c>
      <c r="F2071" s="2" t="s">
        <v>8</v>
      </c>
      <c r="G2071" s="2">
        <f>VLOOKUP(Tabla1[[#This Row],[NOMBRE DE SERIE]],CCD!$A$3:$D$181,2,0)</f>
        <v>27</v>
      </c>
      <c r="H2071" s="1" t="s">
        <v>2291</v>
      </c>
      <c r="I2071" s="2">
        <v>1</v>
      </c>
      <c r="J2071" s="2" t="s">
        <v>7</v>
      </c>
      <c r="K2071" s="2" t="s">
        <v>7</v>
      </c>
      <c r="L2071" s="2">
        <f>VLOOKUP(Tabla1[[#This Row],[NoMBRE DE SuBSERIE]],CCD!$C$3:$D$181,2,0)</f>
        <v>5</v>
      </c>
      <c r="M2071" s="1" t="s">
        <v>832</v>
      </c>
      <c r="N2071" s="2" t="s">
        <v>7</v>
      </c>
      <c r="O2071" s="2" t="s">
        <v>7</v>
      </c>
      <c r="P2071" s="2" t="s">
        <v>7</v>
      </c>
      <c r="Q2071" s="1" t="s">
        <v>2108</v>
      </c>
      <c r="R2071" s="2" t="s">
        <v>233</v>
      </c>
      <c r="S2071" s="2" t="s">
        <v>8</v>
      </c>
      <c r="T2071" s="2" t="s">
        <v>232</v>
      </c>
      <c r="U2071" s="2" t="s">
        <v>7</v>
      </c>
      <c r="V2071" s="2" t="s">
        <v>8</v>
      </c>
      <c r="W2071" s="2" t="s">
        <v>7</v>
      </c>
      <c r="X2071" s="2">
        <v>0</v>
      </c>
      <c r="Y2071" s="1" t="s">
        <v>1890</v>
      </c>
      <c r="Z2071" s="1">
        <v>0</v>
      </c>
      <c r="AA2071" s="1" t="s">
        <v>2</v>
      </c>
      <c r="AB2071" s="1" t="s">
        <v>1</v>
      </c>
      <c r="AC2071" s="3">
        <v>46106</v>
      </c>
      <c r="AD2071" s="2">
        <v>0</v>
      </c>
      <c r="AE2071" s="1" t="s">
        <v>841</v>
      </c>
    </row>
    <row r="2072" spans="1:31" ht="39.65" customHeight="1">
      <c r="A2072" s="1" t="s">
        <v>736</v>
      </c>
      <c r="B2072" s="1" t="s">
        <v>2491</v>
      </c>
      <c r="C2072" s="1" t="s">
        <v>814</v>
      </c>
      <c r="D2072" s="1" t="s">
        <v>1878</v>
      </c>
      <c r="E2072" s="1" t="s">
        <v>815</v>
      </c>
      <c r="F2072" s="2" t="s">
        <v>8</v>
      </c>
      <c r="G2072" s="2">
        <f>VLOOKUP(Tabla1[[#This Row],[NOMBRE DE SERIE]],CCD!$A$3:$D$181,2,0)</f>
        <v>27</v>
      </c>
      <c r="H2072" s="1" t="s">
        <v>2291</v>
      </c>
      <c r="I2072" s="2">
        <v>1</v>
      </c>
      <c r="J2072" s="2" t="s">
        <v>7</v>
      </c>
      <c r="K2072" s="2" t="s">
        <v>7</v>
      </c>
      <c r="L2072" s="2">
        <f>VLOOKUP(Tabla1[[#This Row],[NoMBRE DE SuBSERIE]],CCD!$C$3:$D$181,2,0)</f>
        <v>5</v>
      </c>
      <c r="M2072" s="1" t="s">
        <v>832</v>
      </c>
      <c r="N2072" s="2" t="s">
        <v>7</v>
      </c>
      <c r="O2072" s="2" t="s">
        <v>7</v>
      </c>
      <c r="P2072" s="2" t="s">
        <v>7</v>
      </c>
      <c r="Q2072" s="1" t="s">
        <v>833</v>
      </c>
      <c r="R2072" s="2" t="s">
        <v>233</v>
      </c>
      <c r="S2072" s="2" t="s">
        <v>8</v>
      </c>
      <c r="T2072" s="2" t="s">
        <v>232</v>
      </c>
      <c r="U2072" s="2" t="s">
        <v>7</v>
      </c>
      <c r="V2072" s="2" t="s">
        <v>8</v>
      </c>
      <c r="W2072" s="2" t="s">
        <v>7</v>
      </c>
      <c r="X2072" s="2">
        <v>0</v>
      </c>
      <c r="Y2072" s="1" t="s">
        <v>1890</v>
      </c>
      <c r="Z2072" s="1">
        <v>0</v>
      </c>
      <c r="AA2072" s="1" t="s">
        <v>2</v>
      </c>
      <c r="AB2072" s="1" t="s">
        <v>1</v>
      </c>
      <c r="AC2072" s="3">
        <v>46106</v>
      </c>
      <c r="AD2072" s="2">
        <v>0</v>
      </c>
      <c r="AE2072" s="1" t="s">
        <v>841</v>
      </c>
    </row>
    <row r="2073" spans="1:31" ht="39.65" customHeight="1">
      <c r="A2073" s="1" t="s">
        <v>736</v>
      </c>
      <c r="B2073" s="1" t="s">
        <v>2491</v>
      </c>
      <c r="C2073" s="1" t="s">
        <v>814</v>
      </c>
      <c r="D2073" s="1" t="s">
        <v>1878</v>
      </c>
      <c r="E2073" s="1" t="s">
        <v>815</v>
      </c>
      <c r="F2073" s="2" t="s">
        <v>8</v>
      </c>
      <c r="G2073" s="2">
        <f>VLOOKUP(Tabla1[[#This Row],[NOMBRE DE SERIE]],CCD!$A$3:$D$181,2,0)</f>
        <v>27</v>
      </c>
      <c r="H2073" s="1" t="s">
        <v>2291</v>
      </c>
      <c r="I2073" s="2">
        <v>1</v>
      </c>
      <c r="J2073" s="2" t="s">
        <v>7</v>
      </c>
      <c r="K2073" s="2" t="s">
        <v>7</v>
      </c>
      <c r="L2073" s="2">
        <f>VLOOKUP(Tabla1[[#This Row],[NoMBRE DE SuBSERIE]],CCD!$C$3:$D$181,2,0)</f>
        <v>5</v>
      </c>
      <c r="M2073" s="1" t="s">
        <v>832</v>
      </c>
      <c r="N2073" s="2" t="s">
        <v>7</v>
      </c>
      <c r="O2073" s="2" t="s">
        <v>7</v>
      </c>
      <c r="P2073" s="2" t="s">
        <v>7</v>
      </c>
      <c r="Q2073" s="1" t="s">
        <v>834</v>
      </c>
      <c r="R2073" s="2" t="s">
        <v>233</v>
      </c>
      <c r="S2073" s="2" t="s">
        <v>8</v>
      </c>
      <c r="T2073" s="2" t="s">
        <v>232</v>
      </c>
      <c r="U2073" s="2" t="s">
        <v>7</v>
      </c>
      <c r="V2073" s="2" t="s">
        <v>8</v>
      </c>
      <c r="W2073" s="2" t="s">
        <v>7</v>
      </c>
      <c r="X2073" s="2">
        <v>0</v>
      </c>
      <c r="Y2073" s="1" t="s">
        <v>1890</v>
      </c>
      <c r="Z2073" s="1">
        <v>0</v>
      </c>
      <c r="AA2073" s="1" t="s">
        <v>2</v>
      </c>
      <c r="AB2073" s="1" t="s">
        <v>1</v>
      </c>
      <c r="AC2073" s="3">
        <v>46106</v>
      </c>
      <c r="AD2073" s="2">
        <v>0</v>
      </c>
      <c r="AE2073" s="1" t="s">
        <v>841</v>
      </c>
    </row>
    <row r="2074" spans="1:31" ht="39.65" customHeight="1">
      <c r="A2074" s="1" t="s">
        <v>736</v>
      </c>
      <c r="B2074" s="1" t="s">
        <v>2491</v>
      </c>
      <c r="C2074" s="1" t="s">
        <v>814</v>
      </c>
      <c r="D2074" s="1" t="s">
        <v>1878</v>
      </c>
      <c r="E2074" s="1" t="s">
        <v>815</v>
      </c>
      <c r="F2074" s="2" t="s">
        <v>8</v>
      </c>
      <c r="G2074" s="2">
        <f>VLOOKUP(Tabla1[[#This Row],[NOMBRE DE SERIE]],CCD!$A$3:$D$181,2,0)</f>
        <v>27</v>
      </c>
      <c r="H2074" s="1" t="s">
        <v>2291</v>
      </c>
      <c r="I2074" s="2">
        <v>1</v>
      </c>
      <c r="J2074" s="2" t="s">
        <v>7</v>
      </c>
      <c r="K2074" s="2" t="s">
        <v>7</v>
      </c>
      <c r="L2074" s="2">
        <f>VLOOKUP(Tabla1[[#This Row],[NoMBRE DE SuBSERIE]],CCD!$C$3:$D$181,2,0)</f>
        <v>5</v>
      </c>
      <c r="M2074" s="1" t="s">
        <v>832</v>
      </c>
      <c r="N2074" s="2" t="s">
        <v>7</v>
      </c>
      <c r="O2074" s="2" t="s">
        <v>7</v>
      </c>
      <c r="P2074" s="2" t="s">
        <v>7</v>
      </c>
      <c r="Q2074" s="1" t="s">
        <v>2101</v>
      </c>
      <c r="R2074" s="2" t="s">
        <v>233</v>
      </c>
      <c r="S2074" s="2" t="s">
        <v>8</v>
      </c>
      <c r="T2074" s="2" t="s">
        <v>232</v>
      </c>
      <c r="U2074" s="2" t="s">
        <v>7</v>
      </c>
      <c r="V2074" s="2" t="s">
        <v>8</v>
      </c>
      <c r="W2074" s="2" t="s">
        <v>7</v>
      </c>
      <c r="X2074" s="2">
        <v>0</v>
      </c>
      <c r="Y2074" s="1" t="s">
        <v>1890</v>
      </c>
      <c r="Z2074" s="1">
        <v>0</v>
      </c>
      <c r="AA2074" s="1" t="s">
        <v>2</v>
      </c>
      <c r="AB2074" s="1" t="s">
        <v>1</v>
      </c>
      <c r="AC2074" s="3">
        <v>46106</v>
      </c>
      <c r="AD2074" s="2">
        <v>0</v>
      </c>
      <c r="AE2074" s="1" t="s">
        <v>841</v>
      </c>
    </row>
    <row r="2075" spans="1:31" ht="39.65" customHeight="1">
      <c r="A2075" s="1">
        <v>100</v>
      </c>
      <c r="B2075" s="1" t="s">
        <v>163</v>
      </c>
      <c r="C2075" s="1">
        <v>150</v>
      </c>
      <c r="D2075" s="1" t="s">
        <v>297</v>
      </c>
      <c r="E2075" s="1" t="s">
        <v>306</v>
      </c>
      <c r="F2075" s="2">
        <v>0</v>
      </c>
      <c r="G2075" s="2">
        <f>VLOOKUP(Tabla1[[#This Row],[NOMBRE DE SERIE]],CCD!$A$3:$D$181,2,0)</f>
        <v>33</v>
      </c>
      <c r="H2075" s="1" t="s">
        <v>70</v>
      </c>
      <c r="I2075" s="2">
        <v>1</v>
      </c>
      <c r="J2075" s="2">
        <v>0</v>
      </c>
      <c r="K2075" s="2">
        <v>0</v>
      </c>
      <c r="L2075" s="2">
        <f>VLOOKUP(Tabla1[[#This Row],[NoMBRE DE SuBSERIE]],CCD!$C$3:$D$181,2,0)</f>
        <v>18</v>
      </c>
      <c r="M2075" s="1" t="s">
        <v>2471</v>
      </c>
      <c r="N2075" s="2">
        <v>1</v>
      </c>
      <c r="O2075" s="2">
        <v>0</v>
      </c>
      <c r="P2075" s="2">
        <v>0</v>
      </c>
      <c r="Q2075" s="1" t="s">
        <v>2000</v>
      </c>
      <c r="R2075" s="2" t="s">
        <v>244</v>
      </c>
      <c r="S2075" s="2" t="s">
        <v>8</v>
      </c>
      <c r="T2075" s="2" t="s">
        <v>232</v>
      </c>
      <c r="U2075" s="2" t="s">
        <v>7</v>
      </c>
      <c r="V2075" s="2" t="s">
        <v>8</v>
      </c>
      <c r="W2075" s="2" t="s">
        <v>7</v>
      </c>
      <c r="X2075" s="2">
        <v>0</v>
      </c>
      <c r="Y2075" s="1" t="s">
        <v>305</v>
      </c>
      <c r="Z2075" s="1">
        <v>0</v>
      </c>
      <c r="AA2075" s="1" t="s">
        <v>2</v>
      </c>
      <c r="AB2075" s="1" t="s">
        <v>1</v>
      </c>
      <c r="AC2075" s="3">
        <v>46106</v>
      </c>
      <c r="AD2075" s="2">
        <v>0</v>
      </c>
      <c r="AE2075" s="1" t="s">
        <v>231</v>
      </c>
    </row>
    <row r="2076" spans="1:31" ht="39.65" customHeight="1">
      <c r="A2076" s="1">
        <v>100</v>
      </c>
      <c r="B2076" s="1" t="s">
        <v>163</v>
      </c>
      <c r="C2076" s="1">
        <v>110</v>
      </c>
      <c r="D2076" s="1" t="s">
        <v>474</v>
      </c>
      <c r="E2076" s="1" t="s">
        <v>499</v>
      </c>
      <c r="F2076" s="2">
        <v>0</v>
      </c>
      <c r="G2076" s="2">
        <f>VLOOKUP(Tabla1[[#This Row],[NOMBRE DE SERIE]],CCD!$A$3:$D$181,2,0)</f>
        <v>33</v>
      </c>
      <c r="H2076" s="1" t="s">
        <v>70</v>
      </c>
      <c r="I2076" s="2">
        <v>1</v>
      </c>
      <c r="J2076" s="2">
        <v>0</v>
      </c>
      <c r="K2076" s="2">
        <v>0</v>
      </c>
      <c r="L2076" s="2">
        <f>VLOOKUP(Tabla1[[#This Row],[NoMBRE DE SuBSERIE]],CCD!$C$3:$D$181,2,0)</f>
        <v>19</v>
      </c>
      <c r="M2076" s="1" t="s">
        <v>501</v>
      </c>
      <c r="N2076" s="2">
        <v>1</v>
      </c>
      <c r="O2076" s="2">
        <v>0</v>
      </c>
      <c r="P2076" s="2">
        <v>0</v>
      </c>
      <c r="Q2076" s="1" t="s">
        <v>1913</v>
      </c>
      <c r="R2076" s="2">
        <v>1</v>
      </c>
      <c r="S2076" s="2">
        <v>1</v>
      </c>
      <c r="T2076" s="2">
        <v>9</v>
      </c>
      <c r="U2076" s="2">
        <v>0</v>
      </c>
      <c r="V2076" s="2">
        <v>1</v>
      </c>
      <c r="W2076" s="2">
        <v>0</v>
      </c>
      <c r="X2076" s="2">
        <v>0</v>
      </c>
      <c r="Y2076" s="1" t="s">
        <v>500</v>
      </c>
      <c r="Z2076" s="1">
        <v>0</v>
      </c>
      <c r="AA2076" s="1" t="s">
        <v>2</v>
      </c>
      <c r="AB2076" s="1" t="s">
        <v>1</v>
      </c>
      <c r="AC2076" s="3">
        <v>46106</v>
      </c>
      <c r="AD2076" s="2">
        <v>0</v>
      </c>
      <c r="AE2076" s="1" t="s">
        <v>377</v>
      </c>
    </row>
    <row r="2077" spans="1:31" ht="39.65" customHeight="1">
      <c r="A2077" s="1">
        <v>100</v>
      </c>
      <c r="B2077" s="1" t="s">
        <v>163</v>
      </c>
      <c r="C2077" s="1">
        <v>110</v>
      </c>
      <c r="D2077" s="1" t="s">
        <v>474</v>
      </c>
      <c r="E2077" s="1" t="s">
        <v>499</v>
      </c>
      <c r="F2077" s="2">
        <v>0</v>
      </c>
      <c r="G2077" s="2">
        <f>VLOOKUP(Tabla1[[#This Row],[NOMBRE DE SERIE]],CCD!$A$3:$D$181,2,0)</f>
        <v>33</v>
      </c>
      <c r="H2077" s="1" t="s">
        <v>70</v>
      </c>
      <c r="I2077" s="2">
        <v>1</v>
      </c>
      <c r="J2077" s="2">
        <v>0</v>
      </c>
      <c r="K2077" s="2">
        <v>0</v>
      </c>
      <c r="L2077" s="2">
        <f>VLOOKUP(Tabla1[[#This Row],[NoMBRE DE SuBSERIE]],CCD!$C$3:$D$181,2,0)</f>
        <v>20</v>
      </c>
      <c r="M2077" s="1" t="s">
        <v>2420</v>
      </c>
      <c r="N2077" s="2">
        <v>1</v>
      </c>
      <c r="O2077" s="2">
        <v>0</v>
      </c>
      <c r="P2077" s="2">
        <v>0</v>
      </c>
      <c r="Q2077" s="1" t="s">
        <v>1931</v>
      </c>
      <c r="R2077" s="2">
        <v>1</v>
      </c>
      <c r="S2077" s="2">
        <v>1</v>
      </c>
      <c r="T2077" s="2">
        <v>9</v>
      </c>
      <c r="U2077" s="2">
        <v>0</v>
      </c>
      <c r="V2077" s="2">
        <v>1</v>
      </c>
      <c r="W2077" s="2">
        <v>0</v>
      </c>
      <c r="X2077" s="2">
        <v>0</v>
      </c>
      <c r="Y2077" s="1" t="s">
        <v>498</v>
      </c>
      <c r="Z2077" s="1">
        <v>0</v>
      </c>
      <c r="AA2077" s="1" t="s">
        <v>2</v>
      </c>
      <c r="AB2077" s="1" t="s">
        <v>1</v>
      </c>
      <c r="AC2077" s="3">
        <v>46106</v>
      </c>
      <c r="AD2077" s="2">
        <v>0</v>
      </c>
      <c r="AE2077" s="1" t="s">
        <v>377</v>
      </c>
    </row>
    <row r="2078" spans="1:31" ht="39.65" customHeight="1">
      <c r="A2078" s="1">
        <v>100</v>
      </c>
      <c r="B2078" s="1" t="s">
        <v>163</v>
      </c>
      <c r="C2078" s="1">
        <v>110</v>
      </c>
      <c r="D2078" s="1" t="s">
        <v>474</v>
      </c>
      <c r="E2078" s="1" t="s">
        <v>499</v>
      </c>
      <c r="F2078" s="2">
        <v>0</v>
      </c>
      <c r="G2078" s="2">
        <f>VLOOKUP(Tabla1[[#This Row],[NOMBRE DE SERIE]],CCD!$A$3:$D$181,2,0)</f>
        <v>33</v>
      </c>
      <c r="H2078" s="1" t="s">
        <v>70</v>
      </c>
      <c r="I2078" s="2">
        <v>1</v>
      </c>
      <c r="J2078" s="2">
        <v>0</v>
      </c>
      <c r="K2078" s="2">
        <v>0</v>
      </c>
      <c r="L2078" s="2">
        <f>VLOOKUP(Tabla1[[#This Row],[NoMBRE DE SuBSERIE]],CCD!$C$3:$D$181,2,0)</f>
        <v>20</v>
      </c>
      <c r="M2078" s="1" t="s">
        <v>2420</v>
      </c>
      <c r="N2078" s="2">
        <v>1</v>
      </c>
      <c r="O2078" s="2">
        <v>0</v>
      </c>
      <c r="P2078" s="2">
        <v>0</v>
      </c>
      <c r="Q2078" s="1" t="s">
        <v>1930</v>
      </c>
      <c r="R2078" s="2">
        <v>3</v>
      </c>
      <c r="S2078" s="2">
        <v>1</v>
      </c>
      <c r="T2078" s="2">
        <v>9</v>
      </c>
      <c r="U2078" s="2">
        <v>0</v>
      </c>
      <c r="V2078" s="2">
        <v>1</v>
      </c>
      <c r="W2078" s="2">
        <v>0</v>
      </c>
      <c r="X2078" s="2">
        <v>0</v>
      </c>
      <c r="Y2078" s="1" t="s">
        <v>498</v>
      </c>
      <c r="Z2078" s="1">
        <v>0</v>
      </c>
      <c r="AA2078" s="1" t="s">
        <v>2</v>
      </c>
      <c r="AB2078" s="1" t="s">
        <v>1</v>
      </c>
      <c r="AC2078" s="3">
        <v>46106</v>
      </c>
      <c r="AD2078" s="2">
        <v>0</v>
      </c>
      <c r="AE2078" s="1" t="s">
        <v>377</v>
      </c>
    </row>
    <row r="2079" spans="1:31" ht="39.65" customHeight="1">
      <c r="A2079" s="1" t="s">
        <v>736</v>
      </c>
      <c r="B2079" s="1" t="s">
        <v>2491</v>
      </c>
      <c r="C2079" s="1" t="s">
        <v>814</v>
      </c>
      <c r="D2079" s="1" t="s">
        <v>1878</v>
      </c>
      <c r="E2079" s="1" t="s">
        <v>815</v>
      </c>
      <c r="F2079" s="2" t="s">
        <v>8</v>
      </c>
      <c r="G2079" s="2">
        <f>VLOOKUP(Tabla1[[#This Row],[NOMBRE DE SERIE]],CCD!$A$3:$D$181,2,0)</f>
        <v>27</v>
      </c>
      <c r="H2079" s="1" t="s">
        <v>2291</v>
      </c>
      <c r="I2079" s="2">
        <v>1</v>
      </c>
      <c r="J2079" s="2" t="s">
        <v>7</v>
      </c>
      <c r="K2079" s="2" t="s">
        <v>7</v>
      </c>
      <c r="L2079" s="2">
        <f>VLOOKUP(Tabla1[[#This Row],[NoMBRE DE SuBSERIE]],CCD!$C$3:$D$181,2,0)</f>
        <v>6</v>
      </c>
      <c r="M2079" s="1" t="s">
        <v>835</v>
      </c>
      <c r="N2079" s="2" t="s">
        <v>7</v>
      </c>
      <c r="O2079" s="2" t="s">
        <v>7</v>
      </c>
      <c r="P2079" s="2" t="s">
        <v>7</v>
      </c>
      <c r="Q2079" s="1" t="s">
        <v>836</v>
      </c>
      <c r="R2079" s="2" t="s">
        <v>233</v>
      </c>
      <c r="S2079" s="2" t="s">
        <v>8</v>
      </c>
      <c r="T2079" s="2" t="s">
        <v>232</v>
      </c>
      <c r="U2079" s="2" t="s">
        <v>7</v>
      </c>
      <c r="V2079" s="2" t="s">
        <v>8</v>
      </c>
      <c r="W2079" s="2" t="s">
        <v>7</v>
      </c>
      <c r="X2079" s="2">
        <v>0</v>
      </c>
      <c r="Y2079" s="1" t="s">
        <v>1891</v>
      </c>
      <c r="Z2079" s="1">
        <v>0</v>
      </c>
      <c r="AA2079" s="1" t="s">
        <v>2</v>
      </c>
      <c r="AB2079" s="1" t="s">
        <v>1</v>
      </c>
      <c r="AC2079" s="3">
        <v>46106</v>
      </c>
      <c r="AD2079" s="2">
        <v>0</v>
      </c>
      <c r="AE2079" s="1" t="s">
        <v>841</v>
      </c>
    </row>
    <row r="2080" spans="1:31" ht="39.65" customHeight="1">
      <c r="A2080" s="1" t="s">
        <v>736</v>
      </c>
      <c r="B2080" s="1" t="s">
        <v>2491</v>
      </c>
      <c r="C2080" s="1">
        <v>415</v>
      </c>
      <c r="D2080" s="1" t="s">
        <v>786</v>
      </c>
      <c r="E2080" s="1" t="s">
        <v>787</v>
      </c>
      <c r="F2080" s="2" t="s">
        <v>7</v>
      </c>
      <c r="G2080" s="2">
        <f>VLOOKUP(Tabla1[[#This Row],[NOMBRE DE SERIE]],CCD!$A$3:$D$181,2,0)</f>
        <v>33</v>
      </c>
      <c r="H2080" s="1" t="s">
        <v>70</v>
      </c>
      <c r="I2080" s="2">
        <v>1</v>
      </c>
      <c r="J2080" s="2" t="s">
        <v>7</v>
      </c>
      <c r="K2080" s="2" t="s">
        <v>7</v>
      </c>
      <c r="L2080" s="2">
        <f>VLOOKUP(Tabla1[[#This Row],[NoMBRE DE SuBSERIE]],CCD!$C$3:$D$181,2,0)</f>
        <v>21</v>
      </c>
      <c r="M2080" s="1" t="s">
        <v>2421</v>
      </c>
      <c r="N2080" s="2" t="s">
        <v>7</v>
      </c>
      <c r="O2080" s="2" t="s">
        <v>7</v>
      </c>
      <c r="P2080" s="2" t="s">
        <v>7</v>
      </c>
      <c r="Q2080" s="1" t="s">
        <v>1851</v>
      </c>
      <c r="R2080" s="2" t="s">
        <v>8</v>
      </c>
      <c r="S2080" s="2" t="s">
        <v>8</v>
      </c>
      <c r="T2080" s="2" t="s">
        <v>232</v>
      </c>
      <c r="U2080" s="2">
        <v>0</v>
      </c>
      <c r="V2080" s="2" t="s">
        <v>8</v>
      </c>
      <c r="W2080" s="2">
        <v>0</v>
      </c>
      <c r="X2080" s="2">
        <v>0</v>
      </c>
      <c r="Y2080" s="1" t="s">
        <v>1852</v>
      </c>
      <c r="Z2080" s="1">
        <v>0</v>
      </c>
      <c r="AA2080" s="1" t="s">
        <v>2</v>
      </c>
      <c r="AB2080" s="1" t="s">
        <v>1</v>
      </c>
      <c r="AC2080" s="3">
        <v>46106</v>
      </c>
      <c r="AD2080" s="2">
        <v>0</v>
      </c>
      <c r="AE2080" s="1" t="s">
        <v>841</v>
      </c>
    </row>
    <row r="2081" spans="1:31" ht="39.65" customHeight="1">
      <c r="A2081" s="1" t="s">
        <v>736</v>
      </c>
      <c r="B2081" s="1" t="s">
        <v>2491</v>
      </c>
      <c r="C2081" s="1">
        <v>415</v>
      </c>
      <c r="D2081" s="1" t="s">
        <v>786</v>
      </c>
      <c r="E2081" s="1" t="s">
        <v>787</v>
      </c>
      <c r="F2081" s="2" t="s">
        <v>7</v>
      </c>
      <c r="G2081" s="2">
        <f>VLOOKUP(Tabla1[[#This Row],[NOMBRE DE SERIE]],CCD!$A$3:$D$181,2,0)</f>
        <v>33</v>
      </c>
      <c r="H2081" s="1" t="s">
        <v>70</v>
      </c>
      <c r="I2081" s="2">
        <v>1</v>
      </c>
      <c r="J2081" s="2" t="s">
        <v>7</v>
      </c>
      <c r="K2081" s="2" t="s">
        <v>7</v>
      </c>
      <c r="L2081" s="2">
        <f>VLOOKUP(Tabla1[[#This Row],[NoMBRE DE SuBSERIE]],CCD!$C$3:$D$181,2,0)</f>
        <v>21</v>
      </c>
      <c r="M2081" s="1" t="s">
        <v>2421</v>
      </c>
      <c r="N2081" s="2" t="s">
        <v>7</v>
      </c>
      <c r="O2081" s="2" t="s">
        <v>7</v>
      </c>
      <c r="P2081" s="2" t="s">
        <v>7</v>
      </c>
      <c r="Q2081" s="1" t="s">
        <v>799</v>
      </c>
      <c r="R2081" s="2" t="s">
        <v>8</v>
      </c>
      <c r="S2081" s="2" t="s">
        <v>8</v>
      </c>
      <c r="T2081" s="2" t="s">
        <v>232</v>
      </c>
      <c r="U2081" s="2">
        <v>0</v>
      </c>
      <c r="V2081" s="2" t="s">
        <v>8</v>
      </c>
      <c r="W2081" s="2">
        <v>0</v>
      </c>
      <c r="X2081" s="2">
        <v>0</v>
      </c>
      <c r="Y2081" s="1" t="s">
        <v>1852</v>
      </c>
      <c r="Z2081" s="1">
        <v>0</v>
      </c>
      <c r="AA2081" s="1" t="s">
        <v>2</v>
      </c>
      <c r="AB2081" s="1" t="s">
        <v>1</v>
      </c>
      <c r="AC2081" s="3">
        <v>46106</v>
      </c>
      <c r="AD2081" s="2">
        <v>0</v>
      </c>
      <c r="AE2081" s="1" t="s">
        <v>841</v>
      </c>
    </row>
    <row r="2082" spans="1:31" ht="39.65" customHeight="1">
      <c r="A2082" s="1" t="s">
        <v>736</v>
      </c>
      <c r="B2082" s="1" t="s">
        <v>2491</v>
      </c>
      <c r="C2082" s="1">
        <v>415</v>
      </c>
      <c r="D2082" s="1" t="s">
        <v>786</v>
      </c>
      <c r="E2082" s="1" t="s">
        <v>787</v>
      </c>
      <c r="F2082" s="2" t="s">
        <v>7</v>
      </c>
      <c r="G2082" s="2">
        <f>VLOOKUP(Tabla1[[#This Row],[NOMBRE DE SERIE]],CCD!$A$3:$D$181,2,0)</f>
        <v>33</v>
      </c>
      <c r="H2082" s="1" t="s">
        <v>70</v>
      </c>
      <c r="I2082" s="2">
        <v>1</v>
      </c>
      <c r="J2082" s="2" t="s">
        <v>7</v>
      </c>
      <c r="K2082" s="2" t="s">
        <v>7</v>
      </c>
      <c r="L2082" s="2">
        <f>VLOOKUP(Tabla1[[#This Row],[NoMBRE DE SuBSERIE]],CCD!$C$3:$D$181,2,0)</f>
        <v>21</v>
      </c>
      <c r="M2082" s="1" t="s">
        <v>2421</v>
      </c>
      <c r="N2082" s="2" t="s">
        <v>7</v>
      </c>
      <c r="O2082" s="2" t="s">
        <v>7</v>
      </c>
      <c r="P2082" s="2" t="s">
        <v>7</v>
      </c>
      <c r="Q2082" s="1" t="s">
        <v>353</v>
      </c>
      <c r="R2082" s="2" t="s">
        <v>8</v>
      </c>
      <c r="S2082" s="2" t="s">
        <v>8</v>
      </c>
      <c r="T2082" s="2" t="s">
        <v>232</v>
      </c>
      <c r="U2082" s="2">
        <v>0</v>
      </c>
      <c r="V2082" s="2" t="s">
        <v>8</v>
      </c>
      <c r="W2082" s="2">
        <v>0</v>
      </c>
      <c r="X2082" s="2">
        <v>0</v>
      </c>
      <c r="Y2082" s="1" t="s">
        <v>1852</v>
      </c>
      <c r="Z2082" s="1">
        <v>0</v>
      </c>
      <c r="AA2082" s="1" t="s">
        <v>2</v>
      </c>
      <c r="AB2082" s="1" t="s">
        <v>1</v>
      </c>
      <c r="AC2082" s="3">
        <v>46106</v>
      </c>
      <c r="AD2082" s="2">
        <v>0</v>
      </c>
      <c r="AE2082" s="1" t="s">
        <v>841</v>
      </c>
    </row>
    <row r="2083" spans="1:31" ht="39.65" customHeight="1">
      <c r="A2083" s="1" t="s">
        <v>736</v>
      </c>
      <c r="B2083" s="1" t="s">
        <v>2491</v>
      </c>
      <c r="C2083" s="1">
        <v>415</v>
      </c>
      <c r="D2083" s="1" t="s">
        <v>786</v>
      </c>
      <c r="E2083" s="1" t="s">
        <v>787</v>
      </c>
      <c r="F2083" s="2" t="s">
        <v>7</v>
      </c>
      <c r="G2083" s="2">
        <f>VLOOKUP(Tabla1[[#This Row],[NOMBRE DE SERIE]],CCD!$A$3:$D$181,2,0)</f>
        <v>33</v>
      </c>
      <c r="H2083" s="1" t="s">
        <v>70</v>
      </c>
      <c r="I2083" s="2">
        <v>1</v>
      </c>
      <c r="J2083" s="2" t="s">
        <v>7</v>
      </c>
      <c r="K2083" s="2" t="s">
        <v>7</v>
      </c>
      <c r="L2083" s="2">
        <f>VLOOKUP(Tabla1[[#This Row],[NoMBRE DE SuBSERIE]],CCD!$C$3:$D$181,2,0)</f>
        <v>22</v>
      </c>
      <c r="M2083" s="1" t="s">
        <v>2422</v>
      </c>
      <c r="N2083" s="2" t="s">
        <v>7</v>
      </c>
      <c r="O2083" s="2" t="s">
        <v>7</v>
      </c>
      <c r="P2083" s="2" t="s">
        <v>7</v>
      </c>
      <c r="Q2083" s="1" t="s">
        <v>2120</v>
      </c>
      <c r="R2083" s="2" t="s">
        <v>8</v>
      </c>
      <c r="S2083" s="2" t="s">
        <v>8</v>
      </c>
      <c r="T2083" s="2" t="s">
        <v>232</v>
      </c>
      <c r="U2083" s="2">
        <v>0</v>
      </c>
      <c r="V2083" s="2" t="s">
        <v>8</v>
      </c>
      <c r="W2083" s="2">
        <v>0</v>
      </c>
      <c r="X2083" s="2">
        <v>0</v>
      </c>
      <c r="Y2083" s="1" t="s">
        <v>1853</v>
      </c>
      <c r="Z2083" s="1">
        <v>0</v>
      </c>
      <c r="AA2083" s="1" t="s">
        <v>2</v>
      </c>
      <c r="AB2083" s="1" t="s">
        <v>1</v>
      </c>
      <c r="AC2083" s="3">
        <v>46106</v>
      </c>
      <c r="AD2083" s="2">
        <v>0</v>
      </c>
      <c r="AE2083" s="1" t="s">
        <v>841</v>
      </c>
    </row>
    <row r="2084" spans="1:31" ht="39.65" customHeight="1">
      <c r="A2084" s="1" t="s">
        <v>736</v>
      </c>
      <c r="B2084" s="1" t="s">
        <v>2491</v>
      </c>
      <c r="C2084" s="1">
        <v>415</v>
      </c>
      <c r="D2084" s="1" t="s">
        <v>786</v>
      </c>
      <c r="E2084" s="1" t="s">
        <v>787</v>
      </c>
      <c r="F2084" s="2" t="s">
        <v>7</v>
      </c>
      <c r="G2084" s="2">
        <f>VLOOKUP(Tabla1[[#This Row],[NOMBRE DE SERIE]],CCD!$A$3:$D$181,2,0)</f>
        <v>33</v>
      </c>
      <c r="H2084" s="1" t="s">
        <v>70</v>
      </c>
      <c r="I2084" s="2">
        <v>1</v>
      </c>
      <c r="J2084" s="2" t="s">
        <v>7</v>
      </c>
      <c r="K2084" s="2" t="s">
        <v>7</v>
      </c>
      <c r="L2084" s="2">
        <f>VLOOKUP(Tabla1[[#This Row],[NoMBRE DE SuBSERIE]],CCD!$C$3:$D$181,2,0)</f>
        <v>22</v>
      </c>
      <c r="M2084" s="1" t="s">
        <v>2422</v>
      </c>
      <c r="N2084" s="2" t="s">
        <v>7</v>
      </c>
      <c r="O2084" s="2" t="s">
        <v>7</v>
      </c>
      <c r="P2084" s="2" t="s">
        <v>7</v>
      </c>
      <c r="Q2084" s="1" t="s">
        <v>1854</v>
      </c>
      <c r="R2084" s="2" t="s">
        <v>8</v>
      </c>
      <c r="S2084" s="2" t="s">
        <v>8</v>
      </c>
      <c r="T2084" s="2" t="s">
        <v>232</v>
      </c>
      <c r="U2084" s="2">
        <v>0</v>
      </c>
      <c r="V2084" s="2" t="s">
        <v>8</v>
      </c>
      <c r="W2084" s="2">
        <v>0</v>
      </c>
      <c r="X2084" s="2">
        <v>0</v>
      </c>
      <c r="Y2084" s="1" t="s">
        <v>1853</v>
      </c>
      <c r="Z2084" s="1">
        <v>0</v>
      </c>
      <c r="AA2084" s="1" t="s">
        <v>2</v>
      </c>
      <c r="AB2084" s="1" t="s">
        <v>1</v>
      </c>
      <c r="AC2084" s="3">
        <v>46106</v>
      </c>
      <c r="AD2084" s="2">
        <v>0</v>
      </c>
      <c r="AE2084" s="1" t="s">
        <v>841</v>
      </c>
    </row>
    <row r="2085" spans="1:31" ht="39.65" customHeight="1">
      <c r="A2085" s="1" t="s">
        <v>736</v>
      </c>
      <c r="B2085" s="1" t="s">
        <v>2491</v>
      </c>
      <c r="C2085" s="1">
        <v>415</v>
      </c>
      <c r="D2085" s="1" t="s">
        <v>786</v>
      </c>
      <c r="E2085" s="1" t="s">
        <v>787</v>
      </c>
      <c r="F2085" s="2" t="s">
        <v>7</v>
      </c>
      <c r="G2085" s="2">
        <f>VLOOKUP(Tabla1[[#This Row],[NOMBRE DE SERIE]],CCD!$A$3:$D$181,2,0)</f>
        <v>33</v>
      </c>
      <c r="H2085" s="1" t="s">
        <v>70</v>
      </c>
      <c r="I2085" s="2">
        <v>1</v>
      </c>
      <c r="J2085" s="2" t="s">
        <v>7</v>
      </c>
      <c r="K2085" s="2" t="s">
        <v>7</v>
      </c>
      <c r="L2085" s="2">
        <f>VLOOKUP(Tabla1[[#This Row],[NoMBRE DE SuBSERIE]],CCD!$C$3:$D$181,2,0)</f>
        <v>22</v>
      </c>
      <c r="M2085" s="1" t="s">
        <v>2422</v>
      </c>
      <c r="N2085" s="2" t="s">
        <v>7</v>
      </c>
      <c r="O2085" s="2" t="s">
        <v>7</v>
      </c>
      <c r="P2085" s="2" t="s">
        <v>7</v>
      </c>
      <c r="Q2085" s="1" t="s">
        <v>353</v>
      </c>
      <c r="R2085" s="2" t="s">
        <v>8</v>
      </c>
      <c r="S2085" s="2" t="s">
        <v>8</v>
      </c>
      <c r="T2085" s="2" t="s">
        <v>232</v>
      </c>
      <c r="U2085" s="2">
        <v>0</v>
      </c>
      <c r="V2085" s="2" t="s">
        <v>8</v>
      </c>
      <c r="W2085" s="2">
        <v>0</v>
      </c>
      <c r="X2085" s="2">
        <v>0</v>
      </c>
      <c r="Y2085" s="1" t="s">
        <v>1853</v>
      </c>
      <c r="Z2085" s="1">
        <v>0</v>
      </c>
      <c r="AA2085" s="1" t="s">
        <v>2</v>
      </c>
      <c r="AB2085" s="1" t="s">
        <v>1</v>
      </c>
      <c r="AC2085" s="3">
        <v>46106</v>
      </c>
      <c r="AD2085" s="2">
        <v>0</v>
      </c>
      <c r="AE2085" s="1" t="s">
        <v>841</v>
      </c>
    </row>
    <row r="2086" spans="1:31" ht="39.65" customHeight="1">
      <c r="A2086" s="1" t="s">
        <v>736</v>
      </c>
      <c r="B2086" s="1" t="s">
        <v>2491</v>
      </c>
      <c r="C2086" s="1">
        <v>415</v>
      </c>
      <c r="D2086" s="1" t="s">
        <v>786</v>
      </c>
      <c r="E2086" s="1" t="s">
        <v>787</v>
      </c>
      <c r="F2086" s="2" t="s">
        <v>7</v>
      </c>
      <c r="G2086" s="2">
        <f>VLOOKUP(Tabla1[[#This Row],[NOMBRE DE SERIE]],CCD!$A$3:$D$181,2,0)</f>
        <v>33</v>
      </c>
      <c r="H2086" s="1" t="s">
        <v>70</v>
      </c>
      <c r="I2086" s="2">
        <v>1</v>
      </c>
      <c r="J2086" s="2" t="s">
        <v>7</v>
      </c>
      <c r="K2086" s="2" t="s">
        <v>7</v>
      </c>
      <c r="L2086" s="2">
        <f>VLOOKUP(Tabla1[[#This Row],[NoMBRE DE SuBSERIE]],CCD!$C$3:$D$181,2,0)</f>
        <v>22</v>
      </c>
      <c r="M2086" s="1" t="s">
        <v>2422</v>
      </c>
      <c r="N2086" s="2" t="s">
        <v>7</v>
      </c>
      <c r="O2086" s="2" t="s">
        <v>7</v>
      </c>
      <c r="P2086" s="2" t="s">
        <v>7</v>
      </c>
      <c r="Q2086" s="1" t="s">
        <v>800</v>
      </c>
      <c r="R2086" s="2" t="s">
        <v>8</v>
      </c>
      <c r="S2086" s="2" t="s">
        <v>8</v>
      </c>
      <c r="T2086" s="2" t="s">
        <v>232</v>
      </c>
      <c r="U2086" s="2">
        <v>0</v>
      </c>
      <c r="V2086" s="2" t="s">
        <v>8</v>
      </c>
      <c r="W2086" s="2">
        <v>0</v>
      </c>
      <c r="X2086" s="2">
        <v>0</v>
      </c>
      <c r="Y2086" s="1" t="s">
        <v>1853</v>
      </c>
      <c r="Z2086" s="1">
        <v>0</v>
      </c>
      <c r="AA2086" s="1" t="s">
        <v>2</v>
      </c>
      <c r="AB2086" s="1" t="s">
        <v>1</v>
      </c>
      <c r="AC2086" s="3">
        <v>46106</v>
      </c>
      <c r="AD2086" s="2">
        <v>0</v>
      </c>
      <c r="AE2086" s="1" t="s">
        <v>841</v>
      </c>
    </row>
    <row r="2087" spans="1:31" ht="39.65" customHeight="1">
      <c r="A2087" s="1" t="s">
        <v>736</v>
      </c>
      <c r="B2087" s="1" t="s">
        <v>2491</v>
      </c>
      <c r="C2087" s="1">
        <v>415</v>
      </c>
      <c r="D2087" s="1" t="s">
        <v>786</v>
      </c>
      <c r="E2087" s="1" t="s">
        <v>787</v>
      </c>
      <c r="F2087" s="2" t="s">
        <v>7</v>
      </c>
      <c r="G2087" s="2">
        <f>VLOOKUP(Tabla1[[#This Row],[NOMBRE DE SERIE]],CCD!$A$3:$D$181,2,0)</f>
        <v>33</v>
      </c>
      <c r="H2087" s="1" t="s">
        <v>70</v>
      </c>
      <c r="I2087" s="2">
        <v>1</v>
      </c>
      <c r="J2087" s="2" t="s">
        <v>7</v>
      </c>
      <c r="K2087" s="2" t="s">
        <v>7</v>
      </c>
      <c r="L2087" s="2">
        <f>VLOOKUP(Tabla1[[#This Row],[NoMBRE DE SuBSERIE]],CCD!$C$3:$D$181,2,0)</f>
        <v>22</v>
      </c>
      <c r="M2087" s="1" t="s">
        <v>2422</v>
      </c>
      <c r="N2087" s="2" t="s">
        <v>7</v>
      </c>
      <c r="O2087" s="2" t="s">
        <v>7</v>
      </c>
      <c r="P2087" s="2" t="s">
        <v>7</v>
      </c>
      <c r="Q2087" s="1" t="s">
        <v>1855</v>
      </c>
      <c r="R2087" s="2" t="s">
        <v>244</v>
      </c>
      <c r="S2087" s="2" t="s">
        <v>8</v>
      </c>
      <c r="T2087" s="2" t="s">
        <v>232</v>
      </c>
      <c r="U2087" s="2" t="s">
        <v>8</v>
      </c>
      <c r="V2087" s="2" t="s">
        <v>7</v>
      </c>
      <c r="W2087" s="2" t="s">
        <v>7</v>
      </c>
      <c r="X2087" s="2">
        <v>0</v>
      </c>
      <c r="Y2087" s="1" t="s">
        <v>1856</v>
      </c>
      <c r="Z2087" s="1">
        <v>0</v>
      </c>
      <c r="AA2087" s="1" t="s">
        <v>2</v>
      </c>
      <c r="AB2087" s="1" t="s">
        <v>1</v>
      </c>
      <c r="AC2087" s="3">
        <v>46106</v>
      </c>
      <c r="AD2087" s="2">
        <v>0</v>
      </c>
      <c r="AE2087" s="1" t="s">
        <v>841</v>
      </c>
    </row>
    <row r="2088" spans="1:31" ht="39.65" customHeight="1">
      <c r="A2088" s="1">
        <v>410</v>
      </c>
      <c r="B2088" s="1" t="s">
        <v>2491</v>
      </c>
      <c r="C2088" s="1" t="s">
        <v>759</v>
      </c>
      <c r="D2088" s="1" t="s">
        <v>760</v>
      </c>
      <c r="E2088" s="1" t="s">
        <v>761</v>
      </c>
      <c r="F2088" s="2" t="s">
        <v>7</v>
      </c>
      <c r="G2088" s="2">
        <f>VLOOKUP(Tabla1[[#This Row],[NOMBRE DE SERIE]],CCD!$A$3:$D$181,2,0)</f>
        <v>33</v>
      </c>
      <c r="H2088" s="1" t="s">
        <v>70</v>
      </c>
      <c r="I2088" s="2">
        <v>1</v>
      </c>
      <c r="J2088" s="2">
        <v>0</v>
      </c>
      <c r="K2088" s="2">
        <v>0</v>
      </c>
      <c r="L2088" s="2">
        <f>VLOOKUP(Tabla1[[#This Row],[NoMBRE DE SuBSERIE]],CCD!$C$3:$D$181,2,0)</f>
        <v>23</v>
      </c>
      <c r="M2088" s="1" t="s">
        <v>2423</v>
      </c>
      <c r="N2088" s="2" t="s">
        <v>7</v>
      </c>
      <c r="O2088" s="2" t="s">
        <v>7</v>
      </c>
      <c r="P2088" s="2" t="s">
        <v>7</v>
      </c>
      <c r="Q2088" s="1" t="s">
        <v>1827</v>
      </c>
      <c r="R2088" s="2">
        <v>2</v>
      </c>
      <c r="S2088" s="2">
        <v>1</v>
      </c>
      <c r="T2088" s="2">
        <v>9</v>
      </c>
      <c r="U2088" s="2">
        <v>0</v>
      </c>
      <c r="V2088" s="2">
        <v>0</v>
      </c>
      <c r="W2088" s="2">
        <v>1</v>
      </c>
      <c r="X2088" s="2">
        <v>0</v>
      </c>
      <c r="Y2088" s="1" t="s">
        <v>1822</v>
      </c>
      <c r="Z2088" s="1">
        <v>0</v>
      </c>
      <c r="AA2088" s="1" t="s">
        <v>2</v>
      </c>
      <c r="AB2088" s="1" t="s">
        <v>1</v>
      </c>
      <c r="AC2088" s="3">
        <v>46106</v>
      </c>
      <c r="AD2088" s="2">
        <v>0</v>
      </c>
      <c r="AE2088" s="1" t="s">
        <v>841</v>
      </c>
    </row>
    <row r="2089" spans="1:31" ht="39.65" customHeight="1">
      <c r="A2089" s="1">
        <v>410</v>
      </c>
      <c r="B2089" s="1" t="s">
        <v>2491</v>
      </c>
      <c r="C2089" s="1" t="s">
        <v>759</v>
      </c>
      <c r="D2089" s="1" t="s">
        <v>760</v>
      </c>
      <c r="E2089" s="1" t="s">
        <v>761</v>
      </c>
      <c r="F2089" s="2" t="s">
        <v>7</v>
      </c>
      <c r="G2089" s="2">
        <f>VLOOKUP(Tabla1[[#This Row],[NOMBRE DE SERIE]],CCD!$A$3:$D$181,2,0)</f>
        <v>33</v>
      </c>
      <c r="H2089" s="1" t="s">
        <v>70</v>
      </c>
      <c r="I2089" s="2">
        <v>1</v>
      </c>
      <c r="J2089" s="2">
        <v>0</v>
      </c>
      <c r="K2089" s="2">
        <v>0</v>
      </c>
      <c r="L2089" s="2">
        <f>VLOOKUP(Tabla1[[#This Row],[NoMBRE DE SuBSERIE]],CCD!$C$3:$D$181,2,0)</f>
        <v>23</v>
      </c>
      <c r="M2089" s="1" t="s">
        <v>2423</v>
      </c>
      <c r="N2089" s="2" t="s">
        <v>7</v>
      </c>
      <c r="O2089" s="2" t="s">
        <v>7</v>
      </c>
      <c r="P2089" s="2" t="s">
        <v>7</v>
      </c>
      <c r="Q2089" s="1" t="s">
        <v>1828</v>
      </c>
      <c r="R2089" s="2">
        <v>3</v>
      </c>
      <c r="S2089" s="2">
        <v>1</v>
      </c>
      <c r="T2089" s="2">
        <v>9</v>
      </c>
      <c r="U2089" s="2">
        <v>0</v>
      </c>
      <c r="V2089" s="2">
        <v>0</v>
      </c>
      <c r="W2089" s="2">
        <v>1</v>
      </c>
      <c r="X2089" s="2">
        <v>0</v>
      </c>
      <c r="Y2089" s="1" t="s">
        <v>1822</v>
      </c>
      <c r="Z2089" s="1">
        <v>0</v>
      </c>
      <c r="AA2089" s="1" t="s">
        <v>2</v>
      </c>
      <c r="AB2089" s="1" t="s">
        <v>1</v>
      </c>
      <c r="AC2089" s="3">
        <v>46106</v>
      </c>
      <c r="AD2089" s="2">
        <v>0</v>
      </c>
      <c r="AE2089" s="1" t="s">
        <v>841</v>
      </c>
    </row>
    <row r="2090" spans="1:31" ht="39.65" customHeight="1">
      <c r="A2090" s="1">
        <v>410</v>
      </c>
      <c r="B2090" s="1" t="s">
        <v>2491</v>
      </c>
      <c r="C2090" s="1" t="s">
        <v>759</v>
      </c>
      <c r="D2090" s="1" t="s">
        <v>760</v>
      </c>
      <c r="E2090" s="1" t="s">
        <v>761</v>
      </c>
      <c r="F2090" s="2" t="s">
        <v>7</v>
      </c>
      <c r="G2090" s="2">
        <f>VLOOKUP(Tabla1[[#This Row],[NOMBRE DE SERIE]],CCD!$A$3:$D$181,2,0)</f>
        <v>33</v>
      </c>
      <c r="H2090" s="1" t="s">
        <v>70</v>
      </c>
      <c r="I2090" s="2">
        <v>1</v>
      </c>
      <c r="J2090" s="2">
        <v>0</v>
      </c>
      <c r="K2090" s="2">
        <v>0</v>
      </c>
      <c r="L2090" s="2">
        <f>VLOOKUP(Tabla1[[#This Row],[NoMBRE DE SuBSERIE]],CCD!$C$3:$D$181,2,0)</f>
        <v>23</v>
      </c>
      <c r="M2090" s="1" t="s">
        <v>2423</v>
      </c>
      <c r="N2090" s="2" t="s">
        <v>7</v>
      </c>
      <c r="O2090" s="2" t="s">
        <v>7</v>
      </c>
      <c r="P2090" s="2" t="s">
        <v>7</v>
      </c>
      <c r="Q2090" s="1" t="s">
        <v>778</v>
      </c>
      <c r="R2090" s="2">
        <v>2</v>
      </c>
      <c r="S2090" s="2">
        <v>1</v>
      </c>
      <c r="T2090" s="2">
        <v>9</v>
      </c>
      <c r="U2090" s="2">
        <v>0</v>
      </c>
      <c r="V2090" s="2">
        <v>0</v>
      </c>
      <c r="W2090" s="2">
        <v>1</v>
      </c>
      <c r="X2090" s="2">
        <v>0</v>
      </c>
      <c r="Y2090" s="1" t="s">
        <v>1822</v>
      </c>
      <c r="Z2090" s="1">
        <v>0</v>
      </c>
      <c r="AA2090" s="1" t="s">
        <v>2</v>
      </c>
      <c r="AB2090" s="1" t="s">
        <v>1</v>
      </c>
      <c r="AC2090" s="3">
        <v>46106</v>
      </c>
      <c r="AD2090" s="2" t="s">
        <v>7</v>
      </c>
      <c r="AE2090" s="1" t="s">
        <v>841</v>
      </c>
    </row>
    <row r="2091" spans="1:31" ht="39.65" customHeight="1">
      <c r="A2091" s="1">
        <v>410</v>
      </c>
      <c r="B2091" s="1" t="s">
        <v>2491</v>
      </c>
      <c r="C2091" s="1" t="s">
        <v>759</v>
      </c>
      <c r="D2091" s="1" t="s">
        <v>760</v>
      </c>
      <c r="E2091" s="1" t="s">
        <v>761</v>
      </c>
      <c r="F2091" s="2" t="s">
        <v>7</v>
      </c>
      <c r="G2091" s="2">
        <f>VLOOKUP(Tabla1[[#This Row],[NOMBRE DE SERIE]],CCD!$A$3:$D$181,2,0)</f>
        <v>33</v>
      </c>
      <c r="H2091" s="1" t="s">
        <v>70</v>
      </c>
      <c r="I2091" s="2">
        <v>1</v>
      </c>
      <c r="J2091" s="2">
        <v>0</v>
      </c>
      <c r="K2091" s="2">
        <v>0</v>
      </c>
      <c r="L2091" s="2">
        <f>VLOOKUP(Tabla1[[#This Row],[NoMBRE DE SuBSERIE]],CCD!$C$3:$D$181,2,0)</f>
        <v>23</v>
      </c>
      <c r="M2091" s="1" t="s">
        <v>2423</v>
      </c>
      <c r="N2091" s="2" t="s">
        <v>7</v>
      </c>
      <c r="O2091" s="2" t="s">
        <v>7</v>
      </c>
      <c r="P2091" s="2" t="s">
        <v>7</v>
      </c>
      <c r="Q2091" s="1" t="s">
        <v>779</v>
      </c>
      <c r="R2091" s="2">
        <v>2</v>
      </c>
      <c r="S2091" s="2">
        <v>1</v>
      </c>
      <c r="T2091" s="2">
        <v>9</v>
      </c>
      <c r="U2091" s="2">
        <v>0</v>
      </c>
      <c r="V2091" s="2">
        <v>0</v>
      </c>
      <c r="W2091" s="2">
        <v>1</v>
      </c>
      <c r="X2091" s="2">
        <v>0</v>
      </c>
      <c r="Y2091" s="1" t="s">
        <v>1822</v>
      </c>
      <c r="Z2091" s="1">
        <v>0</v>
      </c>
      <c r="AA2091" s="1" t="s">
        <v>2</v>
      </c>
      <c r="AB2091" s="1" t="s">
        <v>1</v>
      </c>
      <c r="AC2091" s="3">
        <v>46106</v>
      </c>
      <c r="AD2091" s="2" t="s">
        <v>7</v>
      </c>
      <c r="AE2091" s="1" t="s">
        <v>841</v>
      </c>
    </row>
    <row r="2092" spans="1:31" ht="39.65" customHeight="1">
      <c r="A2092" s="1">
        <v>410</v>
      </c>
      <c r="B2092" s="1" t="s">
        <v>2491</v>
      </c>
      <c r="C2092" s="1" t="s">
        <v>759</v>
      </c>
      <c r="D2092" s="1" t="s">
        <v>760</v>
      </c>
      <c r="E2092" s="1" t="s">
        <v>761</v>
      </c>
      <c r="F2092" s="2" t="s">
        <v>7</v>
      </c>
      <c r="G2092" s="2">
        <f>VLOOKUP(Tabla1[[#This Row],[NOMBRE DE SERIE]],CCD!$A$3:$D$181,2,0)</f>
        <v>33</v>
      </c>
      <c r="H2092" s="1" t="s">
        <v>70</v>
      </c>
      <c r="I2092" s="2">
        <v>1</v>
      </c>
      <c r="J2092" s="2">
        <v>0</v>
      </c>
      <c r="K2092" s="2">
        <v>0</v>
      </c>
      <c r="L2092" s="2">
        <f>VLOOKUP(Tabla1[[#This Row],[NoMBRE DE SuBSERIE]],CCD!$C$3:$D$181,2,0)</f>
        <v>23</v>
      </c>
      <c r="M2092" s="1" t="s">
        <v>2423</v>
      </c>
      <c r="N2092" s="2" t="s">
        <v>7</v>
      </c>
      <c r="O2092" s="2" t="s">
        <v>7</v>
      </c>
      <c r="P2092" s="2" t="s">
        <v>7</v>
      </c>
      <c r="Q2092" s="1" t="s">
        <v>780</v>
      </c>
      <c r="R2092" s="2">
        <v>2</v>
      </c>
      <c r="S2092" s="2">
        <v>1</v>
      </c>
      <c r="T2092" s="2">
        <v>9</v>
      </c>
      <c r="U2092" s="2">
        <v>0</v>
      </c>
      <c r="V2092" s="2">
        <v>0</v>
      </c>
      <c r="W2092" s="2">
        <v>1</v>
      </c>
      <c r="X2092" s="2">
        <v>0</v>
      </c>
      <c r="Y2092" s="1" t="s">
        <v>1822</v>
      </c>
      <c r="Z2092" s="1">
        <v>0</v>
      </c>
      <c r="AA2092" s="1" t="s">
        <v>2</v>
      </c>
      <c r="AB2092" s="1" t="s">
        <v>1</v>
      </c>
      <c r="AC2092" s="3">
        <v>46106</v>
      </c>
      <c r="AD2092" s="2">
        <v>0</v>
      </c>
      <c r="AE2092" s="1" t="s">
        <v>841</v>
      </c>
    </row>
    <row r="2093" spans="1:31" ht="39.65" customHeight="1">
      <c r="A2093" s="1">
        <v>410</v>
      </c>
      <c r="B2093" s="1" t="s">
        <v>2491</v>
      </c>
      <c r="C2093" s="1" t="s">
        <v>759</v>
      </c>
      <c r="D2093" s="1" t="s">
        <v>760</v>
      </c>
      <c r="E2093" s="1" t="s">
        <v>761</v>
      </c>
      <c r="F2093" s="2" t="s">
        <v>7</v>
      </c>
      <c r="G2093" s="2">
        <f>VLOOKUP(Tabla1[[#This Row],[NOMBRE DE SERIE]],CCD!$A$3:$D$181,2,0)</f>
        <v>33</v>
      </c>
      <c r="H2093" s="1" t="s">
        <v>70</v>
      </c>
      <c r="I2093" s="2">
        <v>1</v>
      </c>
      <c r="J2093" s="2">
        <v>0</v>
      </c>
      <c r="K2093" s="2">
        <v>0</v>
      </c>
      <c r="L2093" s="2">
        <f>VLOOKUP(Tabla1[[#This Row],[NoMBRE DE SuBSERIE]],CCD!$C$3:$D$181,2,0)</f>
        <v>23</v>
      </c>
      <c r="M2093" s="1" t="s">
        <v>2423</v>
      </c>
      <c r="N2093" s="2" t="s">
        <v>7</v>
      </c>
      <c r="O2093" s="2" t="s">
        <v>7</v>
      </c>
      <c r="P2093" s="2" t="s">
        <v>7</v>
      </c>
      <c r="Q2093" s="1" t="s">
        <v>1829</v>
      </c>
      <c r="R2093" s="2">
        <v>2</v>
      </c>
      <c r="S2093" s="2">
        <v>1</v>
      </c>
      <c r="T2093" s="2">
        <v>9</v>
      </c>
      <c r="U2093" s="2">
        <v>0</v>
      </c>
      <c r="V2093" s="2">
        <v>0</v>
      </c>
      <c r="W2093" s="2">
        <v>1</v>
      </c>
      <c r="X2093" s="2">
        <v>0</v>
      </c>
      <c r="Y2093" s="1" t="s">
        <v>1822</v>
      </c>
      <c r="Z2093" s="1">
        <v>0</v>
      </c>
      <c r="AA2093" s="1" t="s">
        <v>2</v>
      </c>
      <c r="AB2093" s="1" t="s">
        <v>1</v>
      </c>
      <c r="AC2093" s="3">
        <v>46106</v>
      </c>
      <c r="AD2093" s="2">
        <v>0</v>
      </c>
      <c r="AE2093" s="1" t="s">
        <v>841</v>
      </c>
    </row>
    <row r="2094" spans="1:31" ht="39.65" customHeight="1">
      <c r="A2094" s="1">
        <v>410</v>
      </c>
      <c r="B2094" s="1" t="s">
        <v>2491</v>
      </c>
      <c r="C2094" s="1" t="s">
        <v>759</v>
      </c>
      <c r="D2094" s="1" t="s">
        <v>760</v>
      </c>
      <c r="E2094" s="1" t="s">
        <v>761</v>
      </c>
      <c r="F2094" s="2" t="s">
        <v>7</v>
      </c>
      <c r="G2094" s="2">
        <f>VLOOKUP(Tabla1[[#This Row],[NOMBRE DE SERIE]],CCD!$A$3:$D$181,2,0)</f>
        <v>44</v>
      </c>
      <c r="H2094" s="1" t="s">
        <v>2009</v>
      </c>
      <c r="I2094" s="2">
        <v>1</v>
      </c>
      <c r="J2094" s="2">
        <v>0</v>
      </c>
      <c r="K2094" s="2">
        <v>0</v>
      </c>
      <c r="L2094" s="2">
        <f>VLOOKUP(Tabla1[[#This Row],[NoMBRE DE SuBSERIE]],CCD!$C$3:$D$181,2,0)</f>
        <v>23</v>
      </c>
      <c r="M2094" s="1" t="s">
        <v>2423</v>
      </c>
      <c r="N2094" s="2" t="s">
        <v>7</v>
      </c>
      <c r="O2094" s="2" t="s">
        <v>7</v>
      </c>
      <c r="P2094" s="2" t="s">
        <v>7</v>
      </c>
      <c r="Q2094" s="1" t="s">
        <v>1830</v>
      </c>
      <c r="R2094" s="2">
        <v>2</v>
      </c>
      <c r="S2094" s="2">
        <v>1</v>
      </c>
      <c r="T2094" s="2">
        <v>9</v>
      </c>
      <c r="U2094" s="2">
        <v>0</v>
      </c>
      <c r="V2094" s="2">
        <v>0</v>
      </c>
      <c r="W2094" s="2">
        <v>1</v>
      </c>
      <c r="X2094" s="2">
        <v>0</v>
      </c>
      <c r="Y2094" s="1" t="s">
        <v>1822</v>
      </c>
      <c r="Z2094" s="1">
        <v>0</v>
      </c>
      <c r="AA2094" s="1" t="s">
        <v>2</v>
      </c>
      <c r="AB2094" s="1" t="s">
        <v>1</v>
      </c>
      <c r="AC2094" s="3">
        <v>46106</v>
      </c>
      <c r="AD2094" s="2" t="s">
        <v>7</v>
      </c>
      <c r="AE2094" s="1" t="s">
        <v>841</v>
      </c>
    </row>
    <row r="2095" spans="1:31" ht="39.65" customHeight="1">
      <c r="A2095" s="1">
        <v>150</v>
      </c>
      <c r="B2095" s="1" t="s">
        <v>297</v>
      </c>
      <c r="C2095" s="1">
        <v>151</v>
      </c>
      <c r="D2095" s="1" t="s">
        <v>296</v>
      </c>
      <c r="E2095" s="1" t="s">
        <v>295</v>
      </c>
      <c r="F2095" s="2">
        <v>0</v>
      </c>
      <c r="G2095" s="2">
        <f>VLOOKUP(Tabla1[[#This Row],[NOMBRE DE SERIE]],CCD!$A$3:$D$181,2,0)</f>
        <v>34</v>
      </c>
      <c r="H2095" s="1" t="s">
        <v>2339</v>
      </c>
      <c r="I2095" s="2">
        <v>1</v>
      </c>
      <c r="J2095" s="2">
        <v>0</v>
      </c>
      <c r="K2095" s="2">
        <v>0</v>
      </c>
      <c r="L2095" s="2">
        <f>VLOOKUP(Tabla1[[#This Row],[NoMBRE DE SuBSERIE]],CCD!$C$3:$D$181,2,0)</f>
        <v>1</v>
      </c>
      <c r="M2095" s="1" t="s">
        <v>2469</v>
      </c>
      <c r="N2095" s="2">
        <v>1</v>
      </c>
      <c r="O2095" s="2">
        <v>0</v>
      </c>
      <c r="P2095" s="2">
        <v>0</v>
      </c>
      <c r="Q2095" s="1" t="s">
        <v>300</v>
      </c>
      <c r="R2095" s="2" t="s">
        <v>244</v>
      </c>
      <c r="S2095" s="2" t="s">
        <v>8</v>
      </c>
      <c r="T2095" s="2" t="s">
        <v>232</v>
      </c>
      <c r="U2095" s="2" t="s">
        <v>7</v>
      </c>
      <c r="V2095" s="2" t="s">
        <v>8</v>
      </c>
      <c r="W2095" s="2" t="s">
        <v>7</v>
      </c>
      <c r="X2095" s="2">
        <v>0</v>
      </c>
      <c r="Y2095" s="1" t="s">
        <v>298</v>
      </c>
      <c r="Z2095" s="1">
        <v>0</v>
      </c>
      <c r="AA2095" s="1" t="s">
        <v>2</v>
      </c>
      <c r="AB2095" s="1" t="s">
        <v>1</v>
      </c>
      <c r="AC2095" s="3">
        <v>46106</v>
      </c>
      <c r="AD2095" s="2">
        <v>0</v>
      </c>
      <c r="AE2095" s="1" t="s">
        <v>231</v>
      </c>
    </row>
    <row r="2096" spans="1:31" ht="39.65" customHeight="1">
      <c r="A2096" s="1">
        <v>150</v>
      </c>
      <c r="B2096" s="1" t="s">
        <v>297</v>
      </c>
      <c r="C2096" s="1">
        <v>151</v>
      </c>
      <c r="D2096" s="1" t="s">
        <v>296</v>
      </c>
      <c r="E2096" s="1" t="s">
        <v>295</v>
      </c>
      <c r="F2096" s="2">
        <v>0</v>
      </c>
      <c r="G2096" s="2">
        <f>VLOOKUP(Tabla1[[#This Row],[NOMBRE DE SERIE]],CCD!$A$3:$D$181,2,0)</f>
        <v>34</v>
      </c>
      <c r="H2096" s="1" t="s">
        <v>2339</v>
      </c>
      <c r="I2096" s="2">
        <v>1</v>
      </c>
      <c r="J2096" s="2">
        <v>0</v>
      </c>
      <c r="K2096" s="2">
        <v>0</v>
      </c>
      <c r="L2096" s="2">
        <f>VLOOKUP(Tabla1[[#This Row],[NoMBRE DE SuBSERIE]],CCD!$C$3:$D$181,2,0)</f>
        <v>1</v>
      </c>
      <c r="M2096" s="1" t="s">
        <v>2469</v>
      </c>
      <c r="N2096" s="2">
        <v>1</v>
      </c>
      <c r="O2096" s="2">
        <v>0</v>
      </c>
      <c r="P2096" s="2">
        <v>0</v>
      </c>
      <c r="Q2096" s="1" t="s">
        <v>2001</v>
      </c>
      <c r="R2096" s="2" t="s">
        <v>244</v>
      </c>
      <c r="S2096" s="2" t="s">
        <v>8</v>
      </c>
      <c r="T2096" s="2" t="s">
        <v>232</v>
      </c>
      <c r="U2096" s="2" t="s">
        <v>7</v>
      </c>
      <c r="V2096" s="2" t="s">
        <v>8</v>
      </c>
      <c r="W2096" s="2" t="s">
        <v>7</v>
      </c>
      <c r="X2096" s="2">
        <v>0</v>
      </c>
      <c r="Y2096" s="1" t="s">
        <v>298</v>
      </c>
      <c r="Z2096" s="1">
        <v>0</v>
      </c>
      <c r="AA2096" s="1" t="s">
        <v>2</v>
      </c>
      <c r="AB2096" s="1" t="s">
        <v>1</v>
      </c>
      <c r="AC2096" s="3">
        <v>46106</v>
      </c>
      <c r="AD2096" s="2">
        <v>0</v>
      </c>
      <c r="AE2096" s="1" t="s">
        <v>231</v>
      </c>
    </row>
    <row r="2097" spans="1:31" ht="39.65" customHeight="1">
      <c r="A2097" s="1">
        <v>150</v>
      </c>
      <c r="B2097" s="1" t="s">
        <v>297</v>
      </c>
      <c r="C2097" s="1">
        <v>151</v>
      </c>
      <c r="D2097" s="1" t="s">
        <v>296</v>
      </c>
      <c r="E2097" s="1" t="s">
        <v>295</v>
      </c>
      <c r="F2097" s="2">
        <v>0</v>
      </c>
      <c r="G2097" s="2">
        <f>VLOOKUP(Tabla1[[#This Row],[NOMBRE DE SERIE]],CCD!$A$3:$D$181,2,0)</f>
        <v>34</v>
      </c>
      <c r="H2097" s="1" t="s">
        <v>2339</v>
      </c>
      <c r="I2097" s="2">
        <v>1</v>
      </c>
      <c r="J2097" s="2">
        <v>0</v>
      </c>
      <c r="K2097" s="2">
        <v>0</v>
      </c>
      <c r="L2097" s="2">
        <f>VLOOKUP(Tabla1[[#This Row],[NoMBRE DE SuBSERIE]],CCD!$C$3:$D$181,2,0)</f>
        <v>1</v>
      </c>
      <c r="M2097" s="1" t="s">
        <v>2469</v>
      </c>
      <c r="N2097" s="2">
        <v>1</v>
      </c>
      <c r="O2097" s="2">
        <v>0</v>
      </c>
      <c r="P2097" s="2">
        <v>0</v>
      </c>
      <c r="Q2097" s="1" t="s">
        <v>299</v>
      </c>
      <c r="R2097" s="2" t="s">
        <v>244</v>
      </c>
      <c r="S2097" s="2" t="s">
        <v>8</v>
      </c>
      <c r="T2097" s="2" t="s">
        <v>232</v>
      </c>
      <c r="U2097" s="2" t="s">
        <v>7</v>
      </c>
      <c r="V2097" s="2" t="s">
        <v>8</v>
      </c>
      <c r="W2097" s="2" t="s">
        <v>7</v>
      </c>
      <c r="X2097" s="2">
        <v>0</v>
      </c>
      <c r="Y2097" s="1" t="s">
        <v>298</v>
      </c>
      <c r="Z2097" s="1">
        <v>0</v>
      </c>
      <c r="AA2097" s="1" t="s">
        <v>2</v>
      </c>
      <c r="AB2097" s="1" t="s">
        <v>1</v>
      </c>
      <c r="AC2097" s="3">
        <v>46106</v>
      </c>
      <c r="AD2097" s="2">
        <v>0</v>
      </c>
      <c r="AE2097" s="1" t="s">
        <v>231</v>
      </c>
    </row>
    <row r="2098" spans="1:31" ht="39.65" customHeight="1">
      <c r="A2098" s="1">
        <v>150</v>
      </c>
      <c r="B2098" s="1" t="s">
        <v>297</v>
      </c>
      <c r="C2098" s="1">
        <v>151</v>
      </c>
      <c r="D2098" s="1" t="s">
        <v>296</v>
      </c>
      <c r="E2098" s="1" t="s">
        <v>295</v>
      </c>
      <c r="F2098" s="2">
        <v>0</v>
      </c>
      <c r="G2098" s="2">
        <f>VLOOKUP(Tabla1[[#This Row],[NOMBRE DE SERIE]],CCD!$A$3:$D$181,2,0)</f>
        <v>34</v>
      </c>
      <c r="H2098" s="1" t="s">
        <v>2339</v>
      </c>
      <c r="I2098" s="2">
        <v>1</v>
      </c>
      <c r="J2098" s="2">
        <v>0</v>
      </c>
      <c r="K2098" s="2">
        <v>0</v>
      </c>
      <c r="L2098" s="2">
        <f>VLOOKUP(Tabla1[[#This Row],[NoMBRE DE SuBSERIE]],CCD!$C$3:$D$181,2,0)</f>
        <v>1</v>
      </c>
      <c r="M2098" s="1" t="s">
        <v>2469</v>
      </c>
      <c r="N2098" s="2">
        <v>1</v>
      </c>
      <c r="O2098" s="2">
        <v>0</v>
      </c>
      <c r="P2098" s="2">
        <v>0</v>
      </c>
      <c r="Q2098" s="1" t="s">
        <v>2002</v>
      </c>
      <c r="R2098" s="2" t="s">
        <v>244</v>
      </c>
      <c r="S2098" s="2" t="s">
        <v>8</v>
      </c>
      <c r="T2098" s="2" t="s">
        <v>232</v>
      </c>
      <c r="U2098" s="2" t="s">
        <v>7</v>
      </c>
      <c r="V2098" s="2" t="s">
        <v>8</v>
      </c>
      <c r="W2098" s="2" t="s">
        <v>7</v>
      </c>
      <c r="X2098" s="2">
        <v>0</v>
      </c>
      <c r="Y2098" s="1" t="s">
        <v>298</v>
      </c>
      <c r="Z2098" s="1">
        <v>0</v>
      </c>
      <c r="AA2098" s="1" t="s">
        <v>2</v>
      </c>
      <c r="AB2098" s="1" t="s">
        <v>1</v>
      </c>
      <c r="AC2098" s="3">
        <v>46106</v>
      </c>
      <c r="AD2098" s="2">
        <v>0</v>
      </c>
      <c r="AE2098" s="1" t="s">
        <v>231</v>
      </c>
    </row>
    <row r="2099" spans="1:31" ht="39.65" customHeight="1">
      <c r="A2099" s="1">
        <v>200</v>
      </c>
      <c r="B2099" s="1" t="s">
        <v>77</v>
      </c>
      <c r="C2099" s="1">
        <v>230</v>
      </c>
      <c r="D2099" s="1" t="s">
        <v>173</v>
      </c>
      <c r="E2099" s="1" t="s">
        <v>180</v>
      </c>
      <c r="F2099" s="2">
        <v>0</v>
      </c>
      <c r="G2099" s="2">
        <f>VLOOKUP(Tabla1[[#This Row],[NOMBRE DE SERIE]],CCD!$A$3:$D$181,2,0)</f>
        <v>34</v>
      </c>
      <c r="H2099" s="1" t="s">
        <v>2339</v>
      </c>
      <c r="I2099" s="2">
        <v>1</v>
      </c>
      <c r="J2099" s="2">
        <v>0</v>
      </c>
      <c r="K2099" s="2">
        <v>0</v>
      </c>
      <c r="L2099" s="2">
        <f>VLOOKUP(Tabla1[[#This Row],[NoMBRE DE SuBSERIE]],CCD!$C$3:$D$181,2,0)</f>
        <v>3</v>
      </c>
      <c r="M2099" s="1" t="s">
        <v>2197</v>
      </c>
      <c r="N2099" s="2" t="s">
        <v>7</v>
      </c>
      <c r="O2099" s="2" t="s">
        <v>7</v>
      </c>
      <c r="P2099" s="2" t="s">
        <v>7</v>
      </c>
      <c r="Q2099" s="1" t="s">
        <v>2198</v>
      </c>
      <c r="R2099" s="2">
        <v>1</v>
      </c>
      <c r="S2099" s="2">
        <v>1</v>
      </c>
      <c r="T2099" s="2">
        <v>9</v>
      </c>
      <c r="U2099" s="2">
        <v>0</v>
      </c>
      <c r="V2099" s="2">
        <v>1</v>
      </c>
      <c r="W2099" s="2">
        <v>0</v>
      </c>
      <c r="X2099" s="2">
        <v>0</v>
      </c>
      <c r="Y2099" s="1" t="s">
        <v>605</v>
      </c>
      <c r="Z2099" s="1">
        <v>0</v>
      </c>
      <c r="AA2099" s="1" t="s">
        <v>2</v>
      </c>
      <c r="AB2099" s="1" t="s">
        <v>1</v>
      </c>
      <c r="AC2099" s="3">
        <v>46106</v>
      </c>
      <c r="AD2099" s="2">
        <v>1</v>
      </c>
      <c r="AE2099" s="1" t="s">
        <v>68</v>
      </c>
    </row>
    <row r="2100" spans="1:31" ht="39.65" customHeight="1">
      <c r="A2100" s="1">
        <v>200</v>
      </c>
      <c r="B2100" s="1" t="s">
        <v>77</v>
      </c>
      <c r="C2100" s="1">
        <v>230</v>
      </c>
      <c r="D2100" s="1" t="s">
        <v>173</v>
      </c>
      <c r="E2100" s="1" t="s">
        <v>180</v>
      </c>
      <c r="F2100" s="2">
        <v>0</v>
      </c>
      <c r="G2100" s="2">
        <f>VLOOKUP(Tabla1[[#This Row],[NOMBRE DE SERIE]],CCD!$A$3:$D$181,2,0)</f>
        <v>34</v>
      </c>
      <c r="H2100" s="1" t="s">
        <v>2339</v>
      </c>
      <c r="I2100" s="2">
        <v>1</v>
      </c>
      <c r="J2100" s="2">
        <v>0</v>
      </c>
      <c r="K2100" s="2">
        <v>0</v>
      </c>
      <c r="L2100" s="2">
        <f>VLOOKUP(Tabla1[[#This Row],[NoMBRE DE SuBSERIE]],CCD!$C$3:$D$181,2,0)</f>
        <v>3</v>
      </c>
      <c r="M2100" s="1" t="s">
        <v>2197</v>
      </c>
      <c r="N2100" s="2" t="s">
        <v>7</v>
      </c>
      <c r="O2100" s="2" t="s">
        <v>7</v>
      </c>
      <c r="P2100" s="2" t="s">
        <v>7</v>
      </c>
      <c r="Q2100" s="1" t="s">
        <v>2199</v>
      </c>
      <c r="R2100" s="2">
        <v>1</v>
      </c>
      <c r="S2100" s="2">
        <v>1</v>
      </c>
      <c r="T2100" s="2">
        <v>9</v>
      </c>
      <c r="U2100" s="2">
        <v>0</v>
      </c>
      <c r="V2100" s="2">
        <v>1</v>
      </c>
      <c r="W2100" s="2">
        <v>0</v>
      </c>
      <c r="X2100" s="2">
        <v>0</v>
      </c>
      <c r="Y2100" s="1" t="s">
        <v>605</v>
      </c>
      <c r="Z2100" s="1">
        <v>0</v>
      </c>
      <c r="AA2100" s="1" t="s">
        <v>2</v>
      </c>
      <c r="AB2100" s="1" t="s">
        <v>1</v>
      </c>
      <c r="AC2100" s="3">
        <v>46106</v>
      </c>
      <c r="AD2100" s="2">
        <v>1</v>
      </c>
      <c r="AE2100" s="1" t="s">
        <v>68</v>
      </c>
    </row>
    <row r="2101" spans="1:31" ht="39.65" customHeight="1">
      <c r="A2101" s="1">
        <v>200</v>
      </c>
      <c r="B2101" s="1" t="s">
        <v>77</v>
      </c>
      <c r="C2101" s="1">
        <v>230</v>
      </c>
      <c r="D2101" s="1" t="s">
        <v>173</v>
      </c>
      <c r="E2101" s="1" t="s">
        <v>180</v>
      </c>
      <c r="F2101" s="2">
        <v>0</v>
      </c>
      <c r="G2101" s="2">
        <f>VLOOKUP(Tabla1[[#This Row],[NOMBRE DE SERIE]],CCD!$A$3:$D$181,2,0)</f>
        <v>34</v>
      </c>
      <c r="H2101" s="1" t="s">
        <v>2339</v>
      </c>
      <c r="I2101" s="2">
        <v>1</v>
      </c>
      <c r="J2101" s="2">
        <v>0</v>
      </c>
      <c r="K2101" s="2">
        <v>0</v>
      </c>
      <c r="L2101" s="2">
        <f>VLOOKUP(Tabla1[[#This Row],[NoMBRE DE SuBSERIE]],CCD!$C$3:$D$181,2,0)</f>
        <v>3</v>
      </c>
      <c r="M2101" s="1" t="s">
        <v>2197</v>
      </c>
      <c r="N2101" s="2" t="s">
        <v>7</v>
      </c>
      <c r="O2101" s="2" t="s">
        <v>7</v>
      </c>
      <c r="P2101" s="2" t="s">
        <v>7</v>
      </c>
      <c r="Q2101" s="1" t="s">
        <v>2200</v>
      </c>
      <c r="R2101" s="2">
        <v>1</v>
      </c>
      <c r="S2101" s="2">
        <v>1</v>
      </c>
      <c r="T2101" s="2">
        <v>9</v>
      </c>
      <c r="U2101" s="2">
        <v>0</v>
      </c>
      <c r="V2101" s="2">
        <v>1</v>
      </c>
      <c r="W2101" s="2">
        <v>0</v>
      </c>
      <c r="X2101" s="2">
        <v>0</v>
      </c>
      <c r="Y2101" s="1" t="s">
        <v>605</v>
      </c>
      <c r="Z2101" s="1">
        <v>0</v>
      </c>
      <c r="AA2101" s="1" t="s">
        <v>2</v>
      </c>
      <c r="AB2101" s="1" t="s">
        <v>1</v>
      </c>
      <c r="AC2101" s="3">
        <v>46106</v>
      </c>
      <c r="AD2101" s="2">
        <v>1</v>
      </c>
      <c r="AE2101" s="1" t="s">
        <v>68</v>
      </c>
    </row>
    <row r="2102" spans="1:31" ht="39.65" customHeight="1">
      <c r="A2102" s="1">
        <v>200</v>
      </c>
      <c r="B2102" s="1" t="s">
        <v>77</v>
      </c>
      <c r="C2102" s="1">
        <v>230</v>
      </c>
      <c r="D2102" s="1" t="s">
        <v>173</v>
      </c>
      <c r="E2102" s="1" t="s">
        <v>180</v>
      </c>
      <c r="F2102" s="2">
        <v>0</v>
      </c>
      <c r="G2102" s="2">
        <f>VLOOKUP(Tabla1[[#This Row],[NOMBRE DE SERIE]],CCD!$A$3:$D$181,2,0)</f>
        <v>34</v>
      </c>
      <c r="H2102" s="1" t="s">
        <v>2339</v>
      </c>
      <c r="I2102" s="2">
        <v>1</v>
      </c>
      <c r="J2102" s="2">
        <v>0</v>
      </c>
      <c r="K2102" s="2">
        <v>0</v>
      </c>
      <c r="L2102" s="2">
        <f>VLOOKUP(Tabla1[[#This Row],[NoMBRE DE SuBSERIE]],CCD!$C$3:$D$181,2,0)</f>
        <v>3</v>
      </c>
      <c r="M2102" s="1" t="s">
        <v>2197</v>
      </c>
      <c r="N2102" s="2" t="s">
        <v>7</v>
      </c>
      <c r="O2102" s="2" t="s">
        <v>7</v>
      </c>
      <c r="P2102" s="2" t="s">
        <v>7</v>
      </c>
      <c r="Q2102" s="1" t="s">
        <v>2201</v>
      </c>
      <c r="R2102" s="2">
        <v>1</v>
      </c>
      <c r="S2102" s="2">
        <v>1</v>
      </c>
      <c r="T2102" s="2">
        <v>9</v>
      </c>
      <c r="U2102" s="2">
        <v>0</v>
      </c>
      <c r="V2102" s="2">
        <v>1</v>
      </c>
      <c r="W2102" s="2">
        <v>0</v>
      </c>
      <c r="X2102" s="2">
        <v>0</v>
      </c>
      <c r="Y2102" s="1" t="s">
        <v>605</v>
      </c>
      <c r="Z2102" s="1">
        <v>0</v>
      </c>
      <c r="AA2102" s="1" t="s">
        <v>2</v>
      </c>
      <c r="AB2102" s="1" t="s">
        <v>1</v>
      </c>
      <c r="AC2102" s="3">
        <v>46106</v>
      </c>
      <c r="AD2102" s="2">
        <v>1</v>
      </c>
      <c r="AE2102" s="1" t="s">
        <v>68</v>
      </c>
    </row>
    <row r="2103" spans="1:31" ht="39.65" customHeight="1">
      <c r="A2103" s="1">
        <v>200</v>
      </c>
      <c r="B2103" s="1" t="s">
        <v>77</v>
      </c>
      <c r="C2103" s="1">
        <v>230</v>
      </c>
      <c r="D2103" s="1" t="s">
        <v>173</v>
      </c>
      <c r="E2103" s="1" t="s">
        <v>180</v>
      </c>
      <c r="F2103" s="2">
        <v>0</v>
      </c>
      <c r="G2103" s="2">
        <f>VLOOKUP(Tabla1[[#This Row],[NOMBRE DE SERIE]],CCD!$A$3:$D$181,2,0)</f>
        <v>34</v>
      </c>
      <c r="H2103" s="1" t="s">
        <v>2339</v>
      </c>
      <c r="I2103" s="2">
        <v>1</v>
      </c>
      <c r="J2103" s="2">
        <v>0</v>
      </c>
      <c r="K2103" s="2">
        <v>0</v>
      </c>
      <c r="L2103" s="2">
        <f>VLOOKUP(Tabla1[[#This Row],[NoMBRE DE SuBSERIE]],CCD!$C$3:$D$181,2,0)</f>
        <v>3</v>
      </c>
      <c r="M2103" s="1" t="s">
        <v>2197</v>
      </c>
      <c r="N2103" s="2" t="s">
        <v>7</v>
      </c>
      <c r="O2103" s="2" t="s">
        <v>7</v>
      </c>
      <c r="P2103" s="2" t="s">
        <v>7</v>
      </c>
      <c r="Q2103" s="1" t="s">
        <v>2202</v>
      </c>
      <c r="R2103" s="2">
        <v>1</v>
      </c>
      <c r="S2103" s="2">
        <v>1</v>
      </c>
      <c r="T2103" s="2">
        <v>9</v>
      </c>
      <c r="U2103" s="2">
        <v>0</v>
      </c>
      <c r="V2103" s="2">
        <v>1</v>
      </c>
      <c r="W2103" s="2">
        <v>0</v>
      </c>
      <c r="X2103" s="2">
        <v>0</v>
      </c>
      <c r="Y2103" s="1" t="s">
        <v>605</v>
      </c>
      <c r="Z2103" s="1">
        <v>0</v>
      </c>
      <c r="AA2103" s="1" t="s">
        <v>2</v>
      </c>
      <c r="AB2103" s="1" t="s">
        <v>1</v>
      </c>
      <c r="AC2103" s="3">
        <v>46106</v>
      </c>
      <c r="AD2103" s="2">
        <v>1</v>
      </c>
      <c r="AE2103" s="1" t="s">
        <v>68</v>
      </c>
    </row>
    <row r="2104" spans="1:31" ht="39.65" customHeight="1">
      <c r="A2104" s="1">
        <v>200</v>
      </c>
      <c r="B2104" s="1" t="s">
        <v>77</v>
      </c>
      <c r="C2104" s="1">
        <v>230</v>
      </c>
      <c r="D2104" s="1" t="s">
        <v>173</v>
      </c>
      <c r="E2104" s="1" t="s">
        <v>180</v>
      </c>
      <c r="F2104" s="2">
        <v>0</v>
      </c>
      <c r="G2104" s="2">
        <f>VLOOKUP(Tabla1[[#This Row],[NOMBRE DE SERIE]],CCD!$A$3:$D$181,2,0)</f>
        <v>34</v>
      </c>
      <c r="H2104" s="1" t="s">
        <v>2339</v>
      </c>
      <c r="I2104" s="2">
        <v>1</v>
      </c>
      <c r="J2104" s="2">
        <v>0</v>
      </c>
      <c r="K2104" s="2">
        <v>0</v>
      </c>
      <c r="L2104" s="2">
        <f>VLOOKUP(Tabla1[[#This Row],[NoMBRE DE SuBSERIE]],CCD!$C$3:$D$181,2,0)</f>
        <v>3</v>
      </c>
      <c r="M2104" s="1" t="s">
        <v>2197</v>
      </c>
      <c r="N2104" s="2" t="s">
        <v>7</v>
      </c>
      <c r="O2104" s="2" t="s">
        <v>7</v>
      </c>
      <c r="P2104" s="2" t="s">
        <v>7</v>
      </c>
      <c r="Q2104" s="1" t="s">
        <v>2203</v>
      </c>
      <c r="R2104" s="2">
        <v>1</v>
      </c>
      <c r="S2104" s="2">
        <v>1</v>
      </c>
      <c r="T2104" s="2">
        <v>9</v>
      </c>
      <c r="U2104" s="2">
        <v>0</v>
      </c>
      <c r="V2104" s="2">
        <v>1</v>
      </c>
      <c r="W2104" s="2">
        <v>0</v>
      </c>
      <c r="X2104" s="2">
        <v>0</v>
      </c>
      <c r="Y2104" s="1" t="s">
        <v>605</v>
      </c>
      <c r="Z2104" s="1">
        <v>0</v>
      </c>
      <c r="AA2104" s="1" t="s">
        <v>2</v>
      </c>
      <c r="AB2104" s="1" t="s">
        <v>1</v>
      </c>
      <c r="AC2104" s="3">
        <v>46106</v>
      </c>
      <c r="AD2104" s="2">
        <v>1</v>
      </c>
      <c r="AE2104" s="1" t="s">
        <v>68</v>
      </c>
    </row>
    <row r="2105" spans="1:31" ht="39.65" customHeight="1">
      <c r="A2105" s="1">
        <v>300</v>
      </c>
      <c r="B2105" s="1" t="s">
        <v>109</v>
      </c>
      <c r="C2105" s="1">
        <v>310</v>
      </c>
      <c r="D2105" s="1" t="s">
        <v>103</v>
      </c>
      <c r="E2105" s="1" t="s">
        <v>108</v>
      </c>
      <c r="F2105" s="2">
        <v>0</v>
      </c>
      <c r="G2105" s="2">
        <f>VLOOKUP(Tabla1[[#This Row],[NOMBRE DE SERIE]],CCD!$A$3:$D$181,2,0)</f>
        <v>34</v>
      </c>
      <c r="H2105" s="1" t="s">
        <v>2339</v>
      </c>
      <c r="I2105" s="2">
        <v>1</v>
      </c>
      <c r="J2105" s="2">
        <v>0</v>
      </c>
      <c r="K2105" s="2">
        <v>0</v>
      </c>
      <c r="L2105" s="2">
        <f>VLOOKUP(Tabla1[[#This Row],[NoMBRE DE SuBSERIE]],CCD!$C$3:$D$181,2,0)</f>
        <v>2</v>
      </c>
      <c r="M2105" s="1" t="s">
        <v>2470</v>
      </c>
      <c r="N2105" s="2" t="s">
        <v>7</v>
      </c>
      <c r="O2105" s="2" t="s">
        <v>7</v>
      </c>
      <c r="P2105" s="2" t="s">
        <v>7</v>
      </c>
      <c r="Q2105" s="1" t="s">
        <v>116</v>
      </c>
      <c r="R2105" s="2">
        <v>3</v>
      </c>
      <c r="S2105" s="2">
        <v>1</v>
      </c>
      <c r="T2105" s="2">
        <v>9</v>
      </c>
      <c r="U2105" s="2">
        <v>0</v>
      </c>
      <c r="V2105" s="2">
        <v>1</v>
      </c>
      <c r="W2105" s="2">
        <v>0</v>
      </c>
      <c r="X2105" s="2">
        <v>0</v>
      </c>
      <c r="Y2105" s="1" t="s">
        <v>612</v>
      </c>
      <c r="Z2105" s="1">
        <v>0</v>
      </c>
      <c r="AA2105" s="1" t="s">
        <v>2</v>
      </c>
      <c r="AB2105" s="1" t="s">
        <v>1</v>
      </c>
      <c r="AC2105" s="3">
        <v>46106</v>
      </c>
      <c r="AD2105" s="2">
        <v>1</v>
      </c>
      <c r="AE2105" s="1" t="s">
        <v>68</v>
      </c>
    </row>
    <row r="2106" spans="1:31" ht="39.65" customHeight="1">
      <c r="A2106" s="1">
        <v>300</v>
      </c>
      <c r="B2106" s="1" t="s">
        <v>109</v>
      </c>
      <c r="C2106" s="1">
        <v>310</v>
      </c>
      <c r="D2106" s="1" t="s">
        <v>103</v>
      </c>
      <c r="E2106" s="1" t="s">
        <v>108</v>
      </c>
      <c r="F2106" s="2">
        <v>0</v>
      </c>
      <c r="G2106" s="2">
        <f>VLOOKUP(Tabla1[[#This Row],[NOMBRE DE SERIE]],CCD!$A$3:$D$181,2,0)</f>
        <v>34</v>
      </c>
      <c r="H2106" s="1" t="s">
        <v>2339</v>
      </c>
      <c r="I2106" s="2">
        <v>1</v>
      </c>
      <c r="J2106" s="2">
        <v>0</v>
      </c>
      <c r="K2106" s="2">
        <v>0</v>
      </c>
      <c r="L2106" s="2">
        <f>VLOOKUP(Tabla1[[#This Row],[NoMBRE DE SuBSERIE]],CCD!$C$3:$D$181,2,0)</f>
        <v>2</v>
      </c>
      <c r="M2106" s="1" t="s">
        <v>2470</v>
      </c>
      <c r="N2106" s="2" t="s">
        <v>7</v>
      </c>
      <c r="O2106" s="2" t="s">
        <v>7</v>
      </c>
      <c r="P2106" s="2" t="s">
        <v>7</v>
      </c>
      <c r="Q2106" s="1" t="s">
        <v>115</v>
      </c>
      <c r="R2106" s="2">
        <v>3</v>
      </c>
      <c r="S2106" s="2">
        <v>1</v>
      </c>
      <c r="T2106" s="2">
        <v>9</v>
      </c>
      <c r="U2106" s="2">
        <v>0</v>
      </c>
      <c r="V2106" s="2">
        <v>1</v>
      </c>
      <c r="W2106" s="2">
        <v>0</v>
      </c>
      <c r="X2106" s="2">
        <v>0</v>
      </c>
      <c r="Y2106" s="1" t="s">
        <v>612</v>
      </c>
      <c r="Z2106" s="1">
        <v>0</v>
      </c>
      <c r="AA2106" s="1" t="s">
        <v>2</v>
      </c>
      <c r="AB2106" s="1" t="s">
        <v>1</v>
      </c>
      <c r="AC2106" s="3">
        <v>46106</v>
      </c>
      <c r="AD2106" s="2">
        <v>1</v>
      </c>
      <c r="AE2106" s="1" t="s">
        <v>68</v>
      </c>
    </row>
    <row r="2107" spans="1:31" ht="39.65" customHeight="1">
      <c r="A2107" s="1">
        <v>300</v>
      </c>
      <c r="B2107" s="1" t="s">
        <v>109</v>
      </c>
      <c r="C2107" s="1">
        <v>310</v>
      </c>
      <c r="D2107" s="1" t="s">
        <v>103</v>
      </c>
      <c r="E2107" s="1" t="s">
        <v>108</v>
      </c>
      <c r="F2107" s="2">
        <v>0</v>
      </c>
      <c r="G2107" s="2">
        <f>VLOOKUP(Tabla1[[#This Row],[NOMBRE DE SERIE]],CCD!$A$3:$D$181,2,0)</f>
        <v>34</v>
      </c>
      <c r="H2107" s="1" t="s">
        <v>2339</v>
      </c>
      <c r="I2107" s="2">
        <v>1</v>
      </c>
      <c r="J2107" s="2">
        <v>0</v>
      </c>
      <c r="K2107" s="2">
        <v>0</v>
      </c>
      <c r="L2107" s="2">
        <f>VLOOKUP(Tabla1[[#This Row],[NoMBRE DE SuBSERIE]],CCD!$C$3:$D$181,2,0)</f>
        <v>2</v>
      </c>
      <c r="M2107" s="1" t="s">
        <v>2470</v>
      </c>
      <c r="N2107" s="2" t="s">
        <v>7</v>
      </c>
      <c r="O2107" s="2" t="s">
        <v>7</v>
      </c>
      <c r="P2107" s="2" t="s">
        <v>7</v>
      </c>
      <c r="Q2107" s="1" t="s">
        <v>114</v>
      </c>
      <c r="R2107" s="2">
        <v>3</v>
      </c>
      <c r="S2107" s="2">
        <v>1</v>
      </c>
      <c r="T2107" s="2">
        <v>9</v>
      </c>
      <c r="U2107" s="2">
        <v>0</v>
      </c>
      <c r="V2107" s="2">
        <v>1</v>
      </c>
      <c r="W2107" s="2">
        <v>0</v>
      </c>
      <c r="X2107" s="2">
        <v>0</v>
      </c>
      <c r="Y2107" s="1" t="s">
        <v>612</v>
      </c>
      <c r="Z2107" s="1">
        <v>0</v>
      </c>
      <c r="AA2107" s="1" t="s">
        <v>2</v>
      </c>
      <c r="AB2107" s="1" t="s">
        <v>1</v>
      </c>
      <c r="AC2107" s="3">
        <v>46106</v>
      </c>
      <c r="AD2107" s="2">
        <v>1</v>
      </c>
      <c r="AE2107" s="1" t="s">
        <v>68</v>
      </c>
    </row>
    <row r="2108" spans="1:31" ht="39.65" customHeight="1">
      <c r="A2108" s="1">
        <v>300</v>
      </c>
      <c r="B2108" s="1" t="s">
        <v>109</v>
      </c>
      <c r="C2108" s="1">
        <v>310</v>
      </c>
      <c r="D2108" s="1" t="s">
        <v>103</v>
      </c>
      <c r="E2108" s="1" t="s">
        <v>108</v>
      </c>
      <c r="F2108" s="2">
        <v>0</v>
      </c>
      <c r="G2108" s="2">
        <f>VLOOKUP(Tabla1[[#This Row],[NOMBRE DE SERIE]],CCD!$A$3:$D$181,2,0)</f>
        <v>34</v>
      </c>
      <c r="H2108" s="1" t="s">
        <v>2339</v>
      </c>
      <c r="I2108" s="2">
        <v>1</v>
      </c>
      <c r="J2108" s="2">
        <v>0</v>
      </c>
      <c r="K2108" s="2">
        <v>0</v>
      </c>
      <c r="L2108" s="2">
        <f>VLOOKUP(Tabla1[[#This Row],[NoMBRE DE SuBSERIE]],CCD!$C$3:$D$181,2,0)</f>
        <v>2</v>
      </c>
      <c r="M2108" s="1" t="s">
        <v>2470</v>
      </c>
      <c r="N2108" s="2" t="s">
        <v>7</v>
      </c>
      <c r="O2108" s="2" t="s">
        <v>7</v>
      </c>
      <c r="P2108" s="2" t="s">
        <v>7</v>
      </c>
      <c r="Q2108" s="1" t="s">
        <v>113</v>
      </c>
      <c r="R2108" s="2">
        <v>3</v>
      </c>
      <c r="S2108" s="2">
        <v>1</v>
      </c>
      <c r="T2108" s="2">
        <v>9</v>
      </c>
      <c r="U2108" s="2">
        <v>0</v>
      </c>
      <c r="V2108" s="2">
        <v>1</v>
      </c>
      <c r="W2108" s="2">
        <v>0</v>
      </c>
      <c r="X2108" s="2">
        <v>0</v>
      </c>
      <c r="Y2108" s="1" t="s">
        <v>612</v>
      </c>
      <c r="Z2108" s="1">
        <v>0</v>
      </c>
      <c r="AA2108" s="1" t="s">
        <v>2</v>
      </c>
      <c r="AB2108" s="1" t="s">
        <v>1</v>
      </c>
      <c r="AC2108" s="3">
        <v>46106</v>
      </c>
      <c r="AD2108" s="2">
        <v>1</v>
      </c>
      <c r="AE2108" s="1" t="s">
        <v>68</v>
      </c>
    </row>
    <row r="2109" spans="1:31" ht="39.65" customHeight="1">
      <c r="A2109" s="1">
        <v>300</v>
      </c>
      <c r="B2109" s="1" t="s">
        <v>109</v>
      </c>
      <c r="C2109" s="1">
        <v>310</v>
      </c>
      <c r="D2109" s="1" t="s">
        <v>103</v>
      </c>
      <c r="E2109" s="1" t="s">
        <v>108</v>
      </c>
      <c r="F2109" s="2">
        <v>0</v>
      </c>
      <c r="G2109" s="2">
        <f>VLOOKUP(Tabla1[[#This Row],[NOMBRE DE SERIE]],CCD!$A$3:$D$181,2,0)</f>
        <v>34</v>
      </c>
      <c r="H2109" s="1" t="s">
        <v>2339</v>
      </c>
      <c r="I2109" s="2">
        <v>1</v>
      </c>
      <c r="J2109" s="2">
        <v>0</v>
      </c>
      <c r="K2109" s="2">
        <v>0</v>
      </c>
      <c r="L2109" s="2">
        <f>VLOOKUP(Tabla1[[#This Row],[NoMBRE DE SuBSERIE]],CCD!$C$3:$D$181,2,0)</f>
        <v>2</v>
      </c>
      <c r="M2109" s="1" t="s">
        <v>2470</v>
      </c>
      <c r="N2109" s="2" t="s">
        <v>7</v>
      </c>
      <c r="O2109" s="2" t="s">
        <v>7</v>
      </c>
      <c r="P2109" s="2" t="s">
        <v>7</v>
      </c>
      <c r="Q2109" s="1" t="s">
        <v>112</v>
      </c>
      <c r="R2109" s="2">
        <v>3</v>
      </c>
      <c r="S2109" s="2">
        <v>1</v>
      </c>
      <c r="T2109" s="2">
        <v>9</v>
      </c>
      <c r="U2109" s="2">
        <v>0</v>
      </c>
      <c r="V2109" s="2">
        <v>1</v>
      </c>
      <c r="W2109" s="2">
        <v>0</v>
      </c>
      <c r="X2109" s="2">
        <v>0</v>
      </c>
      <c r="Y2109" s="1" t="s">
        <v>612</v>
      </c>
      <c r="Z2109" s="1">
        <v>0</v>
      </c>
      <c r="AA2109" s="1" t="s">
        <v>2</v>
      </c>
      <c r="AB2109" s="1" t="s">
        <v>1</v>
      </c>
      <c r="AC2109" s="3">
        <v>46106</v>
      </c>
      <c r="AD2109" s="2">
        <v>1</v>
      </c>
      <c r="AE2109" s="1" t="s">
        <v>68</v>
      </c>
    </row>
    <row r="2110" spans="1:31" ht="39.65" customHeight="1">
      <c r="A2110" s="1">
        <v>330</v>
      </c>
      <c r="B2110" s="1" t="s">
        <v>371</v>
      </c>
      <c r="C2110" s="1">
        <v>331</v>
      </c>
      <c r="D2110" s="1" t="s">
        <v>373</v>
      </c>
      <c r="E2110" s="1" t="s">
        <v>372</v>
      </c>
      <c r="F2110" s="2">
        <v>0</v>
      </c>
      <c r="G2110" s="2">
        <f>VLOOKUP(Tabla1[[#This Row],[NOMBRE DE SERIE]],CCD!$A$3:$D$181,2,0)</f>
        <v>34</v>
      </c>
      <c r="H2110" s="1" t="s">
        <v>2339</v>
      </c>
      <c r="I2110" s="2">
        <v>1</v>
      </c>
      <c r="J2110" s="2">
        <v>0</v>
      </c>
      <c r="K2110" s="2">
        <v>0</v>
      </c>
      <c r="L2110" s="2">
        <f>VLOOKUP(Tabla1[[#This Row],[NoMBRE DE SuBSERIE]],CCD!$C$3:$D$181,2,0)</f>
        <v>4</v>
      </c>
      <c r="M2110" s="1" t="s">
        <v>2472</v>
      </c>
      <c r="N2110" s="2">
        <v>1</v>
      </c>
      <c r="O2110" s="2">
        <v>0</v>
      </c>
      <c r="P2110" s="2">
        <v>0</v>
      </c>
      <c r="Q2110" s="1" t="s">
        <v>169</v>
      </c>
      <c r="R2110" s="2">
        <v>1</v>
      </c>
      <c r="S2110" s="2">
        <v>1</v>
      </c>
      <c r="T2110" s="2">
        <v>9</v>
      </c>
      <c r="U2110" s="2">
        <v>0</v>
      </c>
      <c r="V2110" s="2">
        <v>1</v>
      </c>
      <c r="W2110" s="2">
        <v>0</v>
      </c>
      <c r="X2110" s="2">
        <v>0</v>
      </c>
      <c r="Y2110" s="1" t="s">
        <v>577</v>
      </c>
      <c r="Z2110" s="1">
        <v>0</v>
      </c>
      <c r="AA2110" s="1" t="s">
        <v>2</v>
      </c>
      <c r="AB2110" s="1" t="s">
        <v>1</v>
      </c>
      <c r="AC2110" s="3">
        <v>46106</v>
      </c>
      <c r="AD2110" s="2">
        <v>1</v>
      </c>
      <c r="AE2110" s="1" t="s">
        <v>365</v>
      </c>
    </row>
    <row r="2111" spans="1:31" ht="39.65" customHeight="1">
      <c r="A2111" s="1">
        <v>330</v>
      </c>
      <c r="B2111" s="1" t="s">
        <v>371</v>
      </c>
      <c r="C2111" s="1">
        <v>331</v>
      </c>
      <c r="D2111" s="1" t="s">
        <v>373</v>
      </c>
      <c r="E2111" s="1" t="s">
        <v>372</v>
      </c>
      <c r="F2111" s="2">
        <v>0</v>
      </c>
      <c r="G2111" s="2">
        <f>VLOOKUP(Tabla1[[#This Row],[NOMBRE DE SERIE]],CCD!$A$3:$D$181,2,0)</f>
        <v>34</v>
      </c>
      <c r="H2111" s="1" t="s">
        <v>2339</v>
      </c>
      <c r="I2111" s="2">
        <v>1</v>
      </c>
      <c r="J2111" s="2">
        <v>0</v>
      </c>
      <c r="K2111" s="2">
        <v>0</v>
      </c>
      <c r="L2111" s="2">
        <f>VLOOKUP(Tabla1[[#This Row],[NoMBRE DE SuBSERIE]],CCD!$C$3:$D$181,2,0)</f>
        <v>4</v>
      </c>
      <c r="M2111" s="1" t="s">
        <v>2472</v>
      </c>
      <c r="N2111" s="2">
        <v>1</v>
      </c>
      <c r="O2111" s="2">
        <v>0</v>
      </c>
      <c r="P2111" s="2">
        <v>0</v>
      </c>
      <c r="Q2111" s="1" t="s">
        <v>87</v>
      </c>
      <c r="R2111" s="2">
        <v>1</v>
      </c>
      <c r="S2111" s="2">
        <v>1</v>
      </c>
      <c r="T2111" s="2">
        <v>9</v>
      </c>
      <c r="U2111" s="2">
        <v>0</v>
      </c>
      <c r="V2111" s="2">
        <v>1</v>
      </c>
      <c r="W2111" s="2">
        <v>0</v>
      </c>
      <c r="X2111" s="2">
        <v>0</v>
      </c>
      <c r="Y2111" s="1" t="s">
        <v>577</v>
      </c>
      <c r="Z2111" s="1">
        <v>0</v>
      </c>
      <c r="AA2111" s="1" t="s">
        <v>2</v>
      </c>
      <c r="AB2111" s="1" t="s">
        <v>1</v>
      </c>
      <c r="AC2111" s="3">
        <v>46106</v>
      </c>
      <c r="AD2111" s="2">
        <v>1</v>
      </c>
      <c r="AE2111" s="1" t="s">
        <v>365</v>
      </c>
    </row>
    <row r="2112" spans="1:31" ht="39.65" customHeight="1">
      <c r="A2112" s="1">
        <v>330</v>
      </c>
      <c r="B2112" s="1" t="s">
        <v>371</v>
      </c>
      <c r="C2112" s="1">
        <v>331</v>
      </c>
      <c r="D2112" s="1" t="s">
        <v>373</v>
      </c>
      <c r="E2112" s="1" t="s">
        <v>372</v>
      </c>
      <c r="F2112" s="2">
        <v>0</v>
      </c>
      <c r="G2112" s="2">
        <f>VLOOKUP(Tabla1[[#This Row],[NOMBRE DE SERIE]],CCD!$A$3:$D$181,2,0)</f>
        <v>34</v>
      </c>
      <c r="H2112" s="1" t="s">
        <v>2339</v>
      </c>
      <c r="I2112" s="2">
        <v>1</v>
      </c>
      <c r="J2112" s="2">
        <v>0</v>
      </c>
      <c r="K2112" s="2">
        <v>0</v>
      </c>
      <c r="L2112" s="2">
        <f>VLOOKUP(Tabla1[[#This Row],[NoMBRE DE SuBSERIE]],CCD!$C$3:$D$181,2,0)</f>
        <v>4</v>
      </c>
      <c r="M2112" s="1" t="s">
        <v>2472</v>
      </c>
      <c r="N2112" s="2">
        <v>1</v>
      </c>
      <c r="O2112" s="2">
        <v>0</v>
      </c>
      <c r="P2112" s="2">
        <v>0</v>
      </c>
      <c r="Q2112" s="1" t="s">
        <v>2039</v>
      </c>
      <c r="R2112" s="2">
        <v>1</v>
      </c>
      <c r="S2112" s="2">
        <v>1</v>
      </c>
      <c r="T2112" s="2">
        <v>9</v>
      </c>
      <c r="U2112" s="2">
        <v>0</v>
      </c>
      <c r="V2112" s="2">
        <v>1</v>
      </c>
      <c r="W2112" s="2">
        <v>0</v>
      </c>
      <c r="X2112" s="2">
        <v>0</v>
      </c>
      <c r="Y2112" s="1" t="s">
        <v>577</v>
      </c>
      <c r="Z2112" s="1">
        <v>0</v>
      </c>
      <c r="AA2112" s="1" t="s">
        <v>2</v>
      </c>
      <c r="AB2112" s="1" t="s">
        <v>1</v>
      </c>
      <c r="AC2112" s="3">
        <v>46106</v>
      </c>
      <c r="AD2112" s="2">
        <v>1</v>
      </c>
      <c r="AE2112" s="1" t="s">
        <v>365</v>
      </c>
    </row>
    <row r="2113" spans="1:31" ht="39.65" customHeight="1">
      <c r="A2113" s="1">
        <v>330</v>
      </c>
      <c r="B2113" s="1" t="s">
        <v>371</v>
      </c>
      <c r="C2113" s="1">
        <v>331</v>
      </c>
      <c r="D2113" s="1" t="s">
        <v>373</v>
      </c>
      <c r="E2113" s="1" t="s">
        <v>372</v>
      </c>
      <c r="F2113" s="2">
        <v>0</v>
      </c>
      <c r="G2113" s="2">
        <f>VLOOKUP(Tabla1[[#This Row],[NOMBRE DE SERIE]],CCD!$A$3:$D$181,2,0)</f>
        <v>34</v>
      </c>
      <c r="H2113" s="1" t="s">
        <v>2339</v>
      </c>
      <c r="I2113" s="2">
        <v>1</v>
      </c>
      <c r="J2113" s="2">
        <v>0</v>
      </c>
      <c r="K2113" s="2">
        <v>0</v>
      </c>
      <c r="L2113" s="2">
        <f>VLOOKUP(Tabla1[[#This Row],[NoMBRE DE SuBSERIE]],CCD!$C$3:$D$181,2,0)</f>
        <v>4</v>
      </c>
      <c r="M2113" s="1" t="s">
        <v>2472</v>
      </c>
      <c r="N2113" s="2">
        <v>1</v>
      </c>
      <c r="O2113" s="2">
        <v>0</v>
      </c>
      <c r="P2113" s="2">
        <v>0</v>
      </c>
      <c r="Q2113" s="1" t="s">
        <v>368</v>
      </c>
      <c r="R2113" s="2">
        <v>1</v>
      </c>
      <c r="S2113" s="2">
        <v>1</v>
      </c>
      <c r="T2113" s="2">
        <v>9</v>
      </c>
      <c r="U2113" s="2">
        <v>0</v>
      </c>
      <c r="V2113" s="2">
        <v>1</v>
      </c>
      <c r="W2113" s="2">
        <v>0</v>
      </c>
      <c r="X2113" s="2">
        <v>0</v>
      </c>
      <c r="Y2113" s="1" t="s">
        <v>577</v>
      </c>
      <c r="Z2113" s="1">
        <v>0</v>
      </c>
      <c r="AA2113" s="1" t="s">
        <v>2</v>
      </c>
      <c r="AB2113" s="1" t="s">
        <v>1</v>
      </c>
      <c r="AC2113" s="3">
        <v>46106</v>
      </c>
      <c r="AD2113" s="2">
        <v>1</v>
      </c>
      <c r="AE2113" s="1" t="s">
        <v>365</v>
      </c>
    </row>
    <row r="2114" spans="1:31" ht="39.65" customHeight="1">
      <c r="A2114" s="1">
        <v>300</v>
      </c>
      <c r="B2114" s="1" t="s">
        <v>367</v>
      </c>
      <c r="C2114" s="1">
        <v>340</v>
      </c>
      <c r="D2114" s="1" t="s">
        <v>6</v>
      </c>
      <c r="E2114" s="1" t="s">
        <v>366</v>
      </c>
      <c r="F2114" s="2">
        <v>0</v>
      </c>
      <c r="G2114" s="2">
        <f>VLOOKUP(Tabla1[[#This Row],[NOMBRE DE SERIE]],CCD!$A$3:$D$181,2,0)</f>
        <v>34</v>
      </c>
      <c r="H2114" s="1" t="s">
        <v>2339</v>
      </c>
      <c r="I2114" s="2">
        <v>1</v>
      </c>
      <c r="J2114" s="2">
        <v>0</v>
      </c>
      <c r="K2114" s="2">
        <v>0</v>
      </c>
      <c r="L2114" s="2">
        <f>VLOOKUP(Tabla1[[#This Row],[NoMBRE DE SuBSERIE]],CCD!$C$3:$D$181,2,0)</f>
        <v>5</v>
      </c>
      <c r="M2114" s="1" t="s">
        <v>2473</v>
      </c>
      <c r="N2114" s="2">
        <v>1</v>
      </c>
      <c r="O2114" s="2">
        <v>0</v>
      </c>
      <c r="P2114" s="2">
        <v>0</v>
      </c>
      <c r="Q2114" s="1" t="s">
        <v>169</v>
      </c>
      <c r="R2114" s="2">
        <v>1</v>
      </c>
      <c r="S2114" s="2">
        <v>1</v>
      </c>
      <c r="T2114" s="2">
        <v>9</v>
      </c>
      <c r="U2114" s="2">
        <v>0</v>
      </c>
      <c r="V2114" s="2">
        <v>1</v>
      </c>
      <c r="W2114" s="2">
        <v>0</v>
      </c>
      <c r="X2114" s="2">
        <v>0</v>
      </c>
      <c r="Y2114" s="1" t="s">
        <v>580</v>
      </c>
      <c r="Z2114" s="1">
        <v>0</v>
      </c>
      <c r="AA2114" s="1" t="s">
        <v>2</v>
      </c>
      <c r="AB2114" s="1" t="s">
        <v>1</v>
      </c>
      <c r="AC2114" s="3">
        <v>46106</v>
      </c>
      <c r="AD2114" s="2">
        <v>1</v>
      </c>
      <c r="AE2114" s="1" t="s">
        <v>365</v>
      </c>
    </row>
    <row r="2115" spans="1:31" ht="39.65" customHeight="1">
      <c r="A2115" s="1">
        <v>300</v>
      </c>
      <c r="B2115" s="1" t="s">
        <v>367</v>
      </c>
      <c r="C2115" s="1">
        <v>340</v>
      </c>
      <c r="D2115" s="1" t="s">
        <v>6</v>
      </c>
      <c r="E2115" s="1" t="s">
        <v>366</v>
      </c>
      <c r="F2115" s="2">
        <v>0</v>
      </c>
      <c r="G2115" s="2">
        <f>VLOOKUP(Tabla1[[#This Row],[NOMBRE DE SERIE]],CCD!$A$3:$D$181,2,0)</f>
        <v>34</v>
      </c>
      <c r="H2115" s="1" t="s">
        <v>2339</v>
      </c>
      <c r="I2115" s="2">
        <v>1</v>
      </c>
      <c r="J2115" s="2">
        <v>0</v>
      </c>
      <c r="K2115" s="2">
        <v>0</v>
      </c>
      <c r="L2115" s="2">
        <f>VLOOKUP(Tabla1[[#This Row],[NoMBRE DE SuBSERIE]],CCD!$C$3:$D$181,2,0)</f>
        <v>5</v>
      </c>
      <c r="M2115" s="1" t="s">
        <v>2473</v>
      </c>
      <c r="N2115" s="2">
        <v>1</v>
      </c>
      <c r="O2115" s="2">
        <v>0</v>
      </c>
      <c r="P2115" s="2">
        <v>0</v>
      </c>
      <c r="Q2115" s="1" t="s">
        <v>87</v>
      </c>
      <c r="R2115" s="2">
        <v>1</v>
      </c>
      <c r="S2115" s="2">
        <v>1</v>
      </c>
      <c r="T2115" s="2">
        <v>9</v>
      </c>
      <c r="U2115" s="2">
        <v>0</v>
      </c>
      <c r="V2115" s="2">
        <v>1</v>
      </c>
      <c r="W2115" s="2">
        <v>0</v>
      </c>
      <c r="X2115" s="2">
        <v>0</v>
      </c>
      <c r="Y2115" s="1" t="s">
        <v>580</v>
      </c>
      <c r="Z2115" s="1">
        <v>0</v>
      </c>
      <c r="AA2115" s="1" t="s">
        <v>2</v>
      </c>
      <c r="AB2115" s="1" t="s">
        <v>1</v>
      </c>
      <c r="AC2115" s="3">
        <v>46106</v>
      </c>
      <c r="AD2115" s="2">
        <v>1</v>
      </c>
      <c r="AE2115" s="1" t="s">
        <v>365</v>
      </c>
    </row>
    <row r="2116" spans="1:31" ht="39.65" customHeight="1">
      <c r="A2116" s="1">
        <v>300</v>
      </c>
      <c r="B2116" s="1" t="s">
        <v>367</v>
      </c>
      <c r="C2116" s="1">
        <v>340</v>
      </c>
      <c r="D2116" s="1" t="s">
        <v>6</v>
      </c>
      <c r="E2116" s="1" t="s">
        <v>366</v>
      </c>
      <c r="F2116" s="2">
        <v>0</v>
      </c>
      <c r="G2116" s="2">
        <f>VLOOKUP(Tabla1[[#This Row],[NOMBRE DE SERIE]],CCD!$A$3:$D$181,2,0)</f>
        <v>34</v>
      </c>
      <c r="H2116" s="1" t="s">
        <v>2339</v>
      </c>
      <c r="I2116" s="2">
        <v>1</v>
      </c>
      <c r="J2116" s="2">
        <v>0</v>
      </c>
      <c r="K2116" s="2">
        <v>0</v>
      </c>
      <c r="L2116" s="2">
        <f>VLOOKUP(Tabla1[[#This Row],[NoMBRE DE SuBSERIE]],CCD!$C$3:$D$181,2,0)</f>
        <v>5</v>
      </c>
      <c r="M2116" s="1" t="s">
        <v>2473</v>
      </c>
      <c r="N2116" s="2">
        <v>1</v>
      </c>
      <c r="O2116" s="2">
        <v>0</v>
      </c>
      <c r="P2116" s="2">
        <v>0</v>
      </c>
      <c r="Q2116" s="1" t="s">
        <v>1981</v>
      </c>
      <c r="R2116" s="2">
        <v>1</v>
      </c>
      <c r="S2116" s="2">
        <v>1</v>
      </c>
      <c r="T2116" s="2">
        <v>9</v>
      </c>
      <c r="U2116" s="2">
        <v>0</v>
      </c>
      <c r="V2116" s="2">
        <v>1</v>
      </c>
      <c r="W2116" s="2">
        <v>0</v>
      </c>
      <c r="X2116" s="2">
        <v>0</v>
      </c>
      <c r="Y2116" s="1" t="s">
        <v>580</v>
      </c>
      <c r="Z2116" s="1">
        <v>0</v>
      </c>
      <c r="AA2116" s="1" t="s">
        <v>2</v>
      </c>
      <c r="AB2116" s="1" t="s">
        <v>1</v>
      </c>
      <c r="AC2116" s="3">
        <v>46106</v>
      </c>
      <c r="AD2116" s="2">
        <v>1</v>
      </c>
      <c r="AE2116" s="1" t="s">
        <v>365</v>
      </c>
    </row>
    <row r="2117" spans="1:31" ht="39.65" customHeight="1">
      <c r="A2117" s="1">
        <v>300</v>
      </c>
      <c r="B2117" s="1" t="s">
        <v>367</v>
      </c>
      <c r="C2117" s="1">
        <v>340</v>
      </c>
      <c r="D2117" s="1" t="s">
        <v>6</v>
      </c>
      <c r="E2117" s="1" t="s">
        <v>366</v>
      </c>
      <c r="F2117" s="2">
        <v>0</v>
      </c>
      <c r="G2117" s="2">
        <f>VLOOKUP(Tabla1[[#This Row],[NOMBRE DE SERIE]],CCD!$A$3:$D$181,2,0)</f>
        <v>34</v>
      </c>
      <c r="H2117" s="1" t="s">
        <v>2339</v>
      </c>
      <c r="I2117" s="2">
        <v>1</v>
      </c>
      <c r="J2117" s="2">
        <v>0</v>
      </c>
      <c r="K2117" s="2">
        <v>0</v>
      </c>
      <c r="L2117" s="2">
        <f>VLOOKUP(Tabla1[[#This Row],[NoMBRE DE SuBSERIE]],CCD!$C$3:$D$181,2,0)</f>
        <v>5</v>
      </c>
      <c r="M2117" s="1" t="s">
        <v>2473</v>
      </c>
      <c r="N2117" s="2">
        <v>1</v>
      </c>
      <c r="O2117" s="2">
        <v>0</v>
      </c>
      <c r="P2117" s="2">
        <v>0</v>
      </c>
      <c r="Q2117" s="1" t="s">
        <v>1982</v>
      </c>
      <c r="R2117" s="2">
        <v>1</v>
      </c>
      <c r="S2117" s="2">
        <v>1</v>
      </c>
      <c r="T2117" s="2">
        <v>9</v>
      </c>
      <c r="U2117" s="2">
        <v>0</v>
      </c>
      <c r="V2117" s="2">
        <v>1</v>
      </c>
      <c r="W2117" s="2">
        <v>0</v>
      </c>
      <c r="X2117" s="2">
        <v>0</v>
      </c>
      <c r="Y2117" s="1" t="s">
        <v>580</v>
      </c>
      <c r="Z2117" s="1">
        <v>0</v>
      </c>
      <c r="AA2117" s="1" t="s">
        <v>2</v>
      </c>
      <c r="AB2117" s="1" t="s">
        <v>1</v>
      </c>
      <c r="AC2117" s="3">
        <v>46106</v>
      </c>
      <c r="AD2117" s="2">
        <v>1</v>
      </c>
      <c r="AE2117" s="1" t="s">
        <v>365</v>
      </c>
    </row>
    <row r="2118" spans="1:31" ht="39.65" customHeight="1">
      <c r="A2118" s="1">
        <v>300</v>
      </c>
      <c r="B2118" s="1" t="s">
        <v>367</v>
      </c>
      <c r="C2118" s="1">
        <v>340</v>
      </c>
      <c r="D2118" s="1" t="s">
        <v>6</v>
      </c>
      <c r="E2118" s="1" t="s">
        <v>366</v>
      </c>
      <c r="F2118" s="2">
        <v>0</v>
      </c>
      <c r="G2118" s="2">
        <f>VLOOKUP(Tabla1[[#This Row],[NOMBRE DE SERIE]],CCD!$A$3:$D$181,2,0)</f>
        <v>34</v>
      </c>
      <c r="H2118" s="1" t="s">
        <v>2339</v>
      </c>
      <c r="I2118" s="2">
        <v>1</v>
      </c>
      <c r="J2118" s="2">
        <v>0</v>
      </c>
      <c r="K2118" s="2">
        <v>0</v>
      </c>
      <c r="L2118" s="2">
        <f>VLOOKUP(Tabla1[[#This Row],[NoMBRE DE SuBSERIE]],CCD!$C$3:$D$181,2,0)</f>
        <v>6</v>
      </c>
      <c r="M2118" s="1" t="s">
        <v>2482</v>
      </c>
      <c r="N2118" s="2">
        <v>1</v>
      </c>
      <c r="O2118" s="2">
        <v>0</v>
      </c>
      <c r="P2118" s="2">
        <v>0</v>
      </c>
      <c r="Q2118" s="1" t="s">
        <v>169</v>
      </c>
      <c r="R2118" s="2">
        <v>1</v>
      </c>
      <c r="S2118" s="2">
        <v>1</v>
      </c>
      <c r="T2118" s="2">
        <v>9</v>
      </c>
      <c r="U2118" s="2">
        <v>0</v>
      </c>
      <c r="V2118" s="2">
        <v>1</v>
      </c>
      <c r="W2118" s="2">
        <v>0</v>
      </c>
      <c r="X2118" s="2">
        <v>0</v>
      </c>
      <c r="Y2118" s="1" t="s">
        <v>581</v>
      </c>
      <c r="Z2118" s="1">
        <v>0</v>
      </c>
      <c r="AA2118" s="1" t="s">
        <v>2</v>
      </c>
      <c r="AB2118" s="1" t="s">
        <v>1</v>
      </c>
      <c r="AC2118" s="3">
        <v>46106</v>
      </c>
      <c r="AD2118" s="2">
        <v>1</v>
      </c>
      <c r="AE2118" s="1" t="s">
        <v>365</v>
      </c>
    </row>
    <row r="2119" spans="1:31" ht="39.65" customHeight="1">
      <c r="A2119" s="1">
        <v>300</v>
      </c>
      <c r="B2119" s="1" t="s">
        <v>367</v>
      </c>
      <c r="C2119" s="1">
        <v>340</v>
      </c>
      <c r="D2119" s="1" t="s">
        <v>6</v>
      </c>
      <c r="E2119" s="1" t="s">
        <v>366</v>
      </c>
      <c r="F2119" s="2">
        <v>0</v>
      </c>
      <c r="G2119" s="2">
        <f>VLOOKUP(Tabla1[[#This Row],[NOMBRE DE SERIE]],CCD!$A$3:$D$181,2,0)</f>
        <v>34</v>
      </c>
      <c r="H2119" s="1" t="s">
        <v>2339</v>
      </c>
      <c r="I2119" s="2">
        <v>1</v>
      </c>
      <c r="J2119" s="2">
        <v>0</v>
      </c>
      <c r="K2119" s="2">
        <v>0</v>
      </c>
      <c r="L2119" s="2">
        <f>VLOOKUP(Tabla1[[#This Row],[NoMBRE DE SuBSERIE]],CCD!$C$3:$D$181,2,0)</f>
        <v>6</v>
      </c>
      <c r="M2119" s="1" t="s">
        <v>2482</v>
      </c>
      <c r="N2119" s="2">
        <v>1</v>
      </c>
      <c r="O2119" s="2">
        <v>0</v>
      </c>
      <c r="P2119" s="2">
        <v>0</v>
      </c>
      <c r="Q2119" s="1" t="s">
        <v>87</v>
      </c>
      <c r="R2119" s="2">
        <v>1</v>
      </c>
      <c r="S2119" s="2">
        <v>1</v>
      </c>
      <c r="T2119" s="2">
        <v>9</v>
      </c>
      <c r="U2119" s="2">
        <v>0</v>
      </c>
      <c r="V2119" s="2">
        <v>1</v>
      </c>
      <c r="W2119" s="2">
        <v>0</v>
      </c>
      <c r="X2119" s="2">
        <v>0</v>
      </c>
      <c r="Y2119" s="1" t="s">
        <v>581</v>
      </c>
      <c r="Z2119" s="1">
        <v>0</v>
      </c>
      <c r="AA2119" s="1" t="s">
        <v>2</v>
      </c>
      <c r="AB2119" s="1" t="s">
        <v>1</v>
      </c>
      <c r="AC2119" s="3">
        <v>46106</v>
      </c>
      <c r="AD2119" s="2">
        <v>1</v>
      </c>
      <c r="AE2119" s="1" t="s">
        <v>365</v>
      </c>
    </row>
    <row r="2120" spans="1:31" ht="39.65" customHeight="1">
      <c r="A2120" s="1">
        <v>300</v>
      </c>
      <c r="B2120" s="1" t="s">
        <v>367</v>
      </c>
      <c r="C2120" s="1">
        <v>340</v>
      </c>
      <c r="D2120" s="1" t="s">
        <v>6</v>
      </c>
      <c r="E2120" s="1" t="s">
        <v>366</v>
      </c>
      <c r="F2120" s="2">
        <v>0</v>
      </c>
      <c r="G2120" s="2">
        <f>VLOOKUP(Tabla1[[#This Row],[NOMBRE DE SERIE]],CCD!$A$3:$D$181,2,0)</f>
        <v>34</v>
      </c>
      <c r="H2120" s="1" t="s">
        <v>2339</v>
      </c>
      <c r="I2120" s="2">
        <v>1</v>
      </c>
      <c r="J2120" s="2">
        <v>0</v>
      </c>
      <c r="K2120" s="2">
        <v>0</v>
      </c>
      <c r="L2120" s="2">
        <f>VLOOKUP(Tabla1[[#This Row],[NoMBRE DE SuBSERIE]],CCD!$C$3:$D$181,2,0)</f>
        <v>6</v>
      </c>
      <c r="M2120" s="1" t="s">
        <v>2482</v>
      </c>
      <c r="N2120" s="2">
        <v>1</v>
      </c>
      <c r="O2120" s="2">
        <v>0</v>
      </c>
      <c r="P2120" s="2">
        <v>0</v>
      </c>
      <c r="Q2120" s="1" t="s">
        <v>2143</v>
      </c>
      <c r="R2120" s="2">
        <v>1</v>
      </c>
      <c r="S2120" s="2">
        <v>1</v>
      </c>
      <c r="T2120" s="2">
        <v>9</v>
      </c>
      <c r="U2120" s="2">
        <v>0</v>
      </c>
      <c r="V2120" s="2">
        <v>1</v>
      </c>
      <c r="W2120" s="2">
        <v>0</v>
      </c>
      <c r="X2120" s="2">
        <v>0</v>
      </c>
      <c r="Y2120" s="1" t="s">
        <v>581</v>
      </c>
      <c r="Z2120" s="1">
        <v>0</v>
      </c>
      <c r="AA2120" s="1" t="s">
        <v>2</v>
      </c>
      <c r="AB2120" s="1" t="s">
        <v>1</v>
      </c>
      <c r="AC2120" s="3">
        <v>46106</v>
      </c>
      <c r="AD2120" s="2">
        <v>1</v>
      </c>
      <c r="AE2120" s="1" t="s">
        <v>365</v>
      </c>
    </row>
    <row r="2121" spans="1:31" ht="39.65" customHeight="1">
      <c r="A2121" s="1">
        <v>300</v>
      </c>
      <c r="B2121" s="1" t="s">
        <v>367</v>
      </c>
      <c r="C2121" s="1">
        <v>340</v>
      </c>
      <c r="D2121" s="1" t="s">
        <v>6</v>
      </c>
      <c r="E2121" s="1" t="s">
        <v>366</v>
      </c>
      <c r="F2121" s="2">
        <v>0</v>
      </c>
      <c r="G2121" s="2">
        <f>VLOOKUP(Tabla1[[#This Row],[NOMBRE DE SERIE]],CCD!$A$3:$D$181,2,0)</f>
        <v>34</v>
      </c>
      <c r="H2121" s="1" t="s">
        <v>2339</v>
      </c>
      <c r="I2121" s="2">
        <v>1</v>
      </c>
      <c r="J2121" s="2">
        <v>0</v>
      </c>
      <c r="K2121" s="2">
        <v>0</v>
      </c>
      <c r="L2121" s="2">
        <f>VLOOKUP(Tabla1[[#This Row],[NoMBRE DE SuBSERIE]],CCD!$C$3:$D$181,2,0)</f>
        <v>6</v>
      </c>
      <c r="M2121" s="1" t="s">
        <v>2482</v>
      </c>
      <c r="N2121" s="2">
        <v>1</v>
      </c>
      <c r="O2121" s="2">
        <v>0</v>
      </c>
      <c r="P2121" s="2">
        <v>0</v>
      </c>
      <c r="Q2121" s="1" t="s">
        <v>2016</v>
      </c>
      <c r="R2121" s="2">
        <v>1</v>
      </c>
      <c r="S2121" s="2">
        <v>1</v>
      </c>
      <c r="T2121" s="2">
        <v>9</v>
      </c>
      <c r="U2121" s="2">
        <v>0</v>
      </c>
      <c r="V2121" s="2">
        <v>1</v>
      </c>
      <c r="W2121" s="2">
        <v>0</v>
      </c>
      <c r="X2121" s="2">
        <v>0</v>
      </c>
      <c r="Y2121" s="1" t="s">
        <v>581</v>
      </c>
      <c r="Z2121" s="1">
        <v>0</v>
      </c>
      <c r="AA2121" s="1" t="s">
        <v>2</v>
      </c>
      <c r="AB2121" s="1" t="s">
        <v>1</v>
      </c>
      <c r="AC2121" s="3">
        <v>46106</v>
      </c>
      <c r="AD2121" s="2">
        <v>1</v>
      </c>
      <c r="AE2121" s="1" t="s">
        <v>365</v>
      </c>
    </row>
    <row r="2122" spans="1:31" ht="39.65" customHeight="1">
      <c r="A2122" s="1">
        <v>330</v>
      </c>
      <c r="B2122" s="1" t="s">
        <v>371</v>
      </c>
      <c r="C2122" s="1">
        <v>332</v>
      </c>
      <c r="D2122" s="1" t="s">
        <v>370</v>
      </c>
      <c r="E2122" s="1" t="s">
        <v>369</v>
      </c>
      <c r="F2122" s="2">
        <v>0</v>
      </c>
      <c r="G2122" s="2">
        <f>VLOOKUP(Tabla1[[#This Row],[NOMBRE DE SERIE]],CCD!$A$3:$D$181,2,0)</f>
        <v>34</v>
      </c>
      <c r="H2122" s="1" t="s">
        <v>2339</v>
      </c>
      <c r="I2122" s="2">
        <v>1</v>
      </c>
      <c r="J2122" s="2">
        <v>0</v>
      </c>
      <c r="K2122" s="2">
        <v>0</v>
      </c>
      <c r="L2122" s="2">
        <f>VLOOKUP(Tabla1[[#This Row],[NoMBRE DE SuBSERIE]],CCD!$C$3:$D$181,2,0)</f>
        <v>7</v>
      </c>
      <c r="M2122" s="1" t="s">
        <v>2474</v>
      </c>
      <c r="N2122" s="2">
        <v>1</v>
      </c>
      <c r="O2122" s="2">
        <v>0</v>
      </c>
      <c r="P2122" s="2">
        <v>0</v>
      </c>
      <c r="Q2122" s="1" t="s">
        <v>169</v>
      </c>
      <c r="R2122" s="2">
        <v>1</v>
      </c>
      <c r="S2122" s="2">
        <v>1</v>
      </c>
      <c r="T2122" s="2">
        <v>9</v>
      </c>
      <c r="U2122" s="2">
        <v>0</v>
      </c>
      <c r="V2122" s="2">
        <v>1</v>
      </c>
      <c r="W2122" s="2">
        <v>0</v>
      </c>
      <c r="X2122" s="2">
        <v>0</v>
      </c>
      <c r="Y2122" s="1" t="s">
        <v>578</v>
      </c>
      <c r="Z2122" s="1">
        <v>0</v>
      </c>
      <c r="AA2122" s="1" t="s">
        <v>2</v>
      </c>
      <c r="AB2122" s="1" t="s">
        <v>1</v>
      </c>
      <c r="AC2122" s="3">
        <v>46106</v>
      </c>
      <c r="AD2122" s="2">
        <v>1</v>
      </c>
      <c r="AE2122" s="1" t="s">
        <v>365</v>
      </c>
    </row>
    <row r="2123" spans="1:31" ht="39.65" customHeight="1">
      <c r="A2123" s="1">
        <v>330</v>
      </c>
      <c r="B2123" s="1" t="s">
        <v>371</v>
      </c>
      <c r="C2123" s="1">
        <v>332</v>
      </c>
      <c r="D2123" s="1" t="s">
        <v>370</v>
      </c>
      <c r="E2123" s="1" t="s">
        <v>369</v>
      </c>
      <c r="F2123" s="2">
        <v>0</v>
      </c>
      <c r="G2123" s="2">
        <f>VLOOKUP(Tabla1[[#This Row],[NOMBRE DE SERIE]],CCD!$A$3:$D$181,2,0)</f>
        <v>34</v>
      </c>
      <c r="H2123" s="1" t="s">
        <v>2339</v>
      </c>
      <c r="I2123" s="2">
        <v>1</v>
      </c>
      <c r="J2123" s="2">
        <v>0</v>
      </c>
      <c r="K2123" s="2">
        <v>0</v>
      </c>
      <c r="L2123" s="2">
        <f>VLOOKUP(Tabla1[[#This Row],[NoMBRE DE SuBSERIE]],CCD!$C$3:$D$181,2,0)</f>
        <v>7</v>
      </c>
      <c r="M2123" s="1" t="s">
        <v>2474</v>
      </c>
      <c r="N2123" s="2">
        <v>1</v>
      </c>
      <c r="O2123" s="2">
        <v>0</v>
      </c>
      <c r="P2123" s="2">
        <v>0</v>
      </c>
      <c r="Q2123" s="1" t="s">
        <v>87</v>
      </c>
      <c r="R2123" s="2">
        <v>1</v>
      </c>
      <c r="S2123" s="2">
        <v>1</v>
      </c>
      <c r="T2123" s="2">
        <v>9</v>
      </c>
      <c r="U2123" s="2">
        <v>0</v>
      </c>
      <c r="V2123" s="2">
        <v>1</v>
      </c>
      <c r="W2123" s="2">
        <v>0</v>
      </c>
      <c r="X2123" s="2">
        <v>0</v>
      </c>
      <c r="Y2123" s="1" t="s">
        <v>578</v>
      </c>
      <c r="Z2123" s="1">
        <v>0</v>
      </c>
      <c r="AA2123" s="1" t="s">
        <v>2</v>
      </c>
      <c r="AB2123" s="1" t="s">
        <v>1</v>
      </c>
      <c r="AC2123" s="3">
        <v>46106</v>
      </c>
      <c r="AD2123" s="2">
        <v>1</v>
      </c>
      <c r="AE2123" s="1" t="s">
        <v>365</v>
      </c>
    </row>
    <row r="2124" spans="1:31" ht="39.65" customHeight="1">
      <c r="A2124" s="1">
        <v>330</v>
      </c>
      <c r="B2124" s="1" t="s">
        <v>371</v>
      </c>
      <c r="C2124" s="1">
        <v>332</v>
      </c>
      <c r="D2124" s="1" t="s">
        <v>370</v>
      </c>
      <c r="E2124" s="1" t="s">
        <v>369</v>
      </c>
      <c r="F2124" s="2">
        <v>0</v>
      </c>
      <c r="G2124" s="2">
        <f>VLOOKUP(Tabla1[[#This Row],[NOMBRE DE SERIE]],CCD!$A$3:$D$181,2,0)</f>
        <v>34</v>
      </c>
      <c r="H2124" s="1" t="s">
        <v>2339</v>
      </c>
      <c r="I2124" s="2">
        <v>1</v>
      </c>
      <c r="J2124" s="2">
        <v>0</v>
      </c>
      <c r="K2124" s="2">
        <v>0</v>
      </c>
      <c r="L2124" s="2">
        <f>VLOOKUP(Tabla1[[#This Row],[NoMBRE DE SuBSERIE]],CCD!$C$3:$D$181,2,0)</f>
        <v>7</v>
      </c>
      <c r="M2124" s="1" t="s">
        <v>2474</v>
      </c>
      <c r="N2124" s="2">
        <v>1</v>
      </c>
      <c r="O2124" s="2">
        <v>0</v>
      </c>
      <c r="P2124" s="2">
        <v>0</v>
      </c>
      <c r="Q2124" s="1" t="s">
        <v>2039</v>
      </c>
      <c r="R2124" s="2">
        <v>1</v>
      </c>
      <c r="S2124" s="2">
        <v>1</v>
      </c>
      <c r="T2124" s="2">
        <v>9</v>
      </c>
      <c r="U2124" s="2">
        <v>0</v>
      </c>
      <c r="V2124" s="2">
        <v>1</v>
      </c>
      <c r="W2124" s="2">
        <v>0</v>
      </c>
      <c r="X2124" s="2">
        <v>0</v>
      </c>
      <c r="Y2124" s="1" t="s">
        <v>578</v>
      </c>
      <c r="Z2124" s="1">
        <v>0</v>
      </c>
      <c r="AA2124" s="1" t="s">
        <v>2</v>
      </c>
      <c r="AB2124" s="1" t="s">
        <v>1</v>
      </c>
      <c r="AC2124" s="3">
        <v>46106</v>
      </c>
      <c r="AD2124" s="2">
        <v>1</v>
      </c>
      <c r="AE2124" s="1" t="s">
        <v>365</v>
      </c>
    </row>
    <row r="2125" spans="1:31" ht="39.65" customHeight="1">
      <c r="A2125" s="1">
        <v>330</v>
      </c>
      <c r="B2125" s="1" t="s">
        <v>371</v>
      </c>
      <c r="C2125" s="1">
        <v>332</v>
      </c>
      <c r="D2125" s="1" t="s">
        <v>370</v>
      </c>
      <c r="E2125" s="1" t="s">
        <v>369</v>
      </c>
      <c r="F2125" s="2">
        <v>0</v>
      </c>
      <c r="G2125" s="2">
        <f>VLOOKUP(Tabla1[[#This Row],[NOMBRE DE SERIE]],CCD!$A$3:$D$181,2,0)</f>
        <v>34</v>
      </c>
      <c r="H2125" s="1" t="s">
        <v>2339</v>
      </c>
      <c r="I2125" s="2">
        <v>1</v>
      </c>
      <c r="J2125" s="2">
        <v>0</v>
      </c>
      <c r="K2125" s="2">
        <v>0</v>
      </c>
      <c r="L2125" s="2">
        <f>VLOOKUP(Tabla1[[#This Row],[NoMBRE DE SuBSERIE]],CCD!$C$3:$D$181,2,0)</f>
        <v>7</v>
      </c>
      <c r="M2125" s="1" t="s">
        <v>2474</v>
      </c>
      <c r="N2125" s="2">
        <v>1</v>
      </c>
      <c r="O2125" s="2">
        <v>0</v>
      </c>
      <c r="P2125" s="2">
        <v>0</v>
      </c>
      <c r="Q2125" s="1" t="s">
        <v>368</v>
      </c>
      <c r="R2125" s="2">
        <v>1</v>
      </c>
      <c r="S2125" s="2">
        <v>1</v>
      </c>
      <c r="T2125" s="2">
        <v>9</v>
      </c>
      <c r="U2125" s="2">
        <v>0</v>
      </c>
      <c r="V2125" s="2">
        <v>1</v>
      </c>
      <c r="W2125" s="2">
        <v>0</v>
      </c>
      <c r="X2125" s="2">
        <v>0</v>
      </c>
      <c r="Y2125" s="1" t="s">
        <v>578</v>
      </c>
      <c r="Z2125" s="1">
        <v>0</v>
      </c>
      <c r="AA2125" s="1" t="s">
        <v>2</v>
      </c>
      <c r="AB2125" s="1" t="s">
        <v>1</v>
      </c>
      <c r="AC2125" s="3">
        <v>46106</v>
      </c>
      <c r="AD2125" s="2">
        <v>1</v>
      </c>
      <c r="AE2125" s="1" t="s">
        <v>365</v>
      </c>
    </row>
    <row r="2126" spans="1:31" ht="39.65" customHeight="1">
      <c r="A2126" s="1">
        <v>300</v>
      </c>
      <c r="B2126" s="1" t="s">
        <v>367</v>
      </c>
      <c r="C2126" s="1">
        <v>340</v>
      </c>
      <c r="D2126" s="1" t="s">
        <v>6</v>
      </c>
      <c r="E2126" s="1" t="s">
        <v>366</v>
      </c>
      <c r="F2126" s="2">
        <v>0</v>
      </c>
      <c r="G2126" s="2">
        <f>VLOOKUP(Tabla1[[#This Row],[NOMBRE DE SERIE]],CCD!$A$3:$D$181,2,0)</f>
        <v>34</v>
      </c>
      <c r="H2126" s="1" t="s">
        <v>2339</v>
      </c>
      <c r="I2126" s="2">
        <v>1</v>
      </c>
      <c r="J2126" s="2">
        <v>0</v>
      </c>
      <c r="K2126" s="2">
        <v>0</v>
      </c>
      <c r="L2126" s="2">
        <f>VLOOKUP(Tabla1[[#This Row],[NoMBRE DE SuBSERIE]],CCD!$C$3:$D$181,2,0)</f>
        <v>8</v>
      </c>
      <c r="M2126" s="1" t="s">
        <v>2475</v>
      </c>
      <c r="N2126" s="2">
        <v>1</v>
      </c>
      <c r="O2126" s="2">
        <v>0</v>
      </c>
      <c r="P2126" s="2">
        <v>0</v>
      </c>
      <c r="Q2126" s="1" t="s">
        <v>169</v>
      </c>
      <c r="R2126" s="2">
        <v>1</v>
      </c>
      <c r="S2126" s="2">
        <v>1</v>
      </c>
      <c r="T2126" s="2">
        <v>9</v>
      </c>
      <c r="U2126" s="2">
        <v>0</v>
      </c>
      <c r="V2126" s="2">
        <v>1</v>
      </c>
      <c r="W2126" s="2">
        <v>0</v>
      </c>
      <c r="X2126" s="2">
        <v>0</v>
      </c>
      <c r="Y2126" s="1" t="s">
        <v>582</v>
      </c>
      <c r="Z2126" s="1">
        <v>0</v>
      </c>
      <c r="AA2126" s="1" t="s">
        <v>2</v>
      </c>
      <c r="AB2126" s="1" t="s">
        <v>1</v>
      </c>
      <c r="AC2126" s="3">
        <v>46106</v>
      </c>
      <c r="AD2126" s="2">
        <v>1</v>
      </c>
      <c r="AE2126" s="1" t="s">
        <v>365</v>
      </c>
    </row>
    <row r="2127" spans="1:31" ht="39.65" customHeight="1">
      <c r="A2127" s="1">
        <v>300</v>
      </c>
      <c r="B2127" s="1" t="s">
        <v>367</v>
      </c>
      <c r="C2127" s="1">
        <v>340</v>
      </c>
      <c r="D2127" s="1" t="s">
        <v>6</v>
      </c>
      <c r="E2127" s="1" t="s">
        <v>366</v>
      </c>
      <c r="F2127" s="2">
        <v>0</v>
      </c>
      <c r="G2127" s="2">
        <f>VLOOKUP(Tabla1[[#This Row],[NOMBRE DE SERIE]],CCD!$A$3:$D$181,2,0)</f>
        <v>34</v>
      </c>
      <c r="H2127" s="1" t="s">
        <v>2339</v>
      </c>
      <c r="I2127" s="2">
        <v>1</v>
      </c>
      <c r="J2127" s="2">
        <v>0</v>
      </c>
      <c r="K2127" s="2">
        <v>0</v>
      </c>
      <c r="L2127" s="2">
        <f>VLOOKUP(Tabla1[[#This Row],[NoMBRE DE SuBSERIE]],CCD!$C$3:$D$181,2,0)</f>
        <v>8</v>
      </c>
      <c r="M2127" s="1" t="s">
        <v>2475</v>
      </c>
      <c r="N2127" s="2">
        <v>1</v>
      </c>
      <c r="O2127" s="2">
        <v>0</v>
      </c>
      <c r="P2127" s="2">
        <v>0</v>
      </c>
      <c r="Q2127" s="1" t="s">
        <v>87</v>
      </c>
      <c r="R2127" s="2">
        <v>1</v>
      </c>
      <c r="S2127" s="2">
        <v>1</v>
      </c>
      <c r="T2127" s="2">
        <v>9</v>
      </c>
      <c r="U2127" s="2">
        <v>0</v>
      </c>
      <c r="V2127" s="2">
        <v>1</v>
      </c>
      <c r="W2127" s="2">
        <v>0</v>
      </c>
      <c r="X2127" s="2">
        <v>0</v>
      </c>
      <c r="Y2127" s="1" t="s">
        <v>582</v>
      </c>
      <c r="Z2127" s="1">
        <v>0</v>
      </c>
      <c r="AA2127" s="1" t="s">
        <v>2</v>
      </c>
      <c r="AB2127" s="1" t="s">
        <v>1</v>
      </c>
      <c r="AC2127" s="3">
        <v>46106</v>
      </c>
      <c r="AD2127" s="2">
        <v>1</v>
      </c>
      <c r="AE2127" s="1" t="s">
        <v>365</v>
      </c>
    </row>
    <row r="2128" spans="1:31" ht="39.65" customHeight="1">
      <c r="A2128" s="1">
        <v>300</v>
      </c>
      <c r="B2128" s="1" t="s">
        <v>367</v>
      </c>
      <c r="C2128" s="1">
        <v>340</v>
      </c>
      <c r="D2128" s="1" t="s">
        <v>6</v>
      </c>
      <c r="E2128" s="1" t="s">
        <v>366</v>
      </c>
      <c r="F2128" s="2">
        <v>0</v>
      </c>
      <c r="G2128" s="2">
        <f>VLOOKUP(Tabla1[[#This Row],[NOMBRE DE SERIE]],CCD!$A$3:$D$181,2,0)</f>
        <v>34</v>
      </c>
      <c r="H2128" s="1" t="s">
        <v>2339</v>
      </c>
      <c r="I2128" s="2">
        <v>1</v>
      </c>
      <c r="J2128" s="2">
        <v>0</v>
      </c>
      <c r="K2128" s="2">
        <v>0</v>
      </c>
      <c r="L2128" s="2">
        <f>VLOOKUP(Tabla1[[#This Row],[NoMBRE DE SuBSERIE]],CCD!$C$3:$D$181,2,0)</f>
        <v>8</v>
      </c>
      <c r="M2128" s="1" t="s">
        <v>2475</v>
      </c>
      <c r="N2128" s="2">
        <v>1</v>
      </c>
      <c r="O2128" s="2">
        <v>0</v>
      </c>
      <c r="P2128" s="2">
        <v>0</v>
      </c>
      <c r="Q2128" s="1" t="s">
        <v>1983</v>
      </c>
      <c r="R2128" s="2">
        <v>1</v>
      </c>
      <c r="S2128" s="2">
        <v>1</v>
      </c>
      <c r="T2128" s="2">
        <v>9</v>
      </c>
      <c r="U2128" s="2">
        <v>0</v>
      </c>
      <c r="V2128" s="2">
        <v>1</v>
      </c>
      <c r="W2128" s="2">
        <v>0</v>
      </c>
      <c r="X2128" s="2">
        <v>0</v>
      </c>
      <c r="Y2128" s="1" t="s">
        <v>582</v>
      </c>
      <c r="Z2128" s="1">
        <v>0</v>
      </c>
      <c r="AA2128" s="1" t="s">
        <v>2</v>
      </c>
      <c r="AB2128" s="1" t="s">
        <v>1</v>
      </c>
      <c r="AC2128" s="3">
        <v>46106</v>
      </c>
      <c r="AD2128" s="2">
        <v>1</v>
      </c>
      <c r="AE2128" s="1" t="s">
        <v>365</v>
      </c>
    </row>
    <row r="2129" spans="1:31" ht="39.65" customHeight="1">
      <c r="A2129" s="1">
        <v>300</v>
      </c>
      <c r="B2129" s="1" t="s">
        <v>367</v>
      </c>
      <c r="C2129" s="1">
        <v>340</v>
      </c>
      <c r="D2129" s="1" t="s">
        <v>6</v>
      </c>
      <c r="E2129" s="1" t="s">
        <v>366</v>
      </c>
      <c r="F2129" s="2">
        <v>0</v>
      </c>
      <c r="G2129" s="2">
        <f>VLOOKUP(Tabla1[[#This Row],[NOMBRE DE SERIE]],CCD!$A$3:$D$181,2,0)</f>
        <v>34</v>
      </c>
      <c r="H2129" s="1" t="s">
        <v>2339</v>
      </c>
      <c r="I2129" s="2">
        <v>1</v>
      </c>
      <c r="J2129" s="2">
        <v>0</v>
      </c>
      <c r="K2129" s="2">
        <v>0</v>
      </c>
      <c r="L2129" s="2">
        <f>VLOOKUP(Tabla1[[#This Row],[NoMBRE DE SuBSERIE]],CCD!$C$3:$D$181,2,0)</f>
        <v>9</v>
      </c>
      <c r="M2129" s="1" t="s">
        <v>2476</v>
      </c>
      <c r="N2129" s="2">
        <v>1</v>
      </c>
      <c r="O2129" s="2">
        <v>0</v>
      </c>
      <c r="P2129" s="2">
        <v>0</v>
      </c>
      <c r="Q2129" s="1" t="s">
        <v>169</v>
      </c>
      <c r="R2129" s="2">
        <v>1</v>
      </c>
      <c r="S2129" s="2">
        <v>1</v>
      </c>
      <c r="T2129" s="2">
        <v>9</v>
      </c>
      <c r="U2129" s="2">
        <v>0</v>
      </c>
      <c r="V2129" s="2">
        <v>1</v>
      </c>
      <c r="W2129" s="2">
        <v>0</v>
      </c>
      <c r="X2129" s="2">
        <v>0</v>
      </c>
      <c r="Y2129" s="1" t="s">
        <v>583</v>
      </c>
      <c r="Z2129" s="1">
        <v>0</v>
      </c>
      <c r="AA2129" s="1" t="s">
        <v>2</v>
      </c>
      <c r="AB2129" s="1" t="s">
        <v>1</v>
      </c>
      <c r="AC2129" s="3">
        <v>46106</v>
      </c>
      <c r="AD2129" s="2">
        <v>1</v>
      </c>
      <c r="AE2129" s="1" t="s">
        <v>365</v>
      </c>
    </row>
    <row r="2130" spans="1:31" ht="39.65" customHeight="1">
      <c r="A2130" s="1">
        <v>300</v>
      </c>
      <c r="B2130" s="1" t="s">
        <v>367</v>
      </c>
      <c r="C2130" s="1">
        <v>340</v>
      </c>
      <c r="D2130" s="1" t="s">
        <v>6</v>
      </c>
      <c r="E2130" s="1" t="s">
        <v>366</v>
      </c>
      <c r="F2130" s="2">
        <v>0</v>
      </c>
      <c r="G2130" s="2">
        <f>VLOOKUP(Tabla1[[#This Row],[NOMBRE DE SERIE]],CCD!$A$3:$D$181,2,0)</f>
        <v>34</v>
      </c>
      <c r="H2130" s="1" t="s">
        <v>2339</v>
      </c>
      <c r="I2130" s="2">
        <v>1</v>
      </c>
      <c r="J2130" s="2">
        <v>0</v>
      </c>
      <c r="K2130" s="2">
        <v>0</v>
      </c>
      <c r="L2130" s="2">
        <f>VLOOKUP(Tabla1[[#This Row],[NoMBRE DE SuBSERIE]],CCD!$C$3:$D$181,2,0)</f>
        <v>9</v>
      </c>
      <c r="M2130" s="1" t="s">
        <v>2476</v>
      </c>
      <c r="N2130" s="2">
        <v>1</v>
      </c>
      <c r="O2130" s="2">
        <v>0</v>
      </c>
      <c r="P2130" s="2">
        <v>0</v>
      </c>
      <c r="Q2130" s="1" t="s">
        <v>87</v>
      </c>
      <c r="R2130" s="2">
        <v>1</v>
      </c>
      <c r="S2130" s="2">
        <v>1</v>
      </c>
      <c r="T2130" s="2">
        <v>9</v>
      </c>
      <c r="U2130" s="2">
        <v>0</v>
      </c>
      <c r="V2130" s="2">
        <v>1</v>
      </c>
      <c r="W2130" s="2">
        <v>0</v>
      </c>
      <c r="X2130" s="2">
        <v>0</v>
      </c>
      <c r="Y2130" s="1" t="s">
        <v>583</v>
      </c>
      <c r="Z2130" s="1">
        <v>0</v>
      </c>
      <c r="AA2130" s="1" t="s">
        <v>2</v>
      </c>
      <c r="AB2130" s="1" t="s">
        <v>1</v>
      </c>
      <c r="AC2130" s="3">
        <v>46106</v>
      </c>
      <c r="AD2130" s="2">
        <v>1</v>
      </c>
      <c r="AE2130" s="1" t="s">
        <v>365</v>
      </c>
    </row>
    <row r="2131" spans="1:31" ht="39.65" customHeight="1">
      <c r="A2131" s="1">
        <v>300</v>
      </c>
      <c r="B2131" s="1" t="s">
        <v>367</v>
      </c>
      <c r="C2131" s="1">
        <v>340</v>
      </c>
      <c r="D2131" s="1" t="s">
        <v>6</v>
      </c>
      <c r="E2131" s="1" t="s">
        <v>366</v>
      </c>
      <c r="F2131" s="2">
        <v>0</v>
      </c>
      <c r="G2131" s="2">
        <f>VLOOKUP(Tabla1[[#This Row],[NOMBRE DE SERIE]],CCD!$A$3:$D$181,2,0)</f>
        <v>34</v>
      </c>
      <c r="H2131" s="1" t="s">
        <v>2339</v>
      </c>
      <c r="I2131" s="2">
        <v>1</v>
      </c>
      <c r="J2131" s="2">
        <v>0</v>
      </c>
      <c r="K2131" s="2">
        <v>0</v>
      </c>
      <c r="L2131" s="2">
        <f>VLOOKUP(Tabla1[[#This Row],[NoMBRE DE SuBSERIE]],CCD!$C$3:$D$181,2,0)</f>
        <v>9</v>
      </c>
      <c r="M2131" s="1" t="s">
        <v>2476</v>
      </c>
      <c r="N2131" s="2">
        <v>1</v>
      </c>
      <c r="O2131" s="2">
        <v>0</v>
      </c>
      <c r="P2131" s="2">
        <v>0</v>
      </c>
      <c r="Q2131" s="1" t="s">
        <v>2143</v>
      </c>
      <c r="R2131" s="2">
        <v>1</v>
      </c>
      <c r="S2131" s="2">
        <v>1</v>
      </c>
      <c r="T2131" s="2">
        <v>9</v>
      </c>
      <c r="U2131" s="2">
        <v>0</v>
      </c>
      <c r="V2131" s="2">
        <v>1</v>
      </c>
      <c r="W2131" s="2">
        <v>0</v>
      </c>
      <c r="X2131" s="2">
        <v>0</v>
      </c>
      <c r="Y2131" s="1" t="s">
        <v>583</v>
      </c>
      <c r="Z2131" s="1">
        <v>0</v>
      </c>
      <c r="AA2131" s="1" t="s">
        <v>2</v>
      </c>
      <c r="AB2131" s="1" t="s">
        <v>1</v>
      </c>
      <c r="AC2131" s="3">
        <v>46106</v>
      </c>
      <c r="AD2131" s="2">
        <v>1</v>
      </c>
      <c r="AE2131" s="1" t="s">
        <v>365</v>
      </c>
    </row>
    <row r="2132" spans="1:31" ht="39.65" customHeight="1">
      <c r="A2132" s="1">
        <v>300</v>
      </c>
      <c r="B2132" s="1" t="s">
        <v>367</v>
      </c>
      <c r="C2132" s="1">
        <v>340</v>
      </c>
      <c r="D2132" s="1" t="s">
        <v>6</v>
      </c>
      <c r="E2132" s="1" t="s">
        <v>366</v>
      </c>
      <c r="F2132" s="2">
        <v>0</v>
      </c>
      <c r="G2132" s="2">
        <f>VLOOKUP(Tabla1[[#This Row],[NOMBRE DE SERIE]],CCD!$A$3:$D$181,2,0)</f>
        <v>34</v>
      </c>
      <c r="H2132" s="1" t="s">
        <v>2339</v>
      </c>
      <c r="I2132" s="2">
        <v>1</v>
      </c>
      <c r="J2132" s="2">
        <v>0</v>
      </c>
      <c r="K2132" s="2">
        <v>0</v>
      </c>
      <c r="L2132" s="2">
        <f>VLOOKUP(Tabla1[[#This Row],[NoMBRE DE SuBSERIE]],CCD!$C$3:$D$181,2,0)</f>
        <v>9</v>
      </c>
      <c r="M2132" s="1" t="s">
        <v>2476</v>
      </c>
      <c r="N2132" s="2">
        <v>1</v>
      </c>
      <c r="O2132" s="2">
        <v>0</v>
      </c>
      <c r="P2132" s="2">
        <v>0</v>
      </c>
      <c r="Q2132" s="1" t="s">
        <v>2017</v>
      </c>
      <c r="R2132" s="2">
        <v>1</v>
      </c>
      <c r="S2132" s="2">
        <v>1</v>
      </c>
      <c r="T2132" s="2">
        <v>9</v>
      </c>
      <c r="U2132" s="2">
        <v>0</v>
      </c>
      <c r="V2132" s="2">
        <v>1</v>
      </c>
      <c r="W2132" s="2">
        <v>0</v>
      </c>
      <c r="X2132" s="2">
        <v>0</v>
      </c>
      <c r="Y2132" s="1" t="s">
        <v>583</v>
      </c>
      <c r="Z2132" s="1">
        <v>0</v>
      </c>
      <c r="AA2132" s="1" t="s">
        <v>2</v>
      </c>
      <c r="AB2132" s="1" t="s">
        <v>1</v>
      </c>
      <c r="AC2132" s="3">
        <v>46106</v>
      </c>
      <c r="AD2132" s="2">
        <v>1</v>
      </c>
      <c r="AE2132" s="1" t="s">
        <v>365</v>
      </c>
    </row>
    <row r="2133" spans="1:31" ht="39.65" customHeight="1">
      <c r="A2133" s="1">
        <v>300</v>
      </c>
      <c r="B2133" s="1" t="s">
        <v>77</v>
      </c>
      <c r="C2133" s="1">
        <v>320</v>
      </c>
      <c r="D2133" s="1" t="s">
        <v>73</v>
      </c>
      <c r="E2133" s="1" t="s">
        <v>76</v>
      </c>
      <c r="F2133" s="2">
        <v>0</v>
      </c>
      <c r="G2133" s="2">
        <f>VLOOKUP(Tabla1[[#This Row],[NOMBRE DE SERIE]],CCD!$A$3:$D$181,2,0)</f>
        <v>34</v>
      </c>
      <c r="H2133" s="1" t="s">
        <v>2339</v>
      </c>
      <c r="I2133" s="2">
        <v>1</v>
      </c>
      <c r="J2133" s="2">
        <v>0</v>
      </c>
      <c r="K2133" s="2">
        <v>0</v>
      </c>
      <c r="L2133" s="2">
        <f>VLOOKUP(Tabla1[[#This Row],[NoMBRE DE SuBSERIE]],CCD!$C$3:$D$181,2,0)</f>
        <v>10</v>
      </c>
      <c r="M2133" s="1" t="s">
        <v>2477</v>
      </c>
      <c r="N2133" s="2" t="s">
        <v>7</v>
      </c>
      <c r="O2133" s="2" t="s">
        <v>7</v>
      </c>
      <c r="P2133" s="2" t="s">
        <v>7</v>
      </c>
      <c r="Q2133" s="1" t="s">
        <v>88</v>
      </c>
      <c r="R2133" s="2">
        <v>3</v>
      </c>
      <c r="S2133" s="2">
        <v>1</v>
      </c>
      <c r="T2133" s="2">
        <v>9</v>
      </c>
      <c r="U2133" s="2">
        <v>0</v>
      </c>
      <c r="V2133" s="2">
        <v>1</v>
      </c>
      <c r="W2133" s="2">
        <v>0</v>
      </c>
      <c r="X2133" s="2">
        <v>0</v>
      </c>
      <c r="Y2133" s="1" t="s">
        <v>619</v>
      </c>
      <c r="Z2133" s="1">
        <v>0</v>
      </c>
      <c r="AA2133" s="1" t="s">
        <v>2</v>
      </c>
      <c r="AB2133" s="1" t="s">
        <v>1</v>
      </c>
      <c r="AC2133" s="3">
        <v>46106</v>
      </c>
      <c r="AD2133" s="2">
        <v>1</v>
      </c>
      <c r="AE2133" s="1" t="s">
        <v>68</v>
      </c>
    </row>
    <row r="2134" spans="1:31" ht="39.65" customHeight="1">
      <c r="A2134" s="1">
        <v>300</v>
      </c>
      <c r="B2134" s="1" t="s">
        <v>77</v>
      </c>
      <c r="C2134" s="1">
        <v>320</v>
      </c>
      <c r="D2134" s="1" t="s">
        <v>73</v>
      </c>
      <c r="E2134" s="1" t="s">
        <v>76</v>
      </c>
      <c r="F2134" s="2">
        <v>0</v>
      </c>
      <c r="G2134" s="2">
        <f>VLOOKUP(Tabla1[[#This Row],[NOMBRE DE SERIE]],CCD!$A$3:$D$181,2,0)</f>
        <v>34</v>
      </c>
      <c r="H2134" s="1" t="s">
        <v>2339</v>
      </c>
      <c r="I2134" s="2">
        <v>1</v>
      </c>
      <c r="J2134" s="2">
        <v>0</v>
      </c>
      <c r="K2134" s="2">
        <v>0</v>
      </c>
      <c r="L2134" s="2">
        <f>VLOOKUP(Tabla1[[#This Row],[NoMBRE DE SuBSERIE]],CCD!$C$3:$D$181,2,0)</f>
        <v>10</v>
      </c>
      <c r="M2134" s="1" t="s">
        <v>2477</v>
      </c>
      <c r="N2134" s="2" t="s">
        <v>7</v>
      </c>
      <c r="O2134" s="2" t="s">
        <v>7</v>
      </c>
      <c r="P2134" s="2" t="s">
        <v>7</v>
      </c>
      <c r="Q2134" s="1" t="s">
        <v>87</v>
      </c>
      <c r="R2134" s="2">
        <v>3</v>
      </c>
      <c r="S2134" s="2">
        <v>1</v>
      </c>
      <c r="T2134" s="2">
        <v>9</v>
      </c>
      <c r="U2134" s="2">
        <v>0</v>
      </c>
      <c r="V2134" s="2">
        <v>1</v>
      </c>
      <c r="W2134" s="2">
        <v>0</v>
      </c>
      <c r="X2134" s="2">
        <v>0</v>
      </c>
      <c r="Y2134" s="1" t="s">
        <v>619</v>
      </c>
      <c r="Z2134" s="1">
        <v>0</v>
      </c>
      <c r="AA2134" s="1" t="s">
        <v>2</v>
      </c>
      <c r="AB2134" s="1" t="s">
        <v>1</v>
      </c>
      <c r="AC2134" s="3">
        <v>46106</v>
      </c>
      <c r="AD2134" s="2">
        <v>1</v>
      </c>
      <c r="AE2134" s="1" t="s">
        <v>68</v>
      </c>
    </row>
    <row r="2135" spans="1:31" ht="39.65" customHeight="1">
      <c r="A2135" s="1">
        <v>300</v>
      </c>
      <c r="B2135" s="1" t="s">
        <v>77</v>
      </c>
      <c r="C2135" s="1">
        <v>320</v>
      </c>
      <c r="D2135" s="1" t="s">
        <v>73</v>
      </c>
      <c r="E2135" s="1" t="s">
        <v>76</v>
      </c>
      <c r="F2135" s="2">
        <v>0</v>
      </c>
      <c r="G2135" s="2">
        <f>VLOOKUP(Tabla1[[#This Row],[NOMBRE DE SERIE]],CCD!$A$3:$D$181,2,0)</f>
        <v>34</v>
      </c>
      <c r="H2135" s="1" t="s">
        <v>2339</v>
      </c>
      <c r="I2135" s="2">
        <v>1</v>
      </c>
      <c r="J2135" s="2">
        <v>0</v>
      </c>
      <c r="K2135" s="2">
        <v>0</v>
      </c>
      <c r="L2135" s="2">
        <f>VLOOKUP(Tabla1[[#This Row],[NoMBRE DE SuBSERIE]],CCD!$C$3:$D$181,2,0)</f>
        <v>10</v>
      </c>
      <c r="M2135" s="1" t="s">
        <v>2477</v>
      </c>
      <c r="N2135" s="2" t="s">
        <v>7</v>
      </c>
      <c r="O2135" s="2" t="s">
        <v>7</v>
      </c>
      <c r="P2135" s="2" t="s">
        <v>7</v>
      </c>
      <c r="Q2135" s="1" t="s">
        <v>86</v>
      </c>
      <c r="R2135" s="2">
        <v>3</v>
      </c>
      <c r="S2135" s="2">
        <v>1</v>
      </c>
      <c r="T2135" s="2">
        <v>9</v>
      </c>
      <c r="U2135" s="2">
        <v>0</v>
      </c>
      <c r="V2135" s="2">
        <v>1</v>
      </c>
      <c r="W2135" s="2">
        <v>0</v>
      </c>
      <c r="X2135" s="2">
        <v>0</v>
      </c>
      <c r="Y2135" s="1" t="s">
        <v>619</v>
      </c>
      <c r="Z2135" s="1">
        <v>0</v>
      </c>
      <c r="AA2135" s="1" t="s">
        <v>2</v>
      </c>
      <c r="AB2135" s="1" t="s">
        <v>1</v>
      </c>
      <c r="AC2135" s="3">
        <v>46106</v>
      </c>
      <c r="AD2135" s="2">
        <v>1</v>
      </c>
      <c r="AE2135" s="1" t="s">
        <v>68</v>
      </c>
    </row>
    <row r="2136" spans="1:31" ht="39.65" customHeight="1">
      <c r="A2136" s="1">
        <v>300</v>
      </c>
      <c r="B2136" s="1" t="s">
        <v>77</v>
      </c>
      <c r="C2136" s="1">
        <v>320</v>
      </c>
      <c r="D2136" s="1" t="s">
        <v>73</v>
      </c>
      <c r="E2136" s="1" t="s">
        <v>76</v>
      </c>
      <c r="F2136" s="2">
        <v>0</v>
      </c>
      <c r="G2136" s="2">
        <f>VLOOKUP(Tabla1[[#This Row],[NOMBRE DE SERIE]],CCD!$A$3:$D$181,2,0)</f>
        <v>34</v>
      </c>
      <c r="H2136" s="1" t="s">
        <v>2339</v>
      </c>
      <c r="I2136" s="2">
        <v>1</v>
      </c>
      <c r="J2136" s="2">
        <v>0</v>
      </c>
      <c r="K2136" s="2">
        <v>0</v>
      </c>
      <c r="L2136" s="2">
        <f>VLOOKUP(Tabla1[[#This Row],[NoMBRE DE SuBSERIE]],CCD!$C$3:$D$181,2,0)</f>
        <v>10</v>
      </c>
      <c r="M2136" s="1" t="s">
        <v>2477</v>
      </c>
      <c r="N2136" s="2" t="s">
        <v>7</v>
      </c>
      <c r="O2136" s="2" t="s">
        <v>7</v>
      </c>
      <c r="P2136" s="2" t="s">
        <v>7</v>
      </c>
      <c r="Q2136" s="1" t="s">
        <v>85</v>
      </c>
      <c r="R2136" s="2">
        <v>3</v>
      </c>
      <c r="S2136" s="2">
        <v>1</v>
      </c>
      <c r="T2136" s="2">
        <v>9</v>
      </c>
      <c r="U2136" s="2">
        <v>0</v>
      </c>
      <c r="V2136" s="2">
        <v>1</v>
      </c>
      <c r="W2136" s="2">
        <v>0</v>
      </c>
      <c r="X2136" s="2">
        <v>0</v>
      </c>
      <c r="Y2136" s="1" t="s">
        <v>619</v>
      </c>
      <c r="Z2136" s="1">
        <v>0</v>
      </c>
      <c r="AA2136" s="1" t="s">
        <v>2</v>
      </c>
      <c r="AB2136" s="1" t="s">
        <v>1</v>
      </c>
      <c r="AC2136" s="3">
        <v>46106</v>
      </c>
      <c r="AD2136" s="2">
        <v>1</v>
      </c>
      <c r="AE2136" s="1" t="s">
        <v>68</v>
      </c>
    </row>
    <row r="2137" spans="1:31" ht="39.65" customHeight="1">
      <c r="A2137" s="1">
        <v>100</v>
      </c>
      <c r="B2137" s="1" t="s">
        <v>163</v>
      </c>
      <c r="C2137" s="1">
        <v>200</v>
      </c>
      <c r="D2137" s="1" t="s">
        <v>77</v>
      </c>
      <c r="E2137" s="1" t="s">
        <v>287</v>
      </c>
      <c r="F2137" s="2">
        <v>0</v>
      </c>
      <c r="G2137" s="2">
        <f>VLOOKUP(Tabla1[[#This Row],[NOMBRE DE SERIE]],CCD!$A$3:$D$181,2,0)</f>
        <v>34</v>
      </c>
      <c r="H2137" s="1" t="s">
        <v>2339</v>
      </c>
      <c r="I2137" s="2">
        <v>1</v>
      </c>
      <c r="J2137" s="2">
        <v>0</v>
      </c>
      <c r="K2137" s="2">
        <v>0</v>
      </c>
      <c r="L2137" s="2">
        <f>VLOOKUP(Tabla1[[#This Row],[NoMBRE DE SuBSERIE]],CCD!$C$3:$D$181,2,0)</f>
        <v>11</v>
      </c>
      <c r="M2137" s="1" t="s">
        <v>2478</v>
      </c>
      <c r="N2137" s="2">
        <v>1</v>
      </c>
      <c r="O2137" s="2">
        <v>0</v>
      </c>
      <c r="P2137" s="2">
        <v>0</v>
      </c>
      <c r="Q2137" s="1" t="s">
        <v>290</v>
      </c>
      <c r="R2137" s="2" t="s">
        <v>8</v>
      </c>
      <c r="S2137" s="2">
        <v>1</v>
      </c>
      <c r="T2137" s="2">
        <v>9</v>
      </c>
      <c r="U2137" s="2">
        <v>0</v>
      </c>
      <c r="V2137" s="2">
        <v>1</v>
      </c>
      <c r="W2137" s="2">
        <v>0</v>
      </c>
      <c r="X2137" s="2">
        <v>0</v>
      </c>
      <c r="Y2137" s="1" t="s">
        <v>593</v>
      </c>
      <c r="Z2137" s="1">
        <v>0</v>
      </c>
      <c r="AA2137" s="1" t="s">
        <v>2</v>
      </c>
      <c r="AB2137" s="1" t="s">
        <v>1</v>
      </c>
      <c r="AC2137" s="3">
        <v>46106</v>
      </c>
      <c r="AD2137" s="2">
        <v>1</v>
      </c>
      <c r="AE2137" s="1" t="s">
        <v>231</v>
      </c>
    </row>
    <row r="2138" spans="1:31" ht="39.65" customHeight="1">
      <c r="A2138" s="1">
        <v>100</v>
      </c>
      <c r="B2138" s="1" t="s">
        <v>163</v>
      </c>
      <c r="C2138" s="1">
        <v>200</v>
      </c>
      <c r="D2138" s="1" t="s">
        <v>77</v>
      </c>
      <c r="E2138" s="1" t="s">
        <v>287</v>
      </c>
      <c r="F2138" s="2">
        <v>0</v>
      </c>
      <c r="G2138" s="2">
        <f>VLOOKUP(Tabla1[[#This Row],[NOMBRE DE SERIE]],CCD!$A$3:$D$181,2,0)</f>
        <v>34</v>
      </c>
      <c r="H2138" s="1" t="s">
        <v>2339</v>
      </c>
      <c r="I2138" s="2">
        <v>1</v>
      </c>
      <c r="J2138" s="2">
        <v>0</v>
      </c>
      <c r="K2138" s="2">
        <v>0</v>
      </c>
      <c r="L2138" s="2">
        <f>VLOOKUP(Tabla1[[#This Row],[NoMBRE DE SuBSERIE]],CCD!$C$3:$D$181,2,0)</f>
        <v>11</v>
      </c>
      <c r="M2138" s="1" t="s">
        <v>2478</v>
      </c>
      <c r="N2138" s="2">
        <v>1</v>
      </c>
      <c r="O2138" s="2">
        <v>0</v>
      </c>
      <c r="P2138" s="2">
        <v>0</v>
      </c>
      <c r="Q2138" s="1" t="s">
        <v>289</v>
      </c>
      <c r="R2138" s="2" t="s">
        <v>8</v>
      </c>
      <c r="S2138" s="2">
        <v>1</v>
      </c>
      <c r="T2138" s="2">
        <v>9</v>
      </c>
      <c r="U2138" s="2">
        <v>0</v>
      </c>
      <c r="V2138" s="2">
        <v>1</v>
      </c>
      <c r="W2138" s="2">
        <v>0</v>
      </c>
      <c r="X2138" s="2">
        <v>0</v>
      </c>
      <c r="Y2138" s="1" t="s">
        <v>593</v>
      </c>
      <c r="Z2138" s="1">
        <v>0</v>
      </c>
      <c r="AA2138" s="1" t="s">
        <v>2</v>
      </c>
      <c r="AB2138" s="1" t="s">
        <v>1</v>
      </c>
      <c r="AC2138" s="3">
        <v>46106</v>
      </c>
      <c r="AD2138" s="2">
        <v>1</v>
      </c>
      <c r="AE2138" s="1" t="s">
        <v>231</v>
      </c>
    </row>
    <row r="2139" spans="1:31" ht="39.65" customHeight="1">
      <c r="A2139" s="1">
        <v>100</v>
      </c>
      <c r="B2139" s="1" t="s">
        <v>163</v>
      </c>
      <c r="C2139" s="1">
        <v>200</v>
      </c>
      <c r="D2139" s="1" t="s">
        <v>77</v>
      </c>
      <c r="E2139" s="1" t="s">
        <v>287</v>
      </c>
      <c r="F2139" s="2">
        <v>0</v>
      </c>
      <c r="G2139" s="2">
        <f>VLOOKUP(Tabla1[[#This Row],[NOMBRE DE SERIE]],CCD!$A$3:$D$181,2,0)</f>
        <v>34</v>
      </c>
      <c r="H2139" s="1" t="s">
        <v>2339</v>
      </c>
      <c r="I2139" s="2">
        <v>1</v>
      </c>
      <c r="J2139" s="2">
        <v>0</v>
      </c>
      <c r="K2139" s="2">
        <v>0</v>
      </c>
      <c r="L2139" s="2">
        <f>VLOOKUP(Tabla1[[#This Row],[NoMBRE DE SuBSERIE]],CCD!$C$3:$D$181,2,0)</f>
        <v>11</v>
      </c>
      <c r="M2139" s="1" t="s">
        <v>2478</v>
      </c>
      <c r="N2139" s="2">
        <v>1</v>
      </c>
      <c r="O2139" s="2">
        <v>0</v>
      </c>
      <c r="P2139" s="2">
        <v>0</v>
      </c>
      <c r="Q2139" s="1" t="s">
        <v>288</v>
      </c>
      <c r="R2139" s="2" t="s">
        <v>8</v>
      </c>
      <c r="S2139" s="2">
        <v>1</v>
      </c>
      <c r="T2139" s="2">
        <v>9</v>
      </c>
      <c r="U2139" s="2">
        <v>0</v>
      </c>
      <c r="V2139" s="2">
        <v>1</v>
      </c>
      <c r="W2139" s="2">
        <v>0</v>
      </c>
      <c r="X2139" s="2">
        <v>0</v>
      </c>
      <c r="Y2139" s="1" t="s">
        <v>593</v>
      </c>
      <c r="Z2139" s="1">
        <v>0</v>
      </c>
      <c r="AA2139" s="1" t="s">
        <v>2</v>
      </c>
      <c r="AB2139" s="1" t="s">
        <v>1</v>
      </c>
      <c r="AC2139" s="3">
        <v>46106</v>
      </c>
      <c r="AD2139" s="2">
        <v>1</v>
      </c>
      <c r="AE2139" s="1" t="s">
        <v>231</v>
      </c>
    </row>
    <row r="2140" spans="1:31" ht="39.65" customHeight="1">
      <c r="A2140" s="1">
        <v>100</v>
      </c>
      <c r="B2140" s="1" t="s">
        <v>163</v>
      </c>
      <c r="C2140" s="1">
        <v>200</v>
      </c>
      <c r="D2140" s="1" t="s">
        <v>77</v>
      </c>
      <c r="E2140" s="1" t="s">
        <v>287</v>
      </c>
      <c r="F2140" s="2">
        <v>0</v>
      </c>
      <c r="G2140" s="2">
        <f>VLOOKUP(Tabla1[[#This Row],[NOMBRE DE SERIE]],CCD!$A$3:$D$181,2,0)</f>
        <v>34</v>
      </c>
      <c r="H2140" s="1" t="s">
        <v>2339</v>
      </c>
      <c r="I2140" s="2">
        <v>1</v>
      </c>
      <c r="J2140" s="2">
        <v>0</v>
      </c>
      <c r="K2140" s="2">
        <v>0</v>
      </c>
      <c r="L2140" s="2">
        <f>VLOOKUP(Tabla1[[#This Row],[NoMBRE DE SuBSERIE]],CCD!$C$3:$D$181,2,0)</f>
        <v>11</v>
      </c>
      <c r="M2140" s="1" t="s">
        <v>2478</v>
      </c>
      <c r="N2140" s="2">
        <v>1</v>
      </c>
      <c r="O2140" s="2">
        <v>0</v>
      </c>
      <c r="P2140" s="2">
        <v>0</v>
      </c>
      <c r="Q2140" s="1" t="s">
        <v>2018</v>
      </c>
      <c r="R2140" s="2" t="s">
        <v>8</v>
      </c>
      <c r="S2140" s="2">
        <v>1</v>
      </c>
      <c r="T2140" s="2">
        <v>9</v>
      </c>
      <c r="U2140" s="2">
        <v>0</v>
      </c>
      <c r="V2140" s="2">
        <v>1</v>
      </c>
      <c r="W2140" s="2">
        <v>0</v>
      </c>
      <c r="X2140" s="2">
        <v>0</v>
      </c>
      <c r="Y2140" s="1" t="s">
        <v>593</v>
      </c>
      <c r="Z2140" s="1">
        <v>0</v>
      </c>
      <c r="AA2140" s="1" t="s">
        <v>2</v>
      </c>
      <c r="AB2140" s="1" t="s">
        <v>1</v>
      </c>
      <c r="AC2140" s="3">
        <v>46106</v>
      </c>
      <c r="AD2140" s="2">
        <v>1</v>
      </c>
      <c r="AE2140" s="1" t="s">
        <v>231</v>
      </c>
    </row>
    <row r="2141" spans="1:31" ht="39.65" customHeight="1">
      <c r="A2141" s="1">
        <v>100</v>
      </c>
      <c r="B2141" s="1" t="s">
        <v>163</v>
      </c>
      <c r="C2141" s="1">
        <v>200</v>
      </c>
      <c r="D2141" s="1" t="s">
        <v>77</v>
      </c>
      <c r="E2141" s="1" t="s">
        <v>287</v>
      </c>
      <c r="F2141" s="2">
        <v>0</v>
      </c>
      <c r="G2141" s="2">
        <f>VLOOKUP(Tabla1[[#This Row],[NOMBRE DE SERIE]],CCD!$A$3:$D$181,2,0)</f>
        <v>34</v>
      </c>
      <c r="H2141" s="1" t="s">
        <v>2339</v>
      </c>
      <c r="I2141" s="2">
        <v>1</v>
      </c>
      <c r="J2141" s="2">
        <v>0</v>
      </c>
      <c r="K2141" s="2">
        <v>0</v>
      </c>
      <c r="L2141" s="2">
        <f>VLOOKUP(Tabla1[[#This Row],[NoMBRE DE SuBSERIE]],CCD!$C$3:$D$181,2,0)</f>
        <v>11</v>
      </c>
      <c r="M2141" s="1" t="s">
        <v>2478</v>
      </c>
      <c r="N2141" s="2">
        <v>1</v>
      </c>
      <c r="O2141" s="2">
        <v>0</v>
      </c>
      <c r="P2141" s="2">
        <v>0</v>
      </c>
      <c r="Q2141" s="1" t="s">
        <v>286</v>
      </c>
      <c r="R2141" s="2" t="s">
        <v>8</v>
      </c>
      <c r="S2141" s="2">
        <v>1</v>
      </c>
      <c r="T2141" s="2">
        <v>9</v>
      </c>
      <c r="U2141" s="2">
        <v>0</v>
      </c>
      <c r="V2141" s="2">
        <v>1</v>
      </c>
      <c r="W2141" s="2">
        <v>0</v>
      </c>
      <c r="X2141" s="2">
        <v>0</v>
      </c>
      <c r="Y2141" s="1" t="s">
        <v>593</v>
      </c>
      <c r="Z2141" s="1">
        <v>0</v>
      </c>
      <c r="AA2141" s="1" t="s">
        <v>2</v>
      </c>
      <c r="AB2141" s="1" t="s">
        <v>1</v>
      </c>
      <c r="AC2141" s="3">
        <v>46106</v>
      </c>
      <c r="AD2141" s="2">
        <v>1</v>
      </c>
      <c r="AE2141" s="1" t="s">
        <v>231</v>
      </c>
    </row>
    <row r="2142" spans="1:31" ht="39.65" customHeight="1">
      <c r="A2142" s="1">
        <v>200</v>
      </c>
      <c r="B2142" s="1" t="s">
        <v>282</v>
      </c>
      <c r="C2142" s="1">
        <v>210</v>
      </c>
      <c r="D2142" s="1" t="s">
        <v>281</v>
      </c>
      <c r="E2142" s="1" t="s">
        <v>280</v>
      </c>
      <c r="F2142" s="2">
        <v>0</v>
      </c>
      <c r="G2142" s="2">
        <f>VLOOKUP(Tabla1[[#This Row],[NOMBRE DE SERIE]],CCD!$A$3:$D$181,2,0)</f>
        <v>34</v>
      </c>
      <c r="H2142" s="1" t="s">
        <v>2339</v>
      </c>
      <c r="I2142" s="2">
        <v>1</v>
      </c>
      <c r="J2142" s="2">
        <v>0</v>
      </c>
      <c r="K2142" s="2">
        <v>0</v>
      </c>
      <c r="L2142" s="2">
        <f>VLOOKUP(Tabla1[[#This Row],[NoMBRE DE SuBSERIE]],CCD!$C$3:$D$181,2,0)</f>
        <v>12</v>
      </c>
      <c r="M2142" s="1" t="s">
        <v>2479</v>
      </c>
      <c r="N2142" s="2">
        <v>1</v>
      </c>
      <c r="O2142" s="2">
        <v>0</v>
      </c>
      <c r="P2142" s="2">
        <v>0</v>
      </c>
      <c r="Q2142" s="1" t="s">
        <v>283</v>
      </c>
      <c r="R2142" s="2" t="s">
        <v>8</v>
      </c>
      <c r="S2142" s="2" t="s">
        <v>8</v>
      </c>
      <c r="T2142" s="2" t="s">
        <v>232</v>
      </c>
      <c r="U2142" s="2" t="s">
        <v>7</v>
      </c>
      <c r="V2142" s="2" t="s">
        <v>8</v>
      </c>
      <c r="W2142" s="2" t="s">
        <v>7</v>
      </c>
      <c r="X2142" s="2">
        <v>0</v>
      </c>
      <c r="Y2142" s="1" t="s">
        <v>594</v>
      </c>
      <c r="Z2142" s="1">
        <v>0</v>
      </c>
      <c r="AA2142" s="1" t="s">
        <v>2</v>
      </c>
      <c r="AB2142" s="1" t="s">
        <v>1</v>
      </c>
      <c r="AC2142" s="3">
        <v>46106</v>
      </c>
      <c r="AD2142" s="2">
        <v>1</v>
      </c>
      <c r="AE2142" s="1" t="s">
        <v>231</v>
      </c>
    </row>
    <row r="2143" spans="1:31" ht="39.65" customHeight="1">
      <c r="A2143" s="1">
        <v>200</v>
      </c>
      <c r="B2143" s="1" t="s">
        <v>282</v>
      </c>
      <c r="C2143" s="1">
        <v>210</v>
      </c>
      <c r="D2143" s="1" t="s">
        <v>281</v>
      </c>
      <c r="E2143" s="1" t="s">
        <v>280</v>
      </c>
      <c r="F2143" s="2">
        <v>0</v>
      </c>
      <c r="G2143" s="2">
        <f>VLOOKUP(Tabla1[[#This Row],[NOMBRE DE SERIE]],CCD!$A$3:$D$181,2,0)</f>
        <v>34</v>
      </c>
      <c r="H2143" s="1" t="s">
        <v>2339</v>
      </c>
      <c r="I2143" s="2">
        <v>1</v>
      </c>
      <c r="J2143" s="2">
        <v>0</v>
      </c>
      <c r="K2143" s="2">
        <v>0</v>
      </c>
      <c r="L2143" s="2">
        <f>VLOOKUP(Tabla1[[#This Row],[NoMBRE DE SuBSERIE]],CCD!$C$3:$D$181,2,0)</f>
        <v>12</v>
      </c>
      <c r="M2143" s="1" t="s">
        <v>2479</v>
      </c>
      <c r="N2143" s="2">
        <v>1</v>
      </c>
      <c r="O2143" s="2">
        <v>0</v>
      </c>
      <c r="P2143" s="2">
        <v>0</v>
      </c>
      <c r="Q2143" s="1" t="s">
        <v>115</v>
      </c>
      <c r="R2143" s="2" t="s">
        <v>8</v>
      </c>
      <c r="S2143" s="2" t="s">
        <v>8</v>
      </c>
      <c r="T2143" s="2" t="s">
        <v>232</v>
      </c>
      <c r="U2143" s="2" t="s">
        <v>7</v>
      </c>
      <c r="V2143" s="2" t="s">
        <v>8</v>
      </c>
      <c r="W2143" s="2" t="s">
        <v>7</v>
      </c>
      <c r="X2143" s="2">
        <v>0</v>
      </c>
      <c r="Y2143" s="1" t="s">
        <v>594</v>
      </c>
      <c r="Z2143" s="1">
        <v>0</v>
      </c>
      <c r="AA2143" s="1" t="s">
        <v>2</v>
      </c>
      <c r="AB2143" s="1" t="s">
        <v>1</v>
      </c>
      <c r="AC2143" s="3">
        <v>46106</v>
      </c>
      <c r="AD2143" s="2">
        <v>1</v>
      </c>
      <c r="AE2143" s="1" t="s">
        <v>231</v>
      </c>
    </row>
    <row r="2144" spans="1:31" ht="39.65" customHeight="1">
      <c r="A2144" s="1">
        <v>200</v>
      </c>
      <c r="B2144" s="1" t="s">
        <v>282</v>
      </c>
      <c r="C2144" s="1">
        <v>210</v>
      </c>
      <c r="D2144" s="1" t="s">
        <v>281</v>
      </c>
      <c r="E2144" s="1" t="s">
        <v>280</v>
      </c>
      <c r="F2144" s="2">
        <v>0</v>
      </c>
      <c r="G2144" s="2">
        <f>VLOOKUP(Tabla1[[#This Row],[NOMBRE DE SERIE]],CCD!$A$3:$D$181,2,0)</f>
        <v>34</v>
      </c>
      <c r="H2144" s="1" t="s">
        <v>2339</v>
      </c>
      <c r="I2144" s="2">
        <v>1</v>
      </c>
      <c r="J2144" s="2">
        <v>0</v>
      </c>
      <c r="K2144" s="2">
        <v>0</v>
      </c>
      <c r="L2144" s="2">
        <f>VLOOKUP(Tabla1[[#This Row],[NoMBRE DE SuBSERIE]],CCD!$C$3:$D$181,2,0)</f>
        <v>12</v>
      </c>
      <c r="M2144" s="1" t="s">
        <v>2479</v>
      </c>
      <c r="N2144" s="2">
        <v>1</v>
      </c>
      <c r="O2144" s="2">
        <v>0</v>
      </c>
      <c r="P2144" s="2">
        <v>0</v>
      </c>
      <c r="Q2144" s="1" t="s">
        <v>2019</v>
      </c>
      <c r="R2144" s="2" t="s">
        <v>8</v>
      </c>
      <c r="S2144" s="2" t="s">
        <v>8</v>
      </c>
      <c r="T2144" s="2" t="s">
        <v>232</v>
      </c>
      <c r="U2144" s="2" t="s">
        <v>7</v>
      </c>
      <c r="V2144" s="2" t="s">
        <v>8</v>
      </c>
      <c r="W2144" s="2" t="s">
        <v>7</v>
      </c>
      <c r="X2144" s="2">
        <v>0</v>
      </c>
      <c r="Y2144" s="1" t="s">
        <v>594</v>
      </c>
      <c r="Z2144" s="1">
        <v>0</v>
      </c>
      <c r="AA2144" s="1" t="s">
        <v>2</v>
      </c>
      <c r="AB2144" s="1" t="s">
        <v>1</v>
      </c>
      <c r="AC2144" s="3">
        <v>46106</v>
      </c>
      <c r="AD2144" s="2">
        <v>1</v>
      </c>
      <c r="AE2144" s="1" t="s">
        <v>231</v>
      </c>
    </row>
    <row r="2145" spans="1:31" ht="39.65" customHeight="1">
      <c r="A2145" s="1">
        <v>200</v>
      </c>
      <c r="B2145" s="1" t="s">
        <v>282</v>
      </c>
      <c r="C2145" s="1">
        <v>210</v>
      </c>
      <c r="D2145" s="1" t="s">
        <v>281</v>
      </c>
      <c r="E2145" s="1" t="s">
        <v>280</v>
      </c>
      <c r="F2145" s="2">
        <v>0</v>
      </c>
      <c r="G2145" s="2">
        <f>VLOOKUP(Tabla1[[#This Row],[NOMBRE DE SERIE]],CCD!$A$3:$D$181,2,0)</f>
        <v>34</v>
      </c>
      <c r="H2145" s="1" t="s">
        <v>2339</v>
      </c>
      <c r="I2145" s="2">
        <v>1</v>
      </c>
      <c r="J2145" s="2">
        <v>0</v>
      </c>
      <c r="K2145" s="2">
        <v>0</v>
      </c>
      <c r="L2145" s="2">
        <f>VLOOKUP(Tabla1[[#This Row],[NoMBRE DE SuBSERIE]],CCD!$C$3:$D$181,2,0)</f>
        <v>12</v>
      </c>
      <c r="M2145" s="1" t="s">
        <v>2479</v>
      </c>
      <c r="N2145" s="2">
        <v>1</v>
      </c>
      <c r="O2145" s="2">
        <v>0</v>
      </c>
      <c r="P2145" s="2">
        <v>0</v>
      </c>
      <c r="Q2145" s="1" t="s">
        <v>2020</v>
      </c>
      <c r="R2145" s="2" t="s">
        <v>8</v>
      </c>
      <c r="S2145" s="2" t="s">
        <v>8</v>
      </c>
      <c r="T2145" s="2" t="s">
        <v>232</v>
      </c>
      <c r="U2145" s="2" t="s">
        <v>7</v>
      </c>
      <c r="V2145" s="2" t="s">
        <v>8</v>
      </c>
      <c r="W2145" s="2" t="s">
        <v>7</v>
      </c>
      <c r="X2145" s="2">
        <v>0</v>
      </c>
      <c r="Y2145" s="1" t="s">
        <v>594</v>
      </c>
      <c r="Z2145" s="1">
        <v>0</v>
      </c>
      <c r="AA2145" s="1" t="s">
        <v>2</v>
      </c>
      <c r="AB2145" s="1" t="s">
        <v>1</v>
      </c>
      <c r="AC2145" s="3">
        <v>46106</v>
      </c>
      <c r="AD2145" s="2">
        <v>1</v>
      </c>
      <c r="AE2145" s="1" t="s">
        <v>231</v>
      </c>
    </row>
    <row r="2146" spans="1:31" ht="39.65" customHeight="1">
      <c r="A2146" s="1">
        <v>200</v>
      </c>
      <c r="B2146" s="1" t="s">
        <v>282</v>
      </c>
      <c r="C2146" s="1">
        <v>210</v>
      </c>
      <c r="D2146" s="1" t="s">
        <v>281</v>
      </c>
      <c r="E2146" s="1" t="s">
        <v>280</v>
      </c>
      <c r="F2146" s="2">
        <v>0</v>
      </c>
      <c r="G2146" s="2">
        <f>VLOOKUP(Tabla1[[#This Row],[NOMBRE DE SERIE]],CCD!$A$3:$D$181,2,0)</f>
        <v>34</v>
      </c>
      <c r="H2146" s="1" t="s">
        <v>2339</v>
      </c>
      <c r="I2146" s="2">
        <v>1</v>
      </c>
      <c r="J2146" s="2">
        <v>0</v>
      </c>
      <c r="K2146" s="2">
        <v>0</v>
      </c>
      <c r="L2146" s="2">
        <f>VLOOKUP(Tabla1[[#This Row],[NoMBRE DE SuBSERIE]],CCD!$C$3:$D$181,2,0)</f>
        <v>12</v>
      </c>
      <c r="M2146" s="1" t="s">
        <v>2479</v>
      </c>
      <c r="N2146" s="2">
        <v>1</v>
      </c>
      <c r="O2146" s="2">
        <v>0</v>
      </c>
      <c r="P2146" s="2">
        <v>0</v>
      </c>
      <c r="Q2146" s="1" t="s">
        <v>113</v>
      </c>
      <c r="R2146" s="2" t="s">
        <v>8</v>
      </c>
      <c r="S2146" s="2" t="s">
        <v>8</v>
      </c>
      <c r="T2146" s="2" t="s">
        <v>232</v>
      </c>
      <c r="U2146" s="2" t="s">
        <v>7</v>
      </c>
      <c r="V2146" s="2" t="s">
        <v>8</v>
      </c>
      <c r="W2146" s="2" t="s">
        <v>7</v>
      </c>
      <c r="X2146" s="2">
        <v>0</v>
      </c>
      <c r="Y2146" s="1" t="s">
        <v>594</v>
      </c>
      <c r="Z2146" s="1">
        <v>0</v>
      </c>
      <c r="AA2146" s="1" t="s">
        <v>2</v>
      </c>
      <c r="AB2146" s="1" t="s">
        <v>1</v>
      </c>
      <c r="AC2146" s="3">
        <v>46106</v>
      </c>
      <c r="AD2146" s="2">
        <v>1</v>
      </c>
      <c r="AE2146" s="1" t="s">
        <v>231</v>
      </c>
    </row>
    <row r="2147" spans="1:31" ht="39.65" customHeight="1">
      <c r="A2147" s="1">
        <v>200</v>
      </c>
      <c r="B2147" s="1" t="s">
        <v>282</v>
      </c>
      <c r="C2147" s="1">
        <v>210</v>
      </c>
      <c r="D2147" s="1" t="s">
        <v>281</v>
      </c>
      <c r="E2147" s="1" t="s">
        <v>280</v>
      </c>
      <c r="F2147" s="2">
        <v>0</v>
      </c>
      <c r="G2147" s="2">
        <f>VLOOKUP(Tabla1[[#This Row],[NOMBRE DE SERIE]],CCD!$A$3:$D$181,2,0)</f>
        <v>34</v>
      </c>
      <c r="H2147" s="1" t="s">
        <v>2339</v>
      </c>
      <c r="I2147" s="2">
        <v>1</v>
      </c>
      <c r="J2147" s="2">
        <v>0</v>
      </c>
      <c r="K2147" s="2">
        <v>0</v>
      </c>
      <c r="L2147" s="2">
        <f>VLOOKUP(Tabla1[[#This Row],[NoMBRE DE SuBSERIE]],CCD!$C$3:$D$181,2,0)</f>
        <v>12</v>
      </c>
      <c r="M2147" s="1" t="s">
        <v>2479</v>
      </c>
      <c r="N2147" s="2">
        <v>1</v>
      </c>
      <c r="O2147" s="2">
        <v>0</v>
      </c>
      <c r="P2147" s="2">
        <v>0</v>
      </c>
      <c r="Q2147" s="1" t="s">
        <v>279</v>
      </c>
      <c r="R2147" s="2" t="s">
        <v>8</v>
      </c>
      <c r="S2147" s="2" t="s">
        <v>8</v>
      </c>
      <c r="T2147" s="2" t="s">
        <v>232</v>
      </c>
      <c r="U2147" s="2" t="s">
        <v>7</v>
      </c>
      <c r="V2147" s="2" t="s">
        <v>8</v>
      </c>
      <c r="W2147" s="2" t="s">
        <v>7</v>
      </c>
      <c r="X2147" s="2">
        <v>0</v>
      </c>
      <c r="Y2147" s="1" t="s">
        <v>594</v>
      </c>
      <c r="Z2147" s="1">
        <v>0</v>
      </c>
      <c r="AA2147" s="1" t="s">
        <v>2</v>
      </c>
      <c r="AB2147" s="1" t="s">
        <v>1</v>
      </c>
      <c r="AC2147" s="3">
        <v>46106</v>
      </c>
      <c r="AD2147" s="2">
        <v>1</v>
      </c>
      <c r="AE2147" s="1" t="s">
        <v>231</v>
      </c>
    </row>
    <row r="2148" spans="1:31" ht="39.65" customHeight="1">
      <c r="A2148" s="1">
        <v>200</v>
      </c>
      <c r="B2148" s="1" t="s">
        <v>77</v>
      </c>
      <c r="C2148" s="1">
        <v>240</v>
      </c>
      <c r="D2148" s="1" t="s">
        <v>168</v>
      </c>
      <c r="E2148" s="1" t="s">
        <v>167</v>
      </c>
      <c r="F2148" s="2">
        <v>0</v>
      </c>
      <c r="G2148" s="2">
        <f>VLOOKUP(Tabla1[[#This Row],[NOMBRE DE SERIE]],CCD!$A$3:$D$181,2,0)</f>
        <v>34</v>
      </c>
      <c r="H2148" s="1" t="s">
        <v>2339</v>
      </c>
      <c r="I2148" s="2">
        <v>1</v>
      </c>
      <c r="J2148" s="2">
        <v>0</v>
      </c>
      <c r="K2148" s="2">
        <v>0</v>
      </c>
      <c r="L2148" s="2">
        <f>VLOOKUP(Tabla1[[#This Row],[NoMBRE DE SuBSERIE]],CCD!$C$3:$D$181,2,0)</f>
        <v>13</v>
      </c>
      <c r="M2148" s="1" t="s">
        <v>2480</v>
      </c>
      <c r="N2148" s="2" t="s">
        <v>7</v>
      </c>
      <c r="O2148" s="2" t="s">
        <v>7</v>
      </c>
      <c r="P2148" s="2" t="s">
        <v>7</v>
      </c>
      <c r="Q2148" s="1" t="s">
        <v>169</v>
      </c>
      <c r="R2148" s="2">
        <v>3</v>
      </c>
      <c r="S2148" s="2">
        <v>1</v>
      </c>
      <c r="T2148" s="2">
        <v>9</v>
      </c>
      <c r="U2148" s="2">
        <v>0</v>
      </c>
      <c r="V2148" s="2">
        <v>1</v>
      </c>
      <c r="W2148" s="2">
        <v>0</v>
      </c>
      <c r="X2148" s="2">
        <v>0</v>
      </c>
      <c r="Y2148" s="1" t="s">
        <v>607</v>
      </c>
      <c r="Z2148" s="1">
        <v>0</v>
      </c>
      <c r="AA2148" s="1" t="s">
        <v>2</v>
      </c>
      <c r="AB2148" s="1" t="s">
        <v>1</v>
      </c>
      <c r="AC2148" s="3">
        <v>46106</v>
      </c>
      <c r="AD2148" s="2">
        <v>1</v>
      </c>
      <c r="AE2148" s="1" t="s">
        <v>68</v>
      </c>
    </row>
    <row r="2149" spans="1:31" ht="39.65" customHeight="1">
      <c r="A2149" s="1">
        <v>200</v>
      </c>
      <c r="B2149" s="1" t="s">
        <v>77</v>
      </c>
      <c r="C2149" s="1">
        <v>240</v>
      </c>
      <c r="D2149" s="1" t="s">
        <v>168</v>
      </c>
      <c r="E2149" s="1" t="s">
        <v>167</v>
      </c>
      <c r="F2149" s="2">
        <v>0</v>
      </c>
      <c r="G2149" s="2">
        <f>VLOOKUP(Tabla1[[#This Row],[NOMBRE DE SERIE]],CCD!$A$3:$D$181,2,0)</f>
        <v>34</v>
      </c>
      <c r="H2149" s="1" t="s">
        <v>2339</v>
      </c>
      <c r="I2149" s="2">
        <v>1</v>
      </c>
      <c r="J2149" s="2">
        <v>0</v>
      </c>
      <c r="K2149" s="2">
        <v>0</v>
      </c>
      <c r="L2149" s="2">
        <f>VLOOKUP(Tabla1[[#This Row],[NoMBRE DE SuBSERIE]],CCD!$C$3:$D$181,2,0)</f>
        <v>13</v>
      </c>
      <c r="M2149" s="1" t="s">
        <v>2480</v>
      </c>
      <c r="N2149" s="2" t="s">
        <v>7</v>
      </c>
      <c r="O2149" s="2" t="s">
        <v>7</v>
      </c>
      <c r="P2149" s="2" t="s">
        <v>7</v>
      </c>
      <c r="Q2149" s="1" t="s">
        <v>87</v>
      </c>
      <c r="R2149" s="2">
        <v>3</v>
      </c>
      <c r="S2149" s="2">
        <v>1</v>
      </c>
      <c r="T2149" s="2">
        <v>9</v>
      </c>
      <c r="U2149" s="2">
        <v>0</v>
      </c>
      <c r="V2149" s="2">
        <v>1</v>
      </c>
      <c r="W2149" s="2">
        <v>0</v>
      </c>
      <c r="X2149" s="2">
        <v>0</v>
      </c>
      <c r="Y2149" s="1" t="s">
        <v>607</v>
      </c>
      <c r="Z2149" s="1">
        <v>0</v>
      </c>
      <c r="AA2149" s="1" t="s">
        <v>2</v>
      </c>
      <c r="AB2149" s="1" t="s">
        <v>1</v>
      </c>
      <c r="AC2149" s="3">
        <v>46106</v>
      </c>
      <c r="AD2149" s="2">
        <v>1</v>
      </c>
      <c r="AE2149" s="1" t="s">
        <v>68</v>
      </c>
    </row>
    <row r="2150" spans="1:31" ht="39.65" customHeight="1">
      <c r="A2150" s="1">
        <v>200</v>
      </c>
      <c r="B2150" s="1" t="s">
        <v>77</v>
      </c>
      <c r="C2150" s="1">
        <v>240</v>
      </c>
      <c r="D2150" s="1" t="s">
        <v>168</v>
      </c>
      <c r="E2150" s="1" t="s">
        <v>167</v>
      </c>
      <c r="F2150" s="2">
        <v>0</v>
      </c>
      <c r="G2150" s="2">
        <f>VLOOKUP(Tabla1[[#This Row],[NOMBRE DE SERIE]],CCD!$A$3:$D$181,2,0)</f>
        <v>34</v>
      </c>
      <c r="H2150" s="1" t="s">
        <v>2339</v>
      </c>
      <c r="I2150" s="2">
        <v>1</v>
      </c>
      <c r="J2150" s="2">
        <v>0</v>
      </c>
      <c r="K2150" s="2">
        <v>0</v>
      </c>
      <c r="L2150" s="2">
        <f>VLOOKUP(Tabla1[[#This Row],[NoMBRE DE SuBSERIE]],CCD!$C$3:$D$181,2,0)</f>
        <v>13</v>
      </c>
      <c r="M2150" s="1" t="s">
        <v>2480</v>
      </c>
      <c r="N2150" s="2" t="s">
        <v>7</v>
      </c>
      <c r="O2150" s="2" t="s">
        <v>7</v>
      </c>
      <c r="P2150" s="2" t="s">
        <v>7</v>
      </c>
      <c r="Q2150" s="1" t="s">
        <v>2039</v>
      </c>
      <c r="R2150" s="2">
        <v>3</v>
      </c>
      <c r="S2150" s="2">
        <v>1</v>
      </c>
      <c r="T2150" s="2">
        <v>9</v>
      </c>
      <c r="U2150" s="2">
        <v>0</v>
      </c>
      <c r="V2150" s="2">
        <v>1</v>
      </c>
      <c r="W2150" s="2">
        <v>0</v>
      </c>
      <c r="X2150" s="2">
        <v>0</v>
      </c>
      <c r="Y2150" s="1" t="s">
        <v>607</v>
      </c>
      <c r="Z2150" s="1">
        <v>0</v>
      </c>
      <c r="AA2150" s="1" t="s">
        <v>2</v>
      </c>
      <c r="AB2150" s="1" t="s">
        <v>1</v>
      </c>
      <c r="AC2150" s="3">
        <v>46106</v>
      </c>
      <c r="AD2150" s="2">
        <v>1</v>
      </c>
      <c r="AE2150" s="1" t="s">
        <v>68</v>
      </c>
    </row>
    <row r="2151" spans="1:31" ht="39.65" customHeight="1">
      <c r="A2151" s="1">
        <v>200</v>
      </c>
      <c r="B2151" s="1" t="s">
        <v>77</v>
      </c>
      <c r="C2151" s="1">
        <v>240</v>
      </c>
      <c r="D2151" s="1" t="s">
        <v>168</v>
      </c>
      <c r="E2151" s="1" t="s">
        <v>167</v>
      </c>
      <c r="F2151" s="2">
        <v>0</v>
      </c>
      <c r="G2151" s="2">
        <f>VLOOKUP(Tabla1[[#This Row],[NOMBRE DE SERIE]],CCD!$A$3:$D$181,2,0)</f>
        <v>34</v>
      </c>
      <c r="H2151" s="1" t="s">
        <v>2339</v>
      </c>
      <c r="I2151" s="2">
        <v>1</v>
      </c>
      <c r="J2151" s="2">
        <v>0</v>
      </c>
      <c r="K2151" s="2">
        <v>0</v>
      </c>
      <c r="L2151" s="2">
        <f>VLOOKUP(Tabla1[[#This Row],[NoMBRE DE SuBSERIE]],CCD!$C$3:$D$181,2,0)</f>
        <v>13</v>
      </c>
      <c r="M2151" s="1" t="s">
        <v>2480</v>
      </c>
      <c r="N2151" s="2" t="s">
        <v>7</v>
      </c>
      <c r="O2151" s="2" t="s">
        <v>7</v>
      </c>
      <c r="P2151" s="2" t="s">
        <v>7</v>
      </c>
      <c r="Q2151" s="1" t="s">
        <v>166</v>
      </c>
      <c r="R2151" s="2">
        <v>3</v>
      </c>
      <c r="S2151" s="2">
        <v>1</v>
      </c>
      <c r="T2151" s="2">
        <v>9</v>
      </c>
      <c r="U2151" s="2">
        <v>0</v>
      </c>
      <c r="V2151" s="2">
        <v>1</v>
      </c>
      <c r="W2151" s="2">
        <v>0</v>
      </c>
      <c r="X2151" s="2">
        <v>0</v>
      </c>
      <c r="Y2151" s="1" t="s">
        <v>607</v>
      </c>
      <c r="Z2151" s="1">
        <v>0</v>
      </c>
      <c r="AA2151" s="1" t="s">
        <v>2</v>
      </c>
      <c r="AB2151" s="1" t="s">
        <v>1</v>
      </c>
      <c r="AC2151" s="3">
        <v>46106</v>
      </c>
      <c r="AD2151" s="2">
        <v>1</v>
      </c>
      <c r="AE2151" s="1" t="s">
        <v>68</v>
      </c>
    </row>
    <row r="2152" spans="1:31" ht="39.65" customHeight="1">
      <c r="A2152" s="1">
        <v>200</v>
      </c>
      <c r="B2152" s="1" t="s">
        <v>77</v>
      </c>
      <c r="C2152" s="1">
        <v>220</v>
      </c>
      <c r="D2152" s="1" t="s">
        <v>236</v>
      </c>
      <c r="E2152" s="1" t="s">
        <v>277</v>
      </c>
      <c r="F2152" s="2">
        <v>0</v>
      </c>
      <c r="G2152" s="2">
        <f>VLOOKUP(Tabla1[[#This Row],[NOMBRE DE SERIE]],CCD!$A$3:$D$181,2,0)</f>
        <v>34</v>
      </c>
      <c r="H2152" s="1" t="s">
        <v>2339</v>
      </c>
      <c r="I2152" s="2">
        <v>1</v>
      </c>
      <c r="J2152" s="2">
        <v>0</v>
      </c>
      <c r="K2152" s="2">
        <v>0</v>
      </c>
      <c r="L2152" s="2">
        <f>VLOOKUP(Tabla1[[#This Row],[NoMBRE DE SuBSERIE]],CCD!$C$3:$D$181,2,0)</f>
        <v>14</v>
      </c>
      <c r="M2152" s="1" t="s">
        <v>2481</v>
      </c>
      <c r="N2152" s="2">
        <v>1</v>
      </c>
      <c r="O2152" s="2">
        <v>0</v>
      </c>
      <c r="P2152" s="2">
        <v>0</v>
      </c>
      <c r="Q2152" s="1" t="s">
        <v>88</v>
      </c>
      <c r="R2152" s="2" t="s">
        <v>233</v>
      </c>
      <c r="S2152" s="2" t="s">
        <v>8</v>
      </c>
      <c r="T2152" s="2" t="s">
        <v>232</v>
      </c>
      <c r="U2152" s="2" t="s">
        <v>7</v>
      </c>
      <c r="V2152" s="2" t="s">
        <v>8</v>
      </c>
      <c r="W2152" s="2" t="s">
        <v>7</v>
      </c>
      <c r="X2152" s="2">
        <v>0</v>
      </c>
      <c r="Y2152" s="1" t="s">
        <v>595</v>
      </c>
      <c r="Z2152" s="1">
        <v>0</v>
      </c>
      <c r="AA2152" s="1" t="s">
        <v>2</v>
      </c>
      <c r="AB2152" s="1" t="s">
        <v>1</v>
      </c>
      <c r="AC2152" s="3">
        <v>46106</v>
      </c>
      <c r="AD2152" s="2">
        <v>1</v>
      </c>
      <c r="AE2152" s="1" t="s">
        <v>231</v>
      </c>
    </row>
    <row r="2153" spans="1:31" ht="39.65" customHeight="1">
      <c r="A2153" s="1">
        <v>200</v>
      </c>
      <c r="B2153" s="1" t="s">
        <v>77</v>
      </c>
      <c r="C2153" s="1">
        <v>220</v>
      </c>
      <c r="D2153" s="1" t="s">
        <v>236</v>
      </c>
      <c r="E2153" s="1" t="s">
        <v>277</v>
      </c>
      <c r="F2153" s="2">
        <v>0</v>
      </c>
      <c r="G2153" s="2">
        <f>VLOOKUP(Tabla1[[#This Row],[NOMBRE DE SERIE]],CCD!$A$3:$D$181,2,0)</f>
        <v>34</v>
      </c>
      <c r="H2153" s="1" t="s">
        <v>2339</v>
      </c>
      <c r="I2153" s="2">
        <v>1</v>
      </c>
      <c r="J2153" s="2">
        <v>0</v>
      </c>
      <c r="K2153" s="2">
        <v>0</v>
      </c>
      <c r="L2153" s="2">
        <f>VLOOKUP(Tabla1[[#This Row],[NoMBRE DE SuBSERIE]],CCD!$C$3:$D$181,2,0)</f>
        <v>14</v>
      </c>
      <c r="M2153" s="1" t="s">
        <v>2481</v>
      </c>
      <c r="N2153" s="2">
        <v>1</v>
      </c>
      <c r="O2153" s="2">
        <v>0</v>
      </c>
      <c r="P2153" s="2">
        <v>0</v>
      </c>
      <c r="Q2153" s="1" t="s">
        <v>87</v>
      </c>
      <c r="R2153" s="2" t="s">
        <v>233</v>
      </c>
      <c r="S2153" s="2" t="s">
        <v>8</v>
      </c>
      <c r="T2153" s="2" t="s">
        <v>232</v>
      </c>
      <c r="U2153" s="2" t="s">
        <v>7</v>
      </c>
      <c r="V2153" s="2" t="s">
        <v>8</v>
      </c>
      <c r="W2153" s="2" t="s">
        <v>7</v>
      </c>
      <c r="X2153" s="2">
        <v>0</v>
      </c>
      <c r="Y2153" s="1" t="s">
        <v>595</v>
      </c>
      <c r="Z2153" s="1">
        <v>0</v>
      </c>
      <c r="AA2153" s="1" t="s">
        <v>2</v>
      </c>
      <c r="AB2153" s="1" t="s">
        <v>1</v>
      </c>
      <c r="AC2153" s="3">
        <v>46106</v>
      </c>
      <c r="AD2153" s="2">
        <v>1</v>
      </c>
      <c r="AE2153" s="1" t="s">
        <v>231</v>
      </c>
    </row>
    <row r="2154" spans="1:31" ht="39.65" customHeight="1">
      <c r="A2154" s="1">
        <v>200</v>
      </c>
      <c r="B2154" s="1" t="s">
        <v>77</v>
      </c>
      <c r="C2154" s="1">
        <v>220</v>
      </c>
      <c r="D2154" s="1" t="s">
        <v>236</v>
      </c>
      <c r="E2154" s="1" t="s">
        <v>277</v>
      </c>
      <c r="F2154" s="2">
        <v>0</v>
      </c>
      <c r="G2154" s="2">
        <f>VLOOKUP(Tabla1[[#This Row],[NOMBRE DE SERIE]],CCD!$A$3:$D$181,2,0)</f>
        <v>34</v>
      </c>
      <c r="H2154" s="1" t="s">
        <v>2339</v>
      </c>
      <c r="I2154" s="2">
        <v>1</v>
      </c>
      <c r="J2154" s="2">
        <v>0</v>
      </c>
      <c r="K2154" s="2">
        <v>0</v>
      </c>
      <c r="L2154" s="2">
        <f>VLOOKUP(Tabla1[[#This Row],[NoMBRE DE SuBSERIE]],CCD!$C$3:$D$181,2,0)</f>
        <v>14</v>
      </c>
      <c r="M2154" s="1" t="s">
        <v>2481</v>
      </c>
      <c r="N2154" s="2">
        <v>1</v>
      </c>
      <c r="O2154" s="2">
        <v>0</v>
      </c>
      <c r="P2154" s="2">
        <v>0</v>
      </c>
      <c r="Q2154" s="1" t="s">
        <v>1985</v>
      </c>
      <c r="R2154" s="2" t="s">
        <v>233</v>
      </c>
      <c r="S2154" s="2" t="s">
        <v>8</v>
      </c>
      <c r="T2154" s="2" t="s">
        <v>232</v>
      </c>
      <c r="U2154" s="2" t="s">
        <v>7</v>
      </c>
      <c r="V2154" s="2" t="s">
        <v>8</v>
      </c>
      <c r="W2154" s="2" t="s">
        <v>7</v>
      </c>
      <c r="X2154" s="2">
        <v>0</v>
      </c>
      <c r="Y2154" s="1" t="s">
        <v>595</v>
      </c>
      <c r="Z2154" s="1">
        <v>0</v>
      </c>
      <c r="AA2154" s="1" t="s">
        <v>2</v>
      </c>
      <c r="AB2154" s="1" t="s">
        <v>1</v>
      </c>
      <c r="AC2154" s="3">
        <v>46106</v>
      </c>
      <c r="AD2154" s="2">
        <v>1</v>
      </c>
      <c r="AE2154" s="1" t="s">
        <v>231</v>
      </c>
    </row>
    <row r="2155" spans="1:31" ht="39.65" customHeight="1">
      <c r="A2155" s="1">
        <v>200</v>
      </c>
      <c r="B2155" s="1" t="s">
        <v>77</v>
      </c>
      <c r="C2155" s="1">
        <v>220</v>
      </c>
      <c r="D2155" s="1" t="s">
        <v>236</v>
      </c>
      <c r="E2155" s="1" t="s">
        <v>277</v>
      </c>
      <c r="F2155" s="2">
        <v>0</v>
      </c>
      <c r="G2155" s="2">
        <f>VLOOKUP(Tabla1[[#This Row],[NOMBRE DE SERIE]],CCD!$A$3:$D$181,2,0)</f>
        <v>34</v>
      </c>
      <c r="H2155" s="1" t="s">
        <v>2339</v>
      </c>
      <c r="I2155" s="2">
        <v>1</v>
      </c>
      <c r="J2155" s="2">
        <v>0</v>
      </c>
      <c r="K2155" s="2">
        <v>0</v>
      </c>
      <c r="L2155" s="2">
        <f>VLOOKUP(Tabla1[[#This Row],[NoMBRE DE SuBSERIE]],CCD!$C$3:$D$181,2,0)</f>
        <v>14</v>
      </c>
      <c r="M2155" s="1" t="s">
        <v>2481</v>
      </c>
      <c r="N2155" s="2">
        <v>1</v>
      </c>
      <c r="O2155" s="2">
        <v>0</v>
      </c>
      <c r="P2155" s="2">
        <v>0</v>
      </c>
      <c r="Q2155" s="1" t="s">
        <v>2022</v>
      </c>
      <c r="R2155" s="2" t="s">
        <v>233</v>
      </c>
      <c r="S2155" s="2" t="s">
        <v>8</v>
      </c>
      <c r="T2155" s="2" t="s">
        <v>232</v>
      </c>
      <c r="U2155" s="2" t="s">
        <v>7</v>
      </c>
      <c r="V2155" s="2" t="s">
        <v>8</v>
      </c>
      <c r="W2155" s="2" t="s">
        <v>7</v>
      </c>
      <c r="X2155" s="2">
        <v>0</v>
      </c>
      <c r="Y2155" s="1" t="s">
        <v>595</v>
      </c>
      <c r="Z2155" s="1">
        <v>0</v>
      </c>
      <c r="AA2155" s="1" t="s">
        <v>2</v>
      </c>
      <c r="AB2155" s="1" t="s">
        <v>1</v>
      </c>
      <c r="AC2155" s="3">
        <v>46106</v>
      </c>
      <c r="AD2155" s="2">
        <v>1</v>
      </c>
      <c r="AE2155" s="1" t="s">
        <v>231</v>
      </c>
    </row>
    <row r="2156" spans="1:31" ht="39.65" customHeight="1">
      <c r="A2156" s="1">
        <v>120</v>
      </c>
      <c r="B2156" s="1" t="s">
        <v>380</v>
      </c>
      <c r="C2156" s="1">
        <v>122</v>
      </c>
      <c r="D2156" s="1" t="s">
        <v>429</v>
      </c>
      <c r="E2156" s="1" t="s">
        <v>428</v>
      </c>
      <c r="F2156" s="2">
        <v>0</v>
      </c>
      <c r="G2156" s="2">
        <f>VLOOKUP(Tabla1[[#This Row],[NOMBRE DE SERIE]],CCD!$A$3:$D$181,2,0)</f>
        <v>41</v>
      </c>
      <c r="H2156" s="1" t="s">
        <v>2356</v>
      </c>
      <c r="I2156" s="2">
        <v>0</v>
      </c>
      <c r="J2156" s="2">
        <v>0</v>
      </c>
      <c r="K2156" s="2">
        <v>1</v>
      </c>
      <c r="L2156" s="2">
        <f>VLOOKUP(Tabla1[[#This Row],[NoMBRE DE SuBSERIE]],CCD!$C$3:$D$181,2,0)</f>
        <v>1</v>
      </c>
      <c r="M2156" s="1" t="s">
        <v>2424</v>
      </c>
      <c r="N2156" s="2">
        <v>1</v>
      </c>
      <c r="O2156" s="2">
        <v>0</v>
      </c>
      <c r="P2156" s="2">
        <v>0</v>
      </c>
      <c r="Q2156" s="1" t="s">
        <v>438</v>
      </c>
      <c r="R2156" s="2">
        <v>3</v>
      </c>
      <c r="S2156" s="2">
        <v>2</v>
      </c>
      <c r="T2156" s="2">
        <v>18</v>
      </c>
      <c r="U2156" s="2">
        <v>0</v>
      </c>
      <c r="V2156" s="2">
        <v>1</v>
      </c>
      <c r="W2156" s="2">
        <v>0</v>
      </c>
      <c r="X2156" s="2">
        <v>0</v>
      </c>
      <c r="Y2156" s="1" t="s">
        <v>573</v>
      </c>
      <c r="Z2156" s="1">
        <v>0</v>
      </c>
      <c r="AA2156" s="1" t="s">
        <v>2</v>
      </c>
      <c r="AB2156" s="1" t="s">
        <v>1</v>
      </c>
      <c r="AC2156" s="3">
        <v>46106</v>
      </c>
      <c r="AD2156" s="2">
        <v>0</v>
      </c>
      <c r="AE2156" s="1" t="s">
        <v>377</v>
      </c>
    </row>
    <row r="2157" spans="1:31" ht="39.65" customHeight="1">
      <c r="A2157" s="1">
        <v>120</v>
      </c>
      <c r="B2157" s="1" t="s">
        <v>380</v>
      </c>
      <c r="C2157" s="1">
        <v>122</v>
      </c>
      <c r="D2157" s="1" t="s">
        <v>429</v>
      </c>
      <c r="E2157" s="1" t="s">
        <v>428</v>
      </c>
      <c r="F2157" s="2">
        <v>0</v>
      </c>
      <c r="G2157" s="2">
        <f>VLOOKUP(Tabla1[[#This Row],[NOMBRE DE SERIE]],CCD!$A$3:$D$181,2,0)</f>
        <v>41</v>
      </c>
      <c r="H2157" s="1" t="s">
        <v>2356</v>
      </c>
      <c r="I2157" s="2">
        <v>0</v>
      </c>
      <c r="J2157" s="2">
        <v>0</v>
      </c>
      <c r="K2157" s="2">
        <v>1</v>
      </c>
      <c r="L2157" s="2">
        <f>VLOOKUP(Tabla1[[#This Row],[NoMBRE DE SuBSERIE]],CCD!$C$3:$D$181,2,0)</f>
        <v>1</v>
      </c>
      <c r="M2157" s="1" t="s">
        <v>2424</v>
      </c>
      <c r="N2157" s="2">
        <v>1</v>
      </c>
      <c r="O2157" s="2">
        <v>0</v>
      </c>
      <c r="P2157" s="2">
        <v>0</v>
      </c>
      <c r="Q2157" s="1" t="s">
        <v>400</v>
      </c>
      <c r="R2157" s="2">
        <v>3</v>
      </c>
      <c r="S2157" s="2">
        <v>2</v>
      </c>
      <c r="T2157" s="2">
        <v>18</v>
      </c>
      <c r="U2157" s="2">
        <v>0</v>
      </c>
      <c r="V2157" s="2">
        <v>1</v>
      </c>
      <c r="W2157" s="2">
        <v>0</v>
      </c>
      <c r="X2157" s="2">
        <v>0</v>
      </c>
      <c r="Y2157" s="1" t="s">
        <v>573</v>
      </c>
      <c r="Z2157" s="1">
        <v>0</v>
      </c>
      <c r="AA2157" s="1" t="s">
        <v>2</v>
      </c>
      <c r="AB2157" s="1" t="s">
        <v>1</v>
      </c>
      <c r="AC2157" s="3">
        <v>46106</v>
      </c>
      <c r="AD2157" s="2">
        <v>0</v>
      </c>
      <c r="AE2157" s="1" t="s">
        <v>377</v>
      </c>
    </row>
    <row r="2158" spans="1:31" ht="39.65" customHeight="1">
      <c r="A2158" s="1">
        <v>120</v>
      </c>
      <c r="B2158" s="1" t="s">
        <v>380</v>
      </c>
      <c r="C2158" s="1">
        <v>122</v>
      </c>
      <c r="D2158" s="1" t="s">
        <v>429</v>
      </c>
      <c r="E2158" s="1" t="s">
        <v>428</v>
      </c>
      <c r="F2158" s="2">
        <v>0</v>
      </c>
      <c r="G2158" s="2">
        <f>VLOOKUP(Tabla1[[#This Row],[NOMBRE DE SERIE]],CCD!$A$3:$D$181,2,0)</f>
        <v>41</v>
      </c>
      <c r="H2158" s="1" t="s">
        <v>2356</v>
      </c>
      <c r="I2158" s="2">
        <v>0</v>
      </c>
      <c r="J2158" s="2">
        <v>0</v>
      </c>
      <c r="K2158" s="2">
        <v>1</v>
      </c>
      <c r="L2158" s="2">
        <f>VLOOKUP(Tabla1[[#This Row],[NoMBRE DE SuBSERIE]],CCD!$C$3:$D$181,2,0)</f>
        <v>1</v>
      </c>
      <c r="M2158" s="1" t="s">
        <v>2424</v>
      </c>
      <c r="N2158" s="2">
        <v>1</v>
      </c>
      <c r="O2158" s="2">
        <v>0</v>
      </c>
      <c r="P2158" s="2">
        <v>0</v>
      </c>
      <c r="Q2158" s="1" t="s">
        <v>406</v>
      </c>
      <c r="R2158" s="2">
        <v>3</v>
      </c>
      <c r="S2158" s="2">
        <v>2</v>
      </c>
      <c r="T2158" s="2">
        <v>18</v>
      </c>
      <c r="U2158" s="2">
        <v>0</v>
      </c>
      <c r="V2158" s="2">
        <v>1</v>
      </c>
      <c r="W2158" s="2">
        <v>0</v>
      </c>
      <c r="X2158" s="2">
        <v>0</v>
      </c>
      <c r="Y2158" s="1" t="s">
        <v>573</v>
      </c>
      <c r="Z2158" s="1">
        <v>0</v>
      </c>
      <c r="AA2158" s="1" t="s">
        <v>2</v>
      </c>
      <c r="AB2158" s="1" t="s">
        <v>1</v>
      </c>
      <c r="AC2158" s="3">
        <v>46106</v>
      </c>
      <c r="AD2158" s="2">
        <v>0</v>
      </c>
      <c r="AE2158" s="1" t="s">
        <v>377</v>
      </c>
    </row>
    <row r="2159" spans="1:31" ht="39.65" customHeight="1">
      <c r="A2159" s="1">
        <v>120</v>
      </c>
      <c r="B2159" s="1" t="s">
        <v>380</v>
      </c>
      <c r="C2159" s="1">
        <v>122</v>
      </c>
      <c r="D2159" s="1" t="s">
        <v>429</v>
      </c>
      <c r="E2159" s="1" t="s">
        <v>428</v>
      </c>
      <c r="F2159" s="2">
        <v>0</v>
      </c>
      <c r="G2159" s="2">
        <f>VLOOKUP(Tabla1[[#This Row],[NOMBRE DE SERIE]],CCD!$A$3:$D$181,2,0)</f>
        <v>41</v>
      </c>
      <c r="H2159" s="1" t="s">
        <v>2356</v>
      </c>
      <c r="I2159" s="2">
        <v>0</v>
      </c>
      <c r="J2159" s="2">
        <v>0</v>
      </c>
      <c r="K2159" s="2">
        <v>1</v>
      </c>
      <c r="L2159" s="2">
        <f>VLOOKUP(Tabla1[[#This Row],[NoMBRE DE SuBSERIE]],CCD!$C$3:$D$181,2,0)</f>
        <v>1</v>
      </c>
      <c r="M2159" s="1" t="s">
        <v>2424</v>
      </c>
      <c r="N2159" s="2">
        <v>1</v>
      </c>
      <c r="O2159" s="2">
        <v>0</v>
      </c>
      <c r="P2159" s="2">
        <v>0</v>
      </c>
      <c r="Q2159" s="1" t="s">
        <v>437</v>
      </c>
      <c r="R2159" s="2">
        <v>3</v>
      </c>
      <c r="S2159" s="2">
        <v>2</v>
      </c>
      <c r="T2159" s="2">
        <v>18</v>
      </c>
      <c r="U2159" s="2">
        <v>0</v>
      </c>
      <c r="V2159" s="2">
        <v>1</v>
      </c>
      <c r="W2159" s="2">
        <v>0</v>
      </c>
      <c r="X2159" s="2">
        <v>0</v>
      </c>
      <c r="Y2159" s="1" t="s">
        <v>573</v>
      </c>
      <c r="Z2159" s="1">
        <v>0</v>
      </c>
      <c r="AA2159" s="1" t="s">
        <v>2</v>
      </c>
      <c r="AB2159" s="1" t="s">
        <v>1</v>
      </c>
      <c r="AC2159" s="3">
        <v>46106</v>
      </c>
      <c r="AD2159" s="2">
        <v>0</v>
      </c>
      <c r="AE2159" s="1" t="s">
        <v>377</v>
      </c>
    </row>
    <row r="2160" spans="1:31" ht="39.65" customHeight="1">
      <c r="A2160" s="1">
        <v>120</v>
      </c>
      <c r="B2160" s="1" t="s">
        <v>380</v>
      </c>
      <c r="C2160" s="1">
        <v>122</v>
      </c>
      <c r="D2160" s="1" t="s">
        <v>429</v>
      </c>
      <c r="E2160" s="1" t="s">
        <v>428</v>
      </c>
      <c r="F2160" s="2">
        <v>0</v>
      </c>
      <c r="G2160" s="2">
        <f>VLOOKUP(Tabla1[[#This Row],[NOMBRE DE SERIE]],CCD!$A$3:$D$181,2,0)</f>
        <v>41</v>
      </c>
      <c r="H2160" s="1" t="s">
        <v>2356</v>
      </c>
      <c r="I2160" s="2">
        <v>0</v>
      </c>
      <c r="J2160" s="2">
        <v>0</v>
      </c>
      <c r="K2160" s="2">
        <v>1</v>
      </c>
      <c r="L2160" s="2">
        <f>VLOOKUP(Tabla1[[#This Row],[NoMBRE DE SuBSERIE]],CCD!$C$3:$D$181,2,0)</f>
        <v>1</v>
      </c>
      <c r="M2160" s="1" t="s">
        <v>2424</v>
      </c>
      <c r="N2160" s="2">
        <v>1</v>
      </c>
      <c r="O2160" s="2">
        <v>0</v>
      </c>
      <c r="P2160" s="2">
        <v>0</v>
      </c>
      <c r="Q2160" s="1" t="s">
        <v>436</v>
      </c>
      <c r="R2160" s="2">
        <v>3</v>
      </c>
      <c r="S2160" s="2">
        <v>2</v>
      </c>
      <c r="T2160" s="2">
        <v>18</v>
      </c>
      <c r="U2160" s="2">
        <v>0</v>
      </c>
      <c r="V2160" s="2">
        <v>1</v>
      </c>
      <c r="W2160" s="2">
        <v>0</v>
      </c>
      <c r="X2160" s="2">
        <v>0</v>
      </c>
      <c r="Y2160" s="1" t="s">
        <v>573</v>
      </c>
      <c r="Z2160" s="1">
        <v>0</v>
      </c>
      <c r="AA2160" s="1" t="s">
        <v>2</v>
      </c>
      <c r="AB2160" s="1" t="s">
        <v>1</v>
      </c>
      <c r="AC2160" s="3">
        <v>46106</v>
      </c>
      <c r="AD2160" s="2">
        <v>0</v>
      </c>
      <c r="AE2160" s="1" t="s">
        <v>377</v>
      </c>
    </row>
    <row r="2161" spans="1:31" ht="39.65" customHeight="1">
      <c r="A2161" s="1">
        <v>120</v>
      </c>
      <c r="B2161" s="1" t="s">
        <v>380</v>
      </c>
      <c r="C2161" s="1">
        <v>122</v>
      </c>
      <c r="D2161" s="1" t="s">
        <v>429</v>
      </c>
      <c r="E2161" s="1" t="s">
        <v>428</v>
      </c>
      <c r="F2161" s="2">
        <v>0</v>
      </c>
      <c r="G2161" s="2">
        <f>VLOOKUP(Tabla1[[#This Row],[NOMBRE DE SERIE]],CCD!$A$3:$D$181,2,0)</f>
        <v>41</v>
      </c>
      <c r="H2161" s="1" t="s">
        <v>2356</v>
      </c>
      <c r="I2161" s="2">
        <v>0</v>
      </c>
      <c r="J2161" s="2">
        <v>0</v>
      </c>
      <c r="K2161" s="2">
        <v>1</v>
      </c>
      <c r="L2161" s="2">
        <f>VLOOKUP(Tabla1[[#This Row],[NoMBRE DE SuBSERIE]],CCD!$C$3:$D$181,2,0)</f>
        <v>1</v>
      </c>
      <c r="M2161" s="1" t="s">
        <v>2424</v>
      </c>
      <c r="N2161" s="2">
        <v>1</v>
      </c>
      <c r="O2161" s="2">
        <v>0</v>
      </c>
      <c r="P2161" s="2">
        <v>0</v>
      </c>
      <c r="Q2161" s="1" t="s">
        <v>435</v>
      </c>
      <c r="R2161" s="2">
        <v>3</v>
      </c>
      <c r="S2161" s="2">
        <v>2</v>
      </c>
      <c r="T2161" s="2">
        <v>18</v>
      </c>
      <c r="U2161" s="2">
        <v>0</v>
      </c>
      <c r="V2161" s="2">
        <v>1</v>
      </c>
      <c r="W2161" s="2">
        <v>0</v>
      </c>
      <c r="X2161" s="2">
        <v>0</v>
      </c>
      <c r="Y2161" s="1" t="s">
        <v>573</v>
      </c>
      <c r="Z2161" s="1">
        <v>0</v>
      </c>
      <c r="AA2161" s="1" t="s">
        <v>2</v>
      </c>
      <c r="AB2161" s="1" t="s">
        <v>1</v>
      </c>
      <c r="AC2161" s="3">
        <v>46106</v>
      </c>
      <c r="AD2161" s="2">
        <v>0</v>
      </c>
      <c r="AE2161" s="1" t="s">
        <v>377</v>
      </c>
    </row>
    <row r="2162" spans="1:31" ht="39.65" customHeight="1">
      <c r="A2162" s="1">
        <v>120</v>
      </c>
      <c r="B2162" s="1" t="s">
        <v>380</v>
      </c>
      <c r="C2162" s="1">
        <v>122</v>
      </c>
      <c r="D2162" s="1" t="s">
        <v>429</v>
      </c>
      <c r="E2162" s="1" t="s">
        <v>428</v>
      </c>
      <c r="F2162" s="2">
        <v>0</v>
      </c>
      <c r="G2162" s="2">
        <f>VLOOKUP(Tabla1[[#This Row],[NOMBRE DE SERIE]],CCD!$A$3:$D$181,2,0)</f>
        <v>41</v>
      </c>
      <c r="H2162" s="1" t="s">
        <v>2356</v>
      </c>
      <c r="I2162" s="2">
        <v>0</v>
      </c>
      <c r="J2162" s="2">
        <v>0</v>
      </c>
      <c r="K2162" s="2">
        <v>1</v>
      </c>
      <c r="L2162" s="2">
        <f>VLOOKUP(Tabla1[[#This Row],[NoMBRE DE SuBSERIE]],CCD!$C$3:$D$181,2,0)</f>
        <v>1</v>
      </c>
      <c r="M2162" s="1" t="s">
        <v>2424</v>
      </c>
      <c r="N2162" s="2">
        <v>1</v>
      </c>
      <c r="O2162" s="2">
        <v>0</v>
      </c>
      <c r="P2162" s="2">
        <v>0</v>
      </c>
      <c r="Q2162" s="1" t="s">
        <v>402</v>
      </c>
      <c r="R2162" s="2">
        <v>3</v>
      </c>
      <c r="S2162" s="2">
        <v>2</v>
      </c>
      <c r="T2162" s="2">
        <v>18</v>
      </c>
      <c r="U2162" s="2">
        <v>0</v>
      </c>
      <c r="V2162" s="2">
        <v>1</v>
      </c>
      <c r="W2162" s="2">
        <v>0</v>
      </c>
      <c r="X2162" s="2">
        <v>0</v>
      </c>
      <c r="Y2162" s="1" t="s">
        <v>573</v>
      </c>
      <c r="Z2162" s="1">
        <v>0</v>
      </c>
      <c r="AA2162" s="1" t="s">
        <v>2</v>
      </c>
      <c r="AB2162" s="1" t="s">
        <v>1</v>
      </c>
      <c r="AC2162" s="3">
        <v>46106</v>
      </c>
      <c r="AD2162" s="2">
        <v>0</v>
      </c>
      <c r="AE2162" s="1" t="s">
        <v>377</v>
      </c>
    </row>
    <row r="2163" spans="1:31" ht="39.65" customHeight="1">
      <c r="A2163" s="1">
        <v>120</v>
      </c>
      <c r="B2163" s="1" t="s">
        <v>380</v>
      </c>
      <c r="C2163" s="1">
        <v>122</v>
      </c>
      <c r="D2163" s="1" t="s">
        <v>429</v>
      </c>
      <c r="E2163" s="1" t="s">
        <v>428</v>
      </c>
      <c r="F2163" s="2">
        <v>0</v>
      </c>
      <c r="G2163" s="2">
        <f>VLOOKUP(Tabla1[[#This Row],[NOMBRE DE SERIE]],CCD!$A$3:$D$181,2,0)</f>
        <v>41</v>
      </c>
      <c r="H2163" s="1" t="s">
        <v>2356</v>
      </c>
      <c r="I2163" s="2">
        <v>0</v>
      </c>
      <c r="J2163" s="2">
        <v>0</v>
      </c>
      <c r="K2163" s="2">
        <v>1</v>
      </c>
      <c r="L2163" s="2">
        <f>VLOOKUP(Tabla1[[#This Row],[NoMBRE DE SuBSERIE]],CCD!$C$3:$D$181,2,0)</f>
        <v>1</v>
      </c>
      <c r="M2163" s="1" t="s">
        <v>2424</v>
      </c>
      <c r="N2163" s="2">
        <v>1</v>
      </c>
      <c r="O2163" s="2">
        <v>0</v>
      </c>
      <c r="P2163" s="2">
        <v>0</v>
      </c>
      <c r="Q2163" s="1" t="s">
        <v>734</v>
      </c>
      <c r="R2163" s="2">
        <v>3</v>
      </c>
      <c r="S2163" s="2">
        <v>2</v>
      </c>
      <c r="T2163" s="2">
        <v>18</v>
      </c>
      <c r="U2163" s="2">
        <v>0</v>
      </c>
      <c r="V2163" s="2">
        <v>1</v>
      </c>
      <c r="W2163" s="2">
        <v>0</v>
      </c>
      <c r="X2163" s="2">
        <v>0</v>
      </c>
      <c r="Y2163" s="1" t="s">
        <v>573</v>
      </c>
      <c r="Z2163" s="1">
        <v>0</v>
      </c>
      <c r="AA2163" s="1" t="s">
        <v>2</v>
      </c>
      <c r="AB2163" s="1" t="s">
        <v>1</v>
      </c>
      <c r="AC2163" s="3">
        <v>46106</v>
      </c>
      <c r="AD2163" s="2">
        <v>0</v>
      </c>
      <c r="AE2163" s="1" t="s">
        <v>377</v>
      </c>
    </row>
    <row r="2164" spans="1:31" ht="39.65" customHeight="1">
      <c r="A2164" s="1">
        <v>120</v>
      </c>
      <c r="B2164" s="1" t="s">
        <v>380</v>
      </c>
      <c r="C2164" s="1">
        <v>122</v>
      </c>
      <c r="D2164" s="1" t="s">
        <v>429</v>
      </c>
      <c r="E2164" s="1" t="s">
        <v>428</v>
      </c>
      <c r="F2164" s="2">
        <v>0</v>
      </c>
      <c r="G2164" s="2">
        <f>VLOOKUP(Tabla1[[#This Row],[NOMBRE DE SERIE]],CCD!$A$3:$D$181,2,0)</f>
        <v>41</v>
      </c>
      <c r="H2164" s="1" t="s">
        <v>2356</v>
      </c>
      <c r="I2164" s="2">
        <v>0</v>
      </c>
      <c r="J2164" s="2">
        <v>0</v>
      </c>
      <c r="K2164" s="2">
        <v>1</v>
      </c>
      <c r="L2164" s="2">
        <f>VLOOKUP(Tabla1[[#This Row],[NoMBRE DE SuBSERIE]],CCD!$C$3:$D$181,2,0)</f>
        <v>1</v>
      </c>
      <c r="M2164" s="1" t="s">
        <v>2424</v>
      </c>
      <c r="N2164" s="2">
        <v>1</v>
      </c>
      <c r="O2164" s="2">
        <v>0</v>
      </c>
      <c r="P2164" s="2">
        <v>0</v>
      </c>
      <c r="Q2164" s="1" t="s">
        <v>434</v>
      </c>
      <c r="R2164" s="2">
        <v>3</v>
      </c>
      <c r="S2164" s="2">
        <v>2</v>
      </c>
      <c r="T2164" s="2">
        <v>18</v>
      </c>
      <c r="U2164" s="2">
        <v>0</v>
      </c>
      <c r="V2164" s="2">
        <v>1</v>
      </c>
      <c r="W2164" s="2">
        <v>0</v>
      </c>
      <c r="X2164" s="2">
        <v>0</v>
      </c>
      <c r="Y2164" s="1" t="s">
        <v>573</v>
      </c>
      <c r="Z2164" s="1">
        <v>0</v>
      </c>
      <c r="AA2164" s="1" t="s">
        <v>2</v>
      </c>
      <c r="AB2164" s="1" t="s">
        <v>1</v>
      </c>
      <c r="AC2164" s="3">
        <v>46106</v>
      </c>
      <c r="AD2164" s="2">
        <v>0</v>
      </c>
      <c r="AE2164" s="1" t="s">
        <v>377</v>
      </c>
    </row>
    <row r="2165" spans="1:31" ht="39.65" customHeight="1">
      <c r="A2165" s="1">
        <v>120</v>
      </c>
      <c r="B2165" s="1" t="s">
        <v>380</v>
      </c>
      <c r="C2165" s="1">
        <v>122</v>
      </c>
      <c r="D2165" s="1" t="s">
        <v>429</v>
      </c>
      <c r="E2165" s="1" t="s">
        <v>428</v>
      </c>
      <c r="F2165" s="2">
        <v>0</v>
      </c>
      <c r="G2165" s="2">
        <f>VLOOKUP(Tabla1[[#This Row],[NOMBRE DE SERIE]],CCD!$A$3:$D$181,2,0)</f>
        <v>41</v>
      </c>
      <c r="H2165" s="1" t="s">
        <v>2356</v>
      </c>
      <c r="I2165" s="2">
        <v>0</v>
      </c>
      <c r="J2165" s="2">
        <v>0</v>
      </c>
      <c r="K2165" s="2">
        <v>1</v>
      </c>
      <c r="L2165" s="2">
        <f>VLOOKUP(Tabla1[[#This Row],[NoMBRE DE SuBSERIE]],CCD!$C$3:$D$181,2,0)</f>
        <v>1</v>
      </c>
      <c r="M2165" s="1" t="s">
        <v>2424</v>
      </c>
      <c r="N2165" s="2">
        <v>1</v>
      </c>
      <c r="O2165" s="2">
        <v>0</v>
      </c>
      <c r="P2165" s="2">
        <v>0</v>
      </c>
      <c r="Q2165" s="1" t="s">
        <v>401</v>
      </c>
      <c r="R2165" s="2">
        <v>3</v>
      </c>
      <c r="S2165" s="2">
        <v>2</v>
      </c>
      <c r="T2165" s="2">
        <v>18</v>
      </c>
      <c r="U2165" s="2">
        <v>0</v>
      </c>
      <c r="V2165" s="2">
        <v>1</v>
      </c>
      <c r="W2165" s="2">
        <v>0</v>
      </c>
      <c r="X2165" s="2">
        <v>0</v>
      </c>
      <c r="Y2165" s="1" t="s">
        <v>573</v>
      </c>
      <c r="Z2165" s="1">
        <v>0</v>
      </c>
      <c r="AA2165" s="1" t="s">
        <v>2</v>
      </c>
      <c r="AB2165" s="1" t="s">
        <v>1</v>
      </c>
      <c r="AC2165" s="3">
        <v>46106</v>
      </c>
      <c r="AD2165" s="2">
        <v>0</v>
      </c>
      <c r="AE2165" s="1" t="s">
        <v>377</v>
      </c>
    </row>
    <row r="2166" spans="1:31" ht="39.65" customHeight="1">
      <c r="A2166" s="1">
        <v>120</v>
      </c>
      <c r="B2166" s="1" t="s">
        <v>380</v>
      </c>
      <c r="C2166" s="1">
        <v>122</v>
      </c>
      <c r="D2166" s="1" t="s">
        <v>429</v>
      </c>
      <c r="E2166" s="1" t="s">
        <v>428</v>
      </c>
      <c r="F2166" s="2">
        <v>0</v>
      </c>
      <c r="G2166" s="2">
        <f>VLOOKUP(Tabla1[[#This Row],[NOMBRE DE SERIE]],CCD!$A$3:$D$181,2,0)</f>
        <v>41</v>
      </c>
      <c r="H2166" s="1" t="s">
        <v>2356</v>
      </c>
      <c r="I2166" s="2">
        <v>0</v>
      </c>
      <c r="J2166" s="2">
        <v>0</v>
      </c>
      <c r="K2166" s="2">
        <v>1</v>
      </c>
      <c r="L2166" s="2">
        <f>VLOOKUP(Tabla1[[#This Row],[NoMBRE DE SuBSERIE]],CCD!$C$3:$D$181,2,0)</f>
        <v>1</v>
      </c>
      <c r="M2166" s="1" t="s">
        <v>2424</v>
      </c>
      <c r="N2166" s="2">
        <v>1</v>
      </c>
      <c r="O2166" s="2">
        <v>0</v>
      </c>
      <c r="P2166" s="2">
        <v>0</v>
      </c>
      <c r="Q2166" s="1" t="s">
        <v>433</v>
      </c>
      <c r="R2166" s="2">
        <v>3</v>
      </c>
      <c r="S2166" s="2">
        <v>2</v>
      </c>
      <c r="T2166" s="2">
        <v>18</v>
      </c>
      <c r="U2166" s="2">
        <v>0</v>
      </c>
      <c r="V2166" s="2">
        <v>1</v>
      </c>
      <c r="W2166" s="2">
        <v>0</v>
      </c>
      <c r="X2166" s="2">
        <v>0</v>
      </c>
      <c r="Y2166" s="1" t="s">
        <v>573</v>
      </c>
      <c r="Z2166" s="1">
        <v>0</v>
      </c>
      <c r="AA2166" s="1" t="s">
        <v>2</v>
      </c>
      <c r="AB2166" s="1" t="s">
        <v>1</v>
      </c>
      <c r="AC2166" s="3">
        <v>46106</v>
      </c>
      <c r="AD2166" s="2">
        <v>0</v>
      </c>
      <c r="AE2166" s="1" t="s">
        <v>377</v>
      </c>
    </row>
    <row r="2167" spans="1:31" ht="39.65" customHeight="1">
      <c r="A2167" s="1">
        <v>120</v>
      </c>
      <c r="B2167" s="1" t="s">
        <v>380</v>
      </c>
      <c r="C2167" s="1">
        <v>122</v>
      </c>
      <c r="D2167" s="1" t="s">
        <v>429</v>
      </c>
      <c r="E2167" s="1" t="s">
        <v>428</v>
      </c>
      <c r="F2167" s="2">
        <v>0</v>
      </c>
      <c r="G2167" s="2">
        <f>VLOOKUP(Tabla1[[#This Row],[NOMBRE DE SERIE]],CCD!$A$3:$D$181,2,0)</f>
        <v>41</v>
      </c>
      <c r="H2167" s="1" t="s">
        <v>2356</v>
      </c>
      <c r="I2167" s="2">
        <v>0</v>
      </c>
      <c r="J2167" s="2">
        <v>0</v>
      </c>
      <c r="K2167" s="2">
        <v>1</v>
      </c>
      <c r="L2167" s="2">
        <f>VLOOKUP(Tabla1[[#This Row],[NoMBRE DE SuBSERIE]],CCD!$C$3:$D$181,2,0)</f>
        <v>1</v>
      </c>
      <c r="M2167" s="1" t="s">
        <v>2424</v>
      </c>
      <c r="N2167" s="2">
        <v>1</v>
      </c>
      <c r="O2167" s="2">
        <v>0</v>
      </c>
      <c r="P2167" s="2">
        <v>0</v>
      </c>
      <c r="Q2167" s="1" t="s">
        <v>423</v>
      </c>
      <c r="R2167" s="2">
        <v>3</v>
      </c>
      <c r="S2167" s="2">
        <v>2</v>
      </c>
      <c r="T2167" s="2">
        <v>18</v>
      </c>
      <c r="U2167" s="2">
        <v>0</v>
      </c>
      <c r="V2167" s="2">
        <v>1</v>
      </c>
      <c r="W2167" s="2">
        <v>0</v>
      </c>
      <c r="X2167" s="2">
        <v>0</v>
      </c>
      <c r="Y2167" s="1" t="s">
        <v>573</v>
      </c>
      <c r="Z2167" s="1">
        <v>0</v>
      </c>
      <c r="AA2167" s="1" t="s">
        <v>2</v>
      </c>
      <c r="AB2167" s="1" t="s">
        <v>1</v>
      </c>
      <c r="AC2167" s="3">
        <v>46106</v>
      </c>
      <c r="AD2167" s="2">
        <v>0</v>
      </c>
      <c r="AE2167" s="1" t="s">
        <v>377</v>
      </c>
    </row>
    <row r="2168" spans="1:31" ht="39.65" customHeight="1">
      <c r="A2168" s="1">
        <v>120</v>
      </c>
      <c r="B2168" s="1" t="s">
        <v>380</v>
      </c>
      <c r="C2168" s="1">
        <v>122</v>
      </c>
      <c r="D2168" s="1" t="s">
        <v>429</v>
      </c>
      <c r="E2168" s="1" t="s">
        <v>428</v>
      </c>
      <c r="F2168" s="2">
        <v>0</v>
      </c>
      <c r="G2168" s="2">
        <f>VLOOKUP(Tabla1[[#This Row],[NOMBRE DE SERIE]],CCD!$A$3:$D$181,2,0)</f>
        <v>41</v>
      </c>
      <c r="H2168" s="1" t="s">
        <v>2356</v>
      </c>
      <c r="I2168" s="2">
        <v>0</v>
      </c>
      <c r="J2168" s="2">
        <v>0</v>
      </c>
      <c r="K2168" s="2">
        <v>1</v>
      </c>
      <c r="L2168" s="2">
        <f>VLOOKUP(Tabla1[[#This Row],[NoMBRE DE SuBSERIE]],CCD!$C$3:$D$181,2,0)</f>
        <v>1</v>
      </c>
      <c r="M2168" s="1" t="s">
        <v>2424</v>
      </c>
      <c r="N2168" s="2">
        <v>1</v>
      </c>
      <c r="O2168" s="2">
        <v>0</v>
      </c>
      <c r="P2168" s="2">
        <v>0</v>
      </c>
      <c r="Q2168" s="1" t="s">
        <v>354</v>
      </c>
      <c r="R2168" s="2">
        <v>3</v>
      </c>
      <c r="S2168" s="2">
        <v>2</v>
      </c>
      <c r="T2168" s="2">
        <v>18</v>
      </c>
      <c r="U2168" s="2">
        <v>0</v>
      </c>
      <c r="V2168" s="2">
        <v>1</v>
      </c>
      <c r="W2168" s="2">
        <v>0</v>
      </c>
      <c r="X2168" s="2">
        <v>0</v>
      </c>
      <c r="Y2168" s="1" t="s">
        <v>573</v>
      </c>
      <c r="Z2168" s="1">
        <v>0</v>
      </c>
      <c r="AA2168" s="1" t="s">
        <v>2</v>
      </c>
      <c r="AB2168" s="1" t="s">
        <v>1</v>
      </c>
      <c r="AC2168" s="3">
        <v>46106</v>
      </c>
      <c r="AD2168" s="2">
        <v>0</v>
      </c>
      <c r="AE2168" s="1" t="s">
        <v>377</v>
      </c>
    </row>
    <row r="2169" spans="1:31" ht="39.65" customHeight="1">
      <c r="A2169" s="1">
        <v>120</v>
      </c>
      <c r="B2169" s="1" t="s">
        <v>380</v>
      </c>
      <c r="C2169" s="1">
        <v>122</v>
      </c>
      <c r="D2169" s="1" t="s">
        <v>429</v>
      </c>
      <c r="E2169" s="1" t="s">
        <v>428</v>
      </c>
      <c r="F2169" s="2">
        <v>0</v>
      </c>
      <c r="G2169" s="2">
        <f>VLOOKUP(Tabla1[[#This Row],[NOMBRE DE SERIE]],CCD!$A$3:$D$181,2,0)</f>
        <v>41</v>
      </c>
      <c r="H2169" s="1" t="s">
        <v>2356</v>
      </c>
      <c r="I2169" s="2">
        <v>0</v>
      </c>
      <c r="J2169" s="2">
        <v>0</v>
      </c>
      <c r="K2169" s="2">
        <v>1</v>
      </c>
      <c r="L2169" s="2">
        <f>VLOOKUP(Tabla1[[#This Row],[NoMBRE DE SuBSERIE]],CCD!$C$3:$D$181,2,0)</f>
        <v>1</v>
      </c>
      <c r="M2169" s="1" t="s">
        <v>2424</v>
      </c>
      <c r="N2169" s="2">
        <v>1</v>
      </c>
      <c r="O2169" s="2">
        <v>0</v>
      </c>
      <c r="P2169" s="2">
        <v>0</v>
      </c>
      <c r="Q2169" s="1" t="s">
        <v>432</v>
      </c>
      <c r="R2169" s="2">
        <v>3</v>
      </c>
      <c r="S2169" s="2">
        <v>2</v>
      </c>
      <c r="T2169" s="2">
        <v>18</v>
      </c>
      <c r="U2169" s="2">
        <v>0</v>
      </c>
      <c r="V2169" s="2">
        <v>1</v>
      </c>
      <c r="W2169" s="2">
        <v>0</v>
      </c>
      <c r="X2169" s="2">
        <v>0</v>
      </c>
      <c r="Y2169" s="1" t="s">
        <v>573</v>
      </c>
      <c r="Z2169" s="1">
        <v>0</v>
      </c>
      <c r="AA2169" s="1" t="s">
        <v>2</v>
      </c>
      <c r="AB2169" s="1" t="s">
        <v>1</v>
      </c>
      <c r="AC2169" s="3">
        <v>46106</v>
      </c>
      <c r="AD2169" s="2">
        <v>0</v>
      </c>
      <c r="AE2169" s="1" t="s">
        <v>377</v>
      </c>
    </row>
    <row r="2170" spans="1:31" ht="39.65" customHeight="1">
      <c r="A2170" s="1">
        <v>120</v>
      </c>
      <c r="B2170" s="1" t="s">
        <v>380</v>
      </c>
      <c r="C2170" s="1">
        <v>122</v>
      </c>
      <c r="D2170" s="1" t="s">
        <v>429</v>
      </c>
      <c r="E2170" s="1" t="s">
        <v>428</v>
      </c>
      <c r="F2170" s="2">
        <v>0</v>
      </c>
      <c r="G2170" s="2">
        <f>VLOOKUP(Tabla1[[#This Row],[NOMBRE DE SERIE]],CCD!$A$3:$D$181,2,0)</f>
        <v>41</v>
      </c>
      <c r="H2170" s="1" t="s">
        <v>2356</v>
      </c>
      <c r="I2170" s="2">
        <v>0</v>
      </c>
      <c r="J2170" s="2">
        <v>0</v>
      </c>
      <c r="K2170" s="2">
        <v>1</v>
      </c>
      <c r="L2170" s="2">
        <f>VLOOKUP(Tabla1[[#This Row],[NoMBRE DE SuBSERIE]],CCD!$C$3:$D$181,2,0)</f>
        <v>1</v>
      </c>
      <c r="M2170" s="1" t="s">
        <v>2424</v>
      </c>
      <c r="N2170" s="2">
        <v>1</v>
      </c>
      <c r="O2170" s="2">
        <v>0</v>
      </c>
      <c r="P2170" s="2">
        <v>0</v>
      </c>
      <c r="Q2170" s="1" t="s">
        <v>431</v>
      </c>
      <c r="R2170" s="2">
        <v>3</v>
      </c>
      <c r="S2170" s="2">
        <v>2</v>
      </c>
      <c r="T2170" s="2">
        <v>18</v>
      </c>
      <c r="U2170" s="2">
        <v>0</v>
      </c>
      <c r="V2170" s="2">
        <v>1</v>
      </c>
      <c r="W2170" s="2">
        <v>0</v>
      </c>
      <c r="X2170" s="2">
        <v>0</v>
      </c>
      <c r="Y2170" s="1" t="s">
        <v>573</v>
      </c>
      <c r="Z2170" s="1">
        <v>0</v>
      </c>
      <c r="AA2170" s="1" t="s">
        <v>2</v>
      </c>
      <c r="AB2170" s="1" t="s">
        <v>1</v>
      </c>
      <c r="AC2170" s="3">
        <v>46106</v>
      </c>
      <c r="AD2170" s="2">
        <v>0</v>
      </c>
      <c r="AE2170" s="1" t="s">
        <v>377</v>
      </c>
    </row>
    <row r="2171" spans="1:31" ht="39.65" customHeight="1">
      <c r="A2171" s="1">
        <v>120</v>
      </c>
      <c r="B2171" s="1" t="s">
        <v>380</v>
      </c>
      <c r="C2171" s="1">
        <v>122</v>
      </c>
      <c r="D2171" s="1" t="s">
        <v>429</v>
      </c>
      <c r="E2171" s="1" t="s">
        <v>428</v>
      </c>
      <c r="F2171" s="2">
        <v>0</v>
      </c>
      <c r="G2171" s="2">
        <f>VLOOKUP(Tabla1[[#This Row],[NOMBRE DE SERIE]],CCD!$A$3:$D$181,2,0)</f>
        <v>41</v>
      </c>
      <c r="H2171" s="1" t="s">
        <v>2356</v>
      </c>
      <c r="I2171" s="2">
        <v>0</v>
      </c>
      <c r="J2171" s="2">
        <v>0</v>
      </c>
      <c r="K2171" s="2">
        <v>1</v>
      </c>
      <c r="L2171" s="2">
        <f>VLOOKUP(Tabla1[[#This Row],[NoMBRE DE SuBSERIE]],CCD!$C$3:$D$181,2,0)</f>
        <v>1</v>
      </c>
      <c r="M2171" s="1" t="s">
        <v>2424</v>
      </c>
      <c r="N2171" s="2">
        <v>1</v>
      </c>
      <c r="O2171" s="2">
        <v>0</v>
      </c>
      <c r="P2171" s="2">
        <v>0</v>
      </c>
      <c r="Q2171" s="1" t="s">
        <v>405</v>
      </c>
      <c r="R2171" s="2">
        <v>3</v>
      </c>
      <c r="S2171" s="2">
        <v>2</v>
      </c>
      <c r="T2171" s="2">
        <v>18</v>
      </c>
      <c r="U2171" s="2">
        <v>0</v>
      </c>
      <c r="V2171" s="2">
        <v>1</v>
      </c>
      <c r="W2171" s="2">
        <v>0</v>
      </c>
      <c r="X2171" s="2">
        <v>0</v>
      </c>
      <c r="Y2171" s="1" t="s">
        <v>573</v>
      </c>
      <c r="Z2171" s="1">
        <v>0</v>
      </c>
      <c r="AA2171" s="1" t="s">
        <v>2</v>
      </c>
      <c r="AB2171" s="1" t="s">
        <v>1</v>
      </c>
      <c r="AC2171" s="3">
        <v>46106</v>
      </c>
      <c r="AD2171" s="2">
        <v>0</v>
      </c>
      <c r="AE2171" s="1" t="s">
        <v>377</v>
      </c>
    </row>
    <row r="2172" spans="1:31" ht="39.65" customHeight="1">
      <c r="A2172" s="1">
        <v>120</v>
      </c>
      <c r="B2172" s="1" t="s">
        <v>380</v>
      </c>
      <c r="C2172" s="1">
        <v>122</v>
      </c>
      <c r="D2172" s="1" t="s">
        <v>429</v>
      </c>
      <c r="E2172" s="1" t="s">
        <v>428</v>
      </c>
      <c r="F2172" s="2">
        <v>0</v>
      </c>
      <c r="G2172" s="2">
        <f>VLOOKUP(Tabla1[[#This Row],[NOMBRE DE SERIE]],CCD!$A$3:$D$181,2,0)</f>
        <v>41</v>
      </c>
      <c r="H2172" s="1" t="s">
        <v>2356</v>
      </c>
      <c r="I2172" s="2">
        <v>0</v>
      </c>
      <c r="J2172" s="2">
        <v>0</v>
      </c>
      <c r="K2172" s="2">
        <v>1</v>
      </c>
      <c r="L2172" s="2">
        <f>VLOOKUP(Tabla1[[#This Row],[NoMBRE DE SuBSERIE]],CCD!$C$3:$D$181,2,0)</f>
        <v>1</v>
      </c>
      <c r="M2172" s="1" t="s">
        <v>2424</v>
      </c>
      <c r="N2172" s="2">
        <v>1</v>
      </c>
      <c r="O2172" s="2">
        <v>0</v>
      </c>
      <c r="P2172" s="2">
        <v>0</v>
      </c>
      <c r="Q2172" s="1" t="s">
        <v>430</v>
      </c>
      <c r="R2172" s="2">
        <v>3</v>
      </c>
      <c r="S2172" s="2">
        <v>2</v>
      </c>
      <c r="T2172" s="2">
        <v>18</v>
      </c>
      <c r="U2172" s="2">
        <v>0</v>
      </c>
      <c r="V2172" s="2">
        <v>1</v>
      </c>
      <c r="W2172" s="2">
        <v>0</v>
      </c>
      <c r="X2172" s="2">
        <v>0</v>
      </c>
      <c r="Y2172" s="1" t="s">
        <v>573</v>
      </c>
      <c r="Z2172" s="1">
        <v>0</v>
      </c>
      <c r="AA2172" s="1" t="s">
        <v>2</v>
      </c>
      <c r="AB2172" s="1" t="s">
        <v>1</v>
      </c>
      <c r="AC2172" s="3">
        <v>46106</v>
      </c>
      <c r="AD2172" s="2">
        <v>0</v>
      </c>
      <c r="AE2172" s="1" t="s">
        <v>377</v>
      </c>
    </row>
    <row r="2173" spans="1:31" ht="39.65" customHeight="1">
      <c r="A2173" s="1">
        <v>120</v>
      </c>
      <c r="B2173" s="1" t="s">
        <v>380</v>
      </c>
      <c r="C2173" s="1">
        <v>123</v>
      </c>
      <c r="D2173" s="1" t="s">
        <v>397</v>
      </c>
      <c r="E2173" s="1" t="s">
        <v>396</v>
      </c>
      <c r="F2173" s="2">
        <v>0</v>
      </c>
      <c r="G2173" s="2">
        <f>VLOOKUP(Tabla1[[#This Row],[NOMBRE DE SERIE]],CCD!$A$3:$D$181,2,0)</f>
        <v>41</v>
      </c>
      <c r="H2173" s="1" t="s">
        <v>2356</v>
      </c>
      <c r="I2173" s="2">
        <v>0</v>
      </c>
      <c r="J2173" s="2">
        <v>0</v>
      </c>
      <c r="K2173" s="2">
        <v>1</v>
      </c>
      <c r="L2173" s="2">
        <f>VLOOKUP(Tabla1[[#This Row],[NoMBRE DE SuBSERIE]],CCD!$C$3:$D$181,2,0)</f>
        <v>2</v>
      </c>
      <c r="M2173" s="1" t="s">
        <v>395</v>
      </c>
      <c r="N2173" s="2">
        <v>1</v>
      </c>
      <c r="O2173" s="2">
        <v>0</v>
      </c>
      <c r="P2173" s="2">
        <v>0</v>
      </c>
      <c r="Q2173" s="1" t="s">
        <v>408</v>
      </c>
      <c r="R2173" s="2">
        <v>3</v>
      </c>
      <c r="S2173" s="2">
        <v>2</v>
      </c>
      <c r="T2173" s="2">
        <v>8</v>
      </c>
      <c r="U2173" s="2">
        <v>0</v>
      </c>
      <c r="V2173" s="2">
        <v>0</v>
      </c>
      <c r="W2173" s="2">
        <v>1</v>
      </c>
      <c r="X2173" s="2">
        <v>0</v>
      </c>
      <c r="Y2173" s="1" t="s">
        <v>1938</v>
      </c>
      <c r="Z2173" s="1">
        <v>0</v>
      </c>
      <c r="AA2173" s="1" t="s">
        <v>2</v>
      </c>
      <c r="AB2173" s="1" t="s">
        <v>1</v>
      </c>
      <c r="AC2173" s="3">
        <v>46106</v>
      </c>
      <c r="AD2173" s="2">
        <v>0</v>
      </c>
      <c r="AE2173" s="1" t="s">
        <v>377</v>
      </c>
    </row>
    <row r="2174" spans="1:31" ht="39.65" customHeight="1">
      <c r="A2174" s="1">
        <v>120</v>
      </c>
      <c r="B2174" s="1" t="s">
        <v>380</v>
      </c>
      <c r="C2174" s="1">
        <v>123</v>
      </c>
      <c r="D2174" s="1" t="s">
        <v>397</v>
      </c>
      <c r="E2174" s="1" t="s">
        <v>396</v>
      </c>
      <c r="F2174" s="2">
        <v>0</v>
      </c>
      <c r="G2174" s="2">
        <f>VLOOKUP(Tabla1[[#This Row],[NOMBRE DE SERIE]],CCD!$A$3:$D$181,2,0)</f>
        <v>41</v>
      </c>
      <c r="H2174" s="1" t="s">
        <v>2356</v>
      </c>
      <c r="I2174" s="2">
        <v>0</v>
      </c>
      <c r="J2174" s="2">
        <v>0</v>
      </c>
      <c r="K2174" s="2">
        <v>1</v>
      </c>
      <c r="L2174" s="2">
        <f>VLOOKUP(Tabla1[[#This Row],[NoMBRE DE SuBSERIE]],CCD!$C$3:$D$181,2,0)</f>
        <v>2</v>
      </c>
      <c r="M2174" s="1" t="s">
        <v>395</v>
      </c>
      <c r="N2174" s="2">
        <v>1</v>
      </c>
      <c r="O2174" s="2">
        <v>0</v>
      </c>
      <c r="P2174" s="2">
        <v>0</v>
      </c>
      <c r="Q2174" s="1" t="s">
        <v>407</v>
      </c>
      <c r="R2174" s="2">
        <v>3</v>
      </c>
      <c r="S2174" s="2">
        <v>2</v>
      </c>
      <c r="T2174" s="2">
        <v>8</v>
      </c>
      <c r="U2174" s="2">
        <v>0</v>
      </c>
      <c r="V2174" s="2">
        <v>0</v>
      </c>
      <c r="W2174" s="2">
        <v>1</v>
      </c>
      <c r="X2174" s="2">
        <v>0</v>
      </c>
      <c r="Y2174" s="1" t="s">
        <v>1938</v>
      </c>
      <c r="Z2174" s="1">
        <v>0</v>
      </c>
      <c r="AA2174" s="1" t="s">
        <v>2</v>
      </c>
      <c r="AB2174" s="1" t="s">
        <v>1</v>
      </c>
      <c r="AC2174" s="3">
        <v>46106</v>
      </c>
      <c r="AD2174" s="2">
        <v>0</v>
      </c>
      <c r="AE2174" s="1" t="s">
        <v>377</v>
      </c>
    </row>
    <row r="2175" spans="1:31" ht="39.65" customHeight="1">
      <c r="A2175" s="1">
        <v>120</v>
      </c>
      <c r="B2175" s="1" t="s">
        <v>380</v>
      </c>
      <c r="C2175" s="1">
        <v>123</v>
      </c>
      <c r="D2175" s="1" t="s">
        <v>397</v>
      </c>
      <c r="E2175" s="1" t="s">
        <v>396</v>
      </c>
      <c r="F2175" s="2">
        <v>0</v>
      </c>
      <c r="G2175" s="2">
        <f>VLOOKUP(Tabla1[[#This Row],[NOMBRE DE SERIE]],CCD!$A$3:$D$181,2,0)</f>
        <v>41</v>
      </c>
      <c r="H2175" s="1" t="s">
        <v>2356</v>
      </c>
      <c r="I2175" s="2">
        <v>0</v>
      </c>
      <c r="J2175" s="2">
        <v>0</v>
      </c>
      <c r="K2175" s="2">
        <v>1</v>
      </c>
      <c r="L2175" s="2">
        <f>VLOOKUP(Tabla1[[#This Row],[NoMBRE DE SuBSERIE]],CCD!$C$3:$D$181,2,0)</f>
        <v>2</v>
      </c>
      <c r="M2175" s="1" t="s">
        <v>395</v>
      </c>
      <c r="N2175" s="2">
        <v>1</v>
      </c>
      <c r="O2175" s="2">
        <v>0</v>
      </c>
      <c r="P2175" s="2">
        <v>0</v>
      </c>
      <c r="Q2175" s="1" t="s">
        <v>406</v>
      </c>
      <c r="R2175" s="2">
        <v>3</v>
      </c>
      <c r="S2175" s="2">
        <v>2</v>
      </c>
      <c r="T2175" s="2">
        <v>8</v>
      </c>
      <c r="U2175" s="2">
        <v>0</v>
      </c>
      <c r="V2175" s="2">
        <v>0</v>
      </c>
      <c r="W2175" s="2">
        <v>1</v>
      </c>
      <c r="X2175" s="2">
        <v>0</v>
      </c>
      <c r="Y2175" s="1" t="s">
        <v>1938</v>
      </c>
      <c r="Z2175" s="1">
        <v>0</v>
      </c>
      <c r="AA2175" s="1" t="s">
        <v>2</v>
      </c>
      <c r="AB2175" s="1" t="s">
        <v>1</v>
      </c>
      <c r="AC2175" s="3">
        <v>46106</v>
      </c>
      <c r="AD2175" s="2">
        <v>0</v>
      </c>
      <c r="AE2175" s="1" t="s">
        <v>377</v>
      </c>
    </row>
    <row r="2176" spans="1:31" ht="39.65" customHeight="1">
      <c r="A2176" s="1">
        <v>120</v>
      </c>
      <c r="B2176" s="1" t="s">
        <v>380</v>
      </c>
      <c r="C2176" s="1">
        <v>123</v>
      </c>
      <c r="D2176" s="1" t="s">
        <v>397</v>
      </c>
      <c r="E2176" s="1" t="s">
        <v>396</v>
      </c>
      <c r="F2176" s="2">
        <v>0</v>
      </c>
      <c r="G2176" s="2">
        <f>VLOOKUP(Tabla1[[#This Row],[NOMBRE DE SERIE]],CCD!$A$3:$D$181,2,0)</f>
        <v>41</v>
      </c>
      <c r="H2176" s="1" t="s">
        <v>2356</v>
      </c>
      <c r="I2176" s="2">
        <v>0</v>
      </c>
      <c r="J2176" s="2">
        <v>0</v>
      </c>
      <c r="K2176" s="2">
        <v>1</v>
      </c>
      <c r="L2176" s="2">
        <f>VLOOKUP(Tabla1[[#This Row],[NoMBRE DE SuBSERIE]],CCD!$C$3:$D$181,2,0)</f>
        <v>2</v>
      </c>
      <c r="M2176" s="1" t="s">
        <v>395</v>
      </c>
      <c r="N2176" s="2">
        <v>1</v>
      </c>
      <c r="O2176" s="2">
        <v>0</v>
      </c>
      <c r="P2176" s="2">
        <v>0</v>
      </c>
      <c r="Q2176" s="1" t="s">
        <v>405</v>
      </c>
      <c r="R2176" s="2">
        <v>3</v>
      </c>
      <c r="S2176" s="2">
        <v>2</v>
      </c>
      <c r="T2176" s="2">
        <v>8</v>
      </c>
      <c r="U2176" s="2">
        <v>0</v>
      </c>
      <c r="V2176" s="2">
        <v>0</v>
      </c>
      <c r="W2176" s="2">
        <v>1</v>
      </c>
      <c r="X2176" s="2">
        <v>0</v>
      </c>
      <c r="Y2176" s="1" t="s">
        <v>1938</v>
      </c>
      <c r="Z2176" s="1">
        <v>0</v>
      </c>
      <c r="AA2176" s="1" t="s">
        <v>2</v>
      </c>
      <c r="AB2176" s="1" t="s">
        <v>1</v>
      </c>
      <c r="AC2176" s="3">
        <v>46106</v>
      </c>
      <c r="AD2176" s="2">
        <v>0</v>
      </c>
      <c r="AE2176" s="1" t="s">
        <v>377</v>
      </c>
    </row>
    <row r="2177" spans="1:31" ht="39.65" customHeight="1">
      <c r="A2177" s="1">
        <v>120</v>
      </c>
      <c r="B2177" s="1" t="s">
        <v>380</v>
      </c>
      <c r="C2177" s="1">
        <v>123</v>
      </c>
      <c r="D2177" s="1" t="s">
        <v>397</v>
      </c>
      <c r="E2177" s="1" t="s">
        <v>396</v>
      </c>
      <c r="F2177" s="2">
        <v>0</v>
      </c>
      <c r="G2177" s="2">
        <f>VLOOKUP(Tabla1[[#This Row],[NOMBRE DE SERIE]],CCD!$A$3:$D$181,2,0)</f>
        <v>41</v>
      </c>
      <c r="H2177" s="1" t="s">
        <v>2356</v>
      </c>
      <c r="I2177" s="2">
        <v>0</v>
      </c>
      <c r="J2177" s="2">
        <v>0</v>
      </c>
      <c r="K2177" s="2">
        <v>1</v>
      </c>
      <c r="L2177" s="2">
        <f>VLOOKUP(Tabla1[[#This Row],[NoMBRE DE SuBSERIE]],CCD!$C$3:$D$181,2,0)</f>
        <v>2</v>
      </c>
      <c r="M2177" s="1" t="s">
        <v>395</v>
      </c>
      <c r="N2177" s="2">
        <v>1</v>
      </c>
      <c r="O2177" s="2">
        <v>0</v>
      </c>
      <c r="P2177" s="2">
        <v>0</v>
      </c>
      <c r="Q2177" s="1" t="s">
        <v>200</v>
      </c>
      <c r="R2177" s="2">
        <v>3</v>
      </c>
      <c r="S2177" s="2">
        <v>2</v>
      </c>
      <c r="T2177" s="2">
        <v>8</v>
      </c>
      <c r="U2177" s="2">
        <v>0</v>
      </c>
      <c r="V2177" s="2">
        <v>0</v>
      </c>
      <c r="W2177" s="2">
        <v>1</v>
      </c>
      <c r="X2177" s="2">
        <v>0</v>
      </c>
      <c r="Y2177" s="1" t="s">
        <v>1938</v>
      </c>
      <c r="Z2177" s="1">
        <v>0</v>
      </c>
      <c r="AA2177" s="1" t="s">
        <v>2</v>
      </c>
      <c r="AB2177" s="1" t="s">
        <v>1</v>
      </c>
      <c r="AC2177" s="3">
        <v>46106</v>
      </c>
      <c r="AD2177" s="2">
        <v>0</v>
      </c>
      <c r="AE2177" s="1" t="s">
        <v>377</v>
      </c>
    </row>
    <row r="2178" spans="1:31" ht="39.65" customHeight="1">
      <c r="A2178" s="1">
        <v>120</v>
      </c>
      <c r="B2178" s="1" t="s">
        <v>380</v>
      </c>
      <c r="C2178" s="1">
        <v>123</v>
      </c>
      <c r="D2178" s="1" t="s">
        <v>397</v>
      </c>
      <c r="E2178" s="1" t="s">
        <v>396</v>
      </c>
      <c r="F2178" s="2">
        <v>0</v>
      </c>
      <c r="G2178" s="2">
        <f>VLOOKUP(Tabla1[[#This Row],[NOMBRE DE SERIE]],CCD!$A$3:$D$181,2,0)</f>
        <v>41</v>
      </c>
      <c r="H2178" s="1" t="s">
        <v>2356</v>
      </c>
      <c r="I2178" s="2">
        <v>0</v>
      </c>
      <c r="J2178" s="2">
        <v>0</v>
      </c>
      <c r="K2178" s="2">
        <v>1</v>
      </c>
      <c r="L2178" s="2">
        <f>VLOOKUP(Tabla1[[#This Row],[NoMBRE DE SuBSERIE]],CCD!$C$3:$D$181,2,0)</f>
        <v>2</v>
      </c>
      <c r="M2178" s="1" t="s">
        <v>395</v>
      </c>
      <c r="N2178" s="2">
        <v>1</v>
      </c>
      <c r="O2178" s="2">
        <v>0</v>
      </c>
      <c r="P2178" s="2">
        <v>0</v>
      </c>
      <c r="Q2178" s="1" t="s">
        <v>404</v>
      </c>
      <c r="R2178" s="2">
        <v>3</v>
      </c>
      <c r="S2178" s="2">
        <v>2</v>
      </c>
      <c r="T2178" s="2">
        <v>8</v>
      </c>
      <c r="U2178" s="2">
        <v>0</v>
      </c>
      <c r="V2178" s="2">
        <v>0</v>
      </c>
      <c r="W2178" s="2">
        <v>1</v>
      </c>
      <c r="X2178" s="2">
        <v>0</v>
      </c>
      <c r="Y2178" s="1" t="s">
        <v>1938</v>
      </c>
      <c r="Z2178" s="1">
        <v>0</v>
      </c>
      <c r="AA2178" s="1" t="s">
        <v>2</v>
      </c>
      <c r="AB2178" s="1" t="s">
        <v>1</v>
      </c>
      <c r="AC2178" s="3">
        <v>46106</v>
      </c>
      <c r="AD2178" s="2">
        <v>0</v>
      </c>
      <c r="AE2178" s="1" t="s">
        <v>377</v>
      </c>
    </row>
    <row r="2179" spans="1:31" ht="39.65" customHeight="1">
      <c r="A2179" s="1">
        <v>120</v>
      </c>
      <c r="B2179" s="1" t="s">
        <v>380</v>
      </c>
      <c r="C2179" s="1">
        <v>123</v>
      </c>
      <c r="D2179" s="1" t="s">
        <v>397</v>
      </c>
      <c r="E2179" s="1" t="s">
        <v>396</v>
      </c>
      <c r="F2179" s="2">
        <v>0</v>
      </c>
      <c r="G2179" s="2">
        <f>VLOOKUP(Tabla1[[#This Row],[NOMBRE DE SERIE]],CCD!$A$3:$D$181,2,0)</f>
        <v>41</v>
      </c>
      <c r="H2179" s="1" t="s">
        <v>2356</v>
      </c>
      <c r="I2179" s="2">
        <v>0</v>
      </c>
      <c r="J2179" s="2">
        <v>0</v>
      </c>
      <c r="K2179" s="2">
        <v>1</v>
      </c>
      <c r="L2179" s="2">
        <f>VLOOKUP(Tabla1[[#This Row],[NoMBRE DE SuBSERIE]],CCD!$C$3:$D$181,2,0)</f>
        <v>2</v>
      </c>
      <c r="M2179" s="1" t="s">
        <v>395</v>
      </c>
      <c r="N2179" s="2">
        <v>1</v>
      </c>
      <c r="O2179" s="2">
        <v>0</v>
      </c>
      <c r="P2179" s="2">
        <v>0</v>
      </c>
      <c r="Q2179" s="1" t="s">
        <v>2038</v>
      </c>
      <c r="R2179" s="2">
        <v>3</v>
      </c>
      <c r="S2179" s="2">
        <v>2</v>
      </c>
      <c r="T2179" s="2">
        <v>8</v>
      </c>
      <c r="U2179" s="2">
        <v>0</v>
      </c>
      <c r="V2179" s="2">
        <v>0</v>
      </c>
      <c r="W2179" s="2">
        <v>1</v>
      </c>
      <c r="X2179" s="2">
        <v>0</v>
      </c>
      <c r="Y2179" s="1" t="s">
        <v>1938</v>
      </c>
      <c r="Z2179" s="1">
        <v>0</v>
      </c>
      <c r="AA2179" s="1" t="s">
        <v>2</v>
      </c>
      <c r="AB2179" s="1" t="s">
        <v>1</v>
      </c>
      <c r="AC2179" s="3">
        <v>46106</v>
      </c>
      <c r="AD2179" s="2">
        <v>0</v>
      </c>
      <c r="AE2179" s="1" t="s">
        <v>377</v>
      </c>
    </row>
    <row r="2180" spans="1:31" ht="39.65" customHeight="1">
      <c r="A2180" s="1">
        <v>120</v>
      </c>
      <c r="B2180" s="1" t="s">
        <v>380</v>
      </c>
      <c r="C2180" s="1">
        <v>123</v>
      </c>
      <c r="D2180" s="1" t="s">
        <v>397</v>
      </c>
      <c r="E2180" s="1" t="s">
        <v>396</v>
      </c>
      <c r="F2180" s="2">
        <v>0</v>
      </c>
      <c r="G2180" s="2">
        <f>VLOOKUP(Tabla1[[#This Row],[NOMBRE DE SERIE]],CCD!$A$3:$D$181,2,0)</f>
        <v>41</v>
      </c>
      <c r="H2180" s="1" t="s">
        <v>2356</v>
      </c>
      <c r="I2180" s="2">
        <v>0</v>
      </c>
      <c r="J2180" s="2">
        <v>0</v>
      </c>
      <c r="K2180" s="2">
        <v>1</v>
      </c>
      <c r="L2180" s="2">
        <f>VLOOKUP(Tabla1[[#This Row],[NoMBRE DE SuBSERIE]],CCD!$C$3:$D$181,2,0)</f>
        <v>2</v>
      </c>
      <c r="M2180" s="1" t="s">
        <v>395</v>
      </c>
      <c r="N2180" s="2">
        <v>1</v>
      </c>
      <c r="O2180" s="2">
        <v>0</v>
      </c>
      <c r="P2180" s="2">
        <v>0</v>
      </c>
      <c r="Q2180" s="1" t="s">
        <v>403</v>
      </c>
      <c r="R2180" s="2">
        <v>3</v>
      </c>
      <c r="S2180" s="2">
        <v>2</v>
      </c>
      <c r="T2180" s="2">
        <v>8</v>
      </c>
      <c r="U2180" s="2">
        <v>0</v>
      </c>
      <c r="V2180" s="2">
        <v>0</v>
      </c>
      <c r="W2180" s="2">
        <v>1</v>
      </c>
      <c r="X2180" s="2">
        <v>0</v>
      </c>
      <c r="Y2180" s="1" t="s">
        <v>1938</v>
      </c>
      <c r="Z2180" s="1">
        <v>0</v>
      </c>
      <c r="AA2180" s="1" t="s">
        <v>2</v>
      </c>
      <c r="AB2180" s="1" t="s">
        <v>1</v>
      </c>
      <c r="AC2180" s="3">
        <v>46106</v>
      </c>
      <c r="AD2180" s="2">
        <v>0</v>
      </c>
      <c r="AE2180" s="1" t="s">
        <v>377</v>
      </c>
    </row>
    <row r="2181" spans="1:31" ht="39.65" customHeight="1">
      <c r="A2181" s="1">
        <v>120</v>
      </c>
      <c r="B2181" s="1" t="s">
        <v>380</v>
      </c>
      <c r="C2181" s="1">
        <v>123</v>
      </c>
      <c r="D2181" s="1" t="s">
        <v>397</v>
      </c>
      <c r="E2181" s="1" t="s">
        <v>396</v>
      </c>
      <c r="F2181" s="2">
        <v>0</v>
      </c>
      <c r="G2181" s="2">
        <f>VLOOKUP(Tabla1[[#This Row],[NOMBRE DE SERIE]],CCD!$A$3:$D$181,2,0)</f>
        <v>41</v>
      </c>
      <c r="H2181" s="1" t="s">
        <v>2356</v>
      </c>
      <c r="I2181" s="2">
        <v>0</v>
      </c>
      <c r="J2181" s="2">
        <v>0</v>
      </c>
      <c r="K2181" s="2">
        <v>1</v>
      </c>
      <c r="L2181" s="2">
        <f>VLOOKUP(Tabla1[[#This Row],[NoMBRE DE SuBSERIE]],CCD!$C$3:$D$181,2,0)</f>
        <v>2</v>
      </c>
      <c r="M2181" s="1" t="s">
        <v>395</v>
      </c>
      <c r="N2181" s="2">
        <v>1</v>
      </c>
      <c r="O2181" s="2">
        <v>0</v>
      </c>
      <c r="P2181" s="2">
        <v>0</v>
      </c>
      <c r="Q2181" s="1" t="s">
        <v>402</v>
      </c>
      <c r="R2181" s="2">
        <v>3</v>
      </c>
      <c r="S2181" s="2">
        <v>2</v>
      </c>
      <c r="T2181" s="2">
        <v>8</v>
      </c>
      <c r="U2181" s="2">
        <v>0</v>
      </c>
      <c r="V2181" s="2">
        <v>0</v>
      </c>
      <c r="W2181" s="2">
        <v>1</v>
      </c>
      <c r="X2181" s="2">
        <v>0</v>
      </c>
      <c r="Y2181" s="1" t="s">
        <v>1938</v>
      </c>
      <c r="Z2181" s="1">
        <v>0</v>
      </c>
      <c r="AA2181" s="1" t="s">
        <v>2</v>
      </c>
      <c r="AB2181" s="1" t="s">
        <v>1</v>
      </c>
      <c r="AC2181" s="3">
        <v>46106</v>
      </c>
      <c r="AD2181" s="2">
        <v>0</v>
      </c>
      <c r="AE2181" s="1" t="s">
        <v>377</v>
      </c>
    </row>
    <row r="2182" spans="1:31" ht="39.65" customHeight="1">
      <c r="A2182" s="1">
        <v>120</v>
      </c>
      <c r="B2182" s="1" t="s">
        <v>380</v>
      </c>
      <c r="C2182" s="1">
        <v>123</v>
      </c>
      <c r="D2182" s="1" t="s">
        <v>397</v>
      </c>
      <c r="E2182" s="1" t="s">
        <v>396</v>
      </c>
      <c r="F2182" s="2">
        <v>0</v>
      </c>
      <c r="G2182" s="2">
        <f>VLOOKUP(Tabla1[[#This Row],[NOMBRE DE SERIE]],CCD!$A$3:$D$181,2,0)</f>
        <v>41</v>
      </c>
      <c r="H2182" s="1" t="s">
        <v>2356</v>
      </c>
      <c r="I2182" s="2">
        <v>0</v>
      </c>
      <c r="J2182" s="2">
        <v>0</v>
      </c>
      <c r="K2182" s="2">
        <v>1</v>
      </c>
      <c r="L2182" s="2">
        <f>VLOOKUP(Tabla1[[#This Row],[NoMBRE DE SuBSERIE]],CCD!$C$3:$D$181,2,0)</f>
        <v>2</v>
      </c>
      <c r="M2182" s="1" t="s">
        <v>395</v>
      </c>
      <c r="N2182" s="2">
        <v>1</v>
      </c>
      <c r="O2182" s="2">
        <v>0</v>
      </c>
      <c r="P2182" s="2">
        <v>0</v>
      </c>
      <c r="Q2182" s="1" t="s">
        <v>401</v>
      </c>
      <c r="R2182" s="2">
        <v>3</v>
      </c>
      <c r="S2182" s="2">
        <v>2</v>
      </c>
      <c r="T2182" s="2">
        <v>8</v>
      </c>
      <c r="U2182" s="2">
        <v>0</v>
      </c>
      <c r="V2182" s="2">
        <v>0</v>
      </c>
      <c r="W2182" s="2">
        <v>1</v>
      </c>
      <c r="X2182" s="2">
        <v>0</v>
      </c>
      <c r="Y2182" s="1" t="s">
        <v>1938</v>
      </c>
      <c r="Z2182" s="1">
        <v>0</v>
      </c>
      <c r="AA2182" s="1" t="s">
        <v>2</v>
      </c>
      <c r="AB2182" s="1" t="s">
        <v>1</v>
      </c>
      <c r="AC2182" s="3">
        <v>46106</v>
      </c>
      <c r="AD2182" s="2">
        <v>0</v>
      </c>
      <c r="AE2182" s="1" t="s">
        <v>377</v>
      </c>
    </row>
    <row r="2183" spans="1:31" ht="39.65" customHeight="1">
      <c r="A2183" s="1">
        <v>120</v>
      </c>
      <c r="B2183" s="1" t="s">
        <v>380</v>
      </c>
      <c r="C2183" s="1">
        <v>123</v>
      </c>
      <c r="D2183" s="1" t="s">
        <v>397</v>
      </c>
      <c r="E2183" s="1" t="s">
        <v>396</v>
      </c>
      <c r="F2183" s="2">
        <v>0</v>
      </c>
      <c r="G2183" s="2">
        <f>VLOOKUP(Tabla1[[#This Row],[NOMBRE DE SERIE]],CCD!$A$3:$D$181,2,0)</f>
        <v>41</v>
      </c>
      <c r="H2183" s="1" t="s">
        <v>2356</v>
      </c>
      <c r="I2183" s="2">
        <v>0</v>
      </c>
      <c r="J2183" s="2">
        <v>0</v>
      </c>
      <c r="K2183" s="2">
        <v>1</v>
      </c>
      <c r="L2183" s="2">
        <f>VLOOKUP(Tabla1[[#This Row],[NoMBRE DE SuBSERIE]],CCD!$C$3:$D$181,2,0)</f>
        <v>2</v>
      </c>
      <c r="M2183" s="1" t="s">
        <v>395</v>
      </c>
      <c r="N2183" s="2">
        <v>1</v>
      </c>
      <c r="O2183" s="2">
        <v>0</v>
      </c>
      <c r="P2183" s="2">
        <v>0</v>
      </c>
      <c r="Q2183" s="1" t="s">
        <v>400</v>
      </c>
      <c r="R2183" s="2">
        <v>3</v>
      </c>
      <c r="S2183" s="2">
        <v>2</v>
      </c>
      <c r="T2183" s="2">
        <v>8</v>
      </c>
      <c r="U2183" s="2">
        <v>0</v>
      </c>
      <c r="V2183" s="2">
        <v>0</v>
      </c>
      <c r="W2183" s="2">
        <v>1</v>
      </c>
      <c r="X2183" s="2">
        <v>0</v>
      </c>
      <c r="Y2183" s="1" t="s">
        <v>1938</v>
      </c>
      <c r="Z2183" s="1">
        <v>0</v>
      </c>
      <c r="AA2183" s="1" t="s">
        <v>2</v>
      </c>
      <c r="AB2183" s="1" t="s">
        <v>1</v>
      </c>
      <c r="AC2183" s="3">
        <v>46106</v>
      </c>
      <c r="AD2183" s="2">
        <v>0</v>
      </c>
      <c r="AE2183" s="1" t="s">
        <v>377</v>
      </c>
    </row>
    <row r="2184" spans="1:31" ht="39.65" customHeight="1">
      <c r="A2184" s="1">
        <v>120</v>
      </c>
      <c r="B2184" s="1" t="s">
        <v>380</v>
      </c>
      <c r="C2184" s="1">
        <v>123</v>
      </c>
      <c r="D2184" s="1" t="s">
        <v>397</v>
      </c>
      <c r="E2184" s="1" t="s">
        <v>396</v>
      </c>
      <c r="F2184" s="2">
        <v>0</v>
      </c>
      <c r="G2184" s="2">
        <f>VLOOKUP(Tabla1[[#This Row],[NOMBRE DE SERIE]],CCD!$A$3:$D$181,2,0)</f>
        <v>41</v>
      </c>
      <c r="H2184" s="1" t="s">
        <v>2356</v>
      </c>
      <c r="I2184" s="2">
        <v>0</v>
      </c>
      <c r="J2184" s="2">
        <v>0</v>
      </c>
      <c r="K2184" s="2">
        <v>1</v>
      </c>
      <c r="L2184" s="2">
        <f>VLOOKUP(Tabla1[[#This Row],[NoMBRE DE SuBSERIE]],CCD!$C$3:$D$181,2,0)</f>
        <v>2</v>
      </c>
      <c r="M2184" s="1" t="s">
        <v>395</v>
      </c>
      <c r="N2184" s="2">
        <v>1</v>
      </c>
      <c r="O2184" s="2">
        <v>0</v>
      </c>
      <c r="P2184" s="2">
        <v>0</v>
      </c>
      <c r="Q2184" s="1" t="s">
        <v>399</v>
      </c>
      <c r="R2184" s="2">
        <v>3</v>
      </c>
      <c r="S2184" s="2">
        <v>2</v>
      </c>
      <c r="T2184" s="2">
        <v>8</v>
      </c>
      <c r="U2184" s="2">
        <v>0</v>
      </c>
      <c r="V2184" s="2">
        <v>0</v>
      </c>
      <c r="W2184" s="2">
        <v>1</v>
      </c>
      <c r="X2184" s="2">
        <v>0</v>
      </c>
      <c r="Y2184" s="1" t="s">
        <v>1938</v>
      </c>
      <c r="Z2184" s="1">
        <v>0</v>
      </c>
      <c r="AA2184" s="1" t="s">
        <v>2</v>
      </c>
      <c r="AB2184" s="1" t="s">
        <v>1</v>
      </c>
      <c r="AC2184" s="3">
        <v>46106</v>
      </c>
      <c r="AD2184" s="2">
        <v>0</v>
      </c>
      <c r="AE2184" s="1" t="s">
        <v>377</v>
      </c>
    </row>
    <row r="2185" spans="1:31" ht="39.65" customHeight="1">
      <c r="A2185" s="1">
        <v>120</v>
      </c>
      <c r="B2185" s="1" t="s">
        <v>380</v>
      </c>
      <c r="C2185" s="1">
        <v>123</v>
      </c>
      <c r="D2185" s="1" t="s">
        <v>397</v>
      </c>
      <c r="E2185" s="1" t="s">
        <v>396</v>
      </c>
      <c r="F2185" s="2">
        <v>0</v>
      </c>
      <c r="G2185" s="2">
        <f>VLOOKUP(Tabla1[[#This Row],[NOMBRE DE SERIE]],CCD!$A$3:$D$181,2,0)</f>
        <v>41</v>
      </c>
      <c r="H2185" s="1" t="s">
        <v>2356</v>
      </c>
      <c r="I2185" s="2">
        <v>0</v>
      </c>
      <c r="J2185" s="2">
        <v>0</v>
      </c>
      <c r="K2185" s="2">
        <v>1</v>
      </c>
      <c r="L2185" s="2">
        <f>VLOOKUP(Tabla1[[#This Row],[NoMBRE DE SuBSERIE]],CCD!$C$3:$D$181,2,0)</f>
        <v>2</v>
      </c>
      <c r="M2185" s="1" t="s">
        <v>395</v>
      </c>
      <c r="N2185" s="2">
        <v>1</v>
      </c>
      <c r="O2185" s="2">
        <v>0</v>
      </c>
      <c r="P2185" s="2">
        <v>0</v>
      </c>
      <c r="Q2185" s="1" t="s">
        <v>398</v>
      </c>
      <c r="R2185" s="2">
        <v>3</v>
      </c>
      <c r="S2185" s="2">
        <v>2</v>
      </c>
      <c r="T2185" s="2">
        <v>8</v>
      </c>
      <c r="U2185" s="2">
        <v>0</v>
      </c>
      <c r="V2185" s="2">
        <v>0</v>
      </c>
      <c r="W2185" s="2">
        <v>1</v>
      </c>
      <c r="X2185" s="2">
        <v>0</v>
      </c>
      <c r="Y2185" s="1" t="s">
        <v>1938</v>
      </c>
      <c r="Z2185" s="1">
        <v>0</v>
      </c>
      <c r="AA2185" s="1" t="s">
        <v>2</v>
      </c>
      <c r="AB2185" s="1" t="s">
        <v>1</v>
      </c>
      <c r="AC2185" s="3">
        <v>46106</v>
      </c>
      <c r="AD2185" s="2">
        <v>0</v>
      </c>
      <c r="AE2185" s="1" t="s">
        <v>377</v>
      </c>
    </row>
    <row r="2186" spans="1:31" ht="39.65" customHeight="1">
      <c r="A2186" s="1">
        <v>120</v>
      </c>
      <c r="B2186" s="1" t="s">
        <v>380</v>
      </c>
      <c r="C2186" s="1">
        <v>123</v>
      </c>
      <c r="D2186" s="1" t="s">
        <v>397</v>
      </c>
      <c r="E2186" s="1" t="s">
        <v>396</v>
      </c>
      <c r="F2186" s="2">
        <v>0</v>
      </c>
      <c r="G2186" s="2">
        <f>VLOOKUP(Tabla1[[#This Row],[NOMBRE DE SERIE]],CCD!$A$3:$D$181,2,0)</f>
        <v>41</v>
      </c>
      <c r="H2186" s="1" t="s">
        <v>2356</v>
      </c>
      <c r="I2186" s="2">
        <v>0</v>
      </c>
      <c r="J2186" s="2">
        <v>0</v>
      </c>
      <c r="K2186" s="2">
        <v>1</v>
      </c>
      <c r="L2186" s="2">
        <f>VLOOKUP(Tabla1[[#This Row],[NoMBRE DE SuBSERIE]],CCD!$C$3:$D$181,2,0)</f>
        <v>2</v>
      </c>
      <c r="M2186" s="1" t="s">
        <v>395</v>
      </c>
      <c r="N2186" s="2">
        <v>1</v>
      </c>
      <c r="O2186" s="2">
        <v>0</v>
      </c>
      <c r="P2186" s="2">
        <v>0</v>
      </c>
      <c r="Q2186" s="1" t="s">
        <v>734</v>
      </c>
      <c r="R2186" s="2">
        <v>3</v>
      </c>
      <c r="S2186" s="2">
        <v>2</v>
      </c>
      <c r="T2186" s="2">
        <v>8</v>
      </c>
      <c r="U2186" s="2">
        <v>0</v>
      </c>
      <c r="V2186" s="2">
        <v>0</v>
      </c>
      <c r="W2186" s="2">
        <v>1</v>
      </c>
      <c r="X2186" s="2">
        <v>0</v>
      </c>
      <c r="Y2186" s="1" t="s">
        <v>1938</v>
      </c>
      <c r="Z2186" s="1">
        <v>0</v>
      </c>
      <c r="AA2186" s="1" t="s">
        <v>2</v>
      </c>
      <c r="AB2186" s="1" t="s">
        <v>1</v>
      </c>
      <c r="AC2186" s="3">
        <v>46106</v>
      </c>
      <c r="AD2186" s="2">
        <v>0</v>
      </c>
      <c r="AE2186" s="1" t="s">
        <v>377</v>
      </c>
    </row>
    <row r="2187" spans="1:31" ht="39.65" customHeight="1">
      <c r="A2187" s="1">
        <v>400</v>
      </c>
      <c r="B2187" s="1" t="s">
        <v>191</v>
      </c>
      <c r="C2187" s="1">
        <v>402</v>
      </c>
      <c r="D2187" s="1" t="s">
        <v>190</v>
      </c>
      <c r="E2187" s="1" t="s">
        <v>189</v>
      </c>
      <c r="F2187" s="2">
        <v>0</v>
      </c>
      <c r="G2187" s="2">
        <f>VLOOKUP(Tabla1[[#This Row],[NOMBRE DE SERIE]],CCD!$A$3:$D$181,2,0)</f>
        <v>41</v>
      </c>
      <c r="H2187" s="1" t="s">
        <v>2356</v>
      </c>
      <c r="I2187" s="2">
        <v>0</v>
      </c>
      <c r="J2187" s="2">
        <v>0</v>
      </c>
      <c r="K2187" s="2">
        <v>1</v>
      </c>
      <c r="L2187" s="2">
        <f>VLOOKUP(Tabla1[[#This Row],[NoMBRE DE SuBSERIE]],CCD!$C$3:$D$181,2,0)</f>
        <v>2</v>
      </c>
      <c r="M2187" s="1" t="s">
        <v>2425</v>
      </c>
      <c r="N2187" s="2">
        <v>1</v>
      </c>
      <c r="O2187" s="2"/>
      <c r="P2187" s="2">
        <v>0</v>
      </c>
      <c r="Q2187" s="1" t="s">
        <v>205</v>
      </c>
      <c r="R2187" s="2">
        <v>3</v>
      </c>
      <c r="S2187" s="2">
        <v>2</v>
      </c>
      <c r="T2187" s="2">
        <v>8</v>
      </c>
      <c r="U2187" s="2">
        <v>0</v>
      </c>
      <c r="V2187" s="2">
        <v>0</v>
      </c>
      <c r="W2187" s="2">
        <v>1</v>
      </c>
      <c r="X2187" s="2">
        <v>0</v>
      </c>
      <c r="Y2187" s="1" t="s">
        <v>1956</v>
      </c>
      <c r="Z2187" s="1">
        <v>0</v>
      </c>
      <c r="AA2187" s="1" t="s">
        <v>2</v>
      </c>
      <c r="AB2187" s="1" t="s">
        <v>1</v>
      </c>
      <c r="AC2187" s="3">
        <v>46106</v>
      </c>
      <c r="AD2187" s="2">
        <v>0</v>
      </c>
      <c r="AE2187" s="1" t="s">
        <v>187</v>
      </c>
    </row>
    <row r="2188" spans="1:31" ht="39.65" customHeight="1">
      <c r="A2188" s="1">
        <v>400</v>
      </c>
      <c r="B2188" s="1" t="s">
        <v>191</v>
      </c>
      <c r="C2188" s="1">
        <v>402</v>
      </c>
      <c r="D2188" s="1" t="s">
        <v>190</v>
      </c>
      <c r="E2188" s="1" t="s">
        <v>189</v>
      </c>
      <c r="F2188" s="2">
        <v>0</v>
      </c>
      <c r="G2188" s="2">
        <f>VLOOKUP(Tabla1[[#This Row],[NOMBRE DE SERIE]],CCD!$A$3:$D$181,2,0)</f>
        <v>41</v>
      </c>
      <c r="H2188" s="1" t="s">
        <v>2356</v>
      </c>
      <c r="I2188" s="2">
        <v>0</v>
      </c>
      <c r="J2188" s="2">
        <v>0</v>
      </c>
      <c r="K2188" s="2">
        <v>1</v>
      </c>
      <c r="L2188" s="2">
        <f>VLOOKUP(Tabla1[[#This Row],[NoMBRE DE SuBSERIE]],CCD!$C$3:$D$181,2,0)</f>
        <v>2</v>
      </c>
      <c r="M2188" s="1" t="s">
        <v>2425</v>
      </c>
      <c r="N2188" s="2">
        <v>1</v>
      </c>
      <c r="O2188" s="2"/>
      <c r="P2188" s="2">
        <v>0</v>
      </c>
      <c r="Q2188" s="1" t="s">
        <v>204</v>
      </c>
      <c r="R2188" s="2">
        <v>3</v>
      </c>
      <c r="S2188" s="2">
        <v>2</v>
      </c>
      <c r="T2188" s="2">
        <v>8</v>
      </c>
      <c r="U2188" s="2">
        <v>0</v>
      </c>
      <c r="V2188" s="2">
        <v>0</v>
      </c>
      <c r="W2188" s="2">
        <v>1</v>
      </c>
      <c r="X2188" s="2">
        <v>0</v>
      </c>
      <c r="Y2188" s="1" t="s">
        <v>1956</v>
      </c>
      <c r="Z2188" s="1">
        <v>0</v>
      </c>
      <c r="AA2188" s="1" t="s">
        <v>2</v>
      </c>
      <c r="AB2188" s="1" t="s">
        <v>1</v>
      </c>
      <c r="AC2188" s="3">
        <v>46106</v>
      </c>
      <c r="AD2188" s="2">
        <v>0</v>
      </c>
      <c r="AE2188" s="1" t="s">
        <v>187</v>
      </c>
    </row>
    <row r="2189" spans="1:31" ht="39.65" customHeight="1">
      <c r="A2189" s="1">
        <v>400</v>
      </c>
      <c r="B2189" s="1" t="s">
        <v>191</v>
      </c>
      <c r="C2189" s="1">
        <v>402</v>
      </c>
      <c r="D2189" s="1" t="s">
        <v>190</v>
      </c>
      <c r="E2189" s="1" t="s">
        <v>189</v>
      </c>
      <c r="F2189" s="2">
        <v>0</v>
      </c>
      <c r="G2189" s="2">
        <f>VLOOKUP(Tabla1[[#This Row],[NOMBRE DE SERIE]],CCD!$A$3:$D$181,2,0)</f>
        <v>41</v>
      </c>
      <c r="H2189" s="1" t="s">
        <v>2356</v>
      </c>
      <c r="I2189" s="2">
        <v>0</v>
      </c>
      <c r="J2189" s="2">
        <v>0</v>
      </c>
      <c r="K2189" s="2">
        <v>1</v>
      </c>
      <c r="L2189" s="2">
        <f>VLOOKUP(Tabla1[[#This Row],[NoMBRE DE SuBSERIE]],CCD!$C$3:$D$181,2,0)</f>
        <v>2</v>
      </c>
      <c r="M2189" s="1" t="s">
        <v>2425</v>
      </c>
      <c r="N2189" s="2">
        <v>1</v>
      </c>
      <c r="O2189" s="2"/>
      <c r="P2189" s="2">
        <v>0</v>
      </c>
      <c r="Q2189" s="1" t="s">
        <v>203</v>
      </c>
      <c r="R2189" s="2">
        <v>3</v>
      </c>
      <c r="S2189" s="2">
        <v>2</v>
      </c>
      <c r="T2189" s="2">
        <v>8</v>
      </c>
      <c r="U2189" s="2">
        <v>0</v>
      </c>
      <c r="V2189" s="2">
        <v>0</v>
      </c>
      <c r="W2189" s="2">
        <v>1</v>
      </c>
      <c r="X2189" s="2">
        <v>0</v>
      </c>
      <c r="Y2189" s="1" t="s">
        <v>1956</v>
      </c>
      <c r="Z2189" s="1">
        <v>0</v>
      </c>
      <c r="AA2189" s="1" t="s">
        <v>2</v>
      </c>
      <c r="AB2189" s="1" t="s">
        <v>1</v>
      </c>
      <c r="AC2189" s="3">
        <v>46106</v>
      </c>
      <c r="AD2189" s="2">
        <v>0</v>
      </c>
      <c r="AE2189" s="1" t="s">
        <v>187</v>
      </c>
    </row>
    <row r="2190" spans="1:31" ht="39.65" customHeight="1">
      <c r="A2190" s="1">
        <v>400</v>
      </c>
      <c r="B2190" s="1" t="s">
        <v>191</v>
      </c>
      <c r="C2190" s="1">
        <v>402</v>
      </c>
      <c r="D2190" s="1" t="s">
        <v>190</v>
      </c>
      <c r="E2190" s="1" t="s">
        <v>189</v>
      </c>
      <c r="F2190" s="2">
        <v>0</v>
      </c>
      <c r="G2190" s="2">
        <f>VLOOKUP(Tabla1[[#This Row],[NOMBRE DE SERIE]],CCD!$A$3:$D$181,2,0)</f>
        <v>41</v>
      </c>
      <c r="H2190" s="1" t="s">
        <v>2356</v>
      </c>
      <c r="I2190" s="2">
        <v>0</v>
      </c>
      <c r="J2190" s="2">
        <v>0</v>
      </c>
      <c r="K2190" s="2">
        <v>1</v>
      </c>
      <c r="L2190" s="2">
        <f>VLOOKUP(Tabla1[[#This Row],[NoMBRE DE SuBSERIE]],CCD!$C$3:$D$181,2,0)</f>
        <v>2</v>
      </c>
      <c r="M2190" s="1" t="s">
        <v>2425</v>
      </c>
      <c r="N2190" s="2">
        <v>1</v>
      </c>
      <c r="O2190" s="2"/>
      <c r="P2190" s="2">
        <v>0</v>
      </c>
      <c r="Q2190" s="1" t="s">
        <v>202</v>
      </c>
      <c r="R2190" s="2">
        <v>3</v>
      </c>
      <c r="S2190" s="2">
        <v>2</v>
      </c>
      <c r="T2190" s="2">
        <v>8</v>
      </c>
      <c r="U2190" s="2">
        <v>0</v>
      </c>
      <c r="V2190" s="2">
        <v>0</v>
      </c>
      <c r="W2190" s="2">
        <v>1</v>
      </c>
      <c r="X2190" s="2">
        <v>0</v>
      </c>
      <c r="Y2190" s="1" t="s">
        <v>1956</v>
      </c>
      <c r="Z2190" s="1">
        <v>0</v>
      </c>
      <c r="AA2190" s="1" t="s">
        <v>2</v>
      </c>
      <c r="AB2190" s="1" t="s">
        <v>1</v>
      </c>
      <c r="AC2190" s="3">
        <v>46106</v>
      </c>
      <c r="AD2190" s="2">
        <v>0</v>
      </c>
      <c r="AE2190" s="1" t="s">
        <v>187</v>
      </c>
    </row>
    <row r="2191" spans="1:31" ht="39.65" customHeight="1">
      <c r="A2191" s="1">
        <v>400</v>
      </c>
      <c r="B2191" s="1" t="s">
        <v>191</v>
      </c>
      <c r="C2191" s="1">
        <v>402</v>
      </c>
      <c r="D2191" s="1" t="s">
        <v>190</v>
      </c>
      <c r="E2191" s="1" t="s">
        <v>189</v>
      </c>
      <c r="F2191" s="2">
        <v>0</v>
      </c>
      <c r="G2191" s="2">
        <f>VLOOKUP(Tabla1[[#This Row],[NOMBRE DE SERIE]],CCD!$A$3:$D$181,2,0)</f>
        <v>41</v>
      </c>
      <c r="H2191" s="1" t="s">
        <v>2356</v>
      </c>
      <c r="I2191" s="2">
        <v>0</v>
      </c>
      <c r="J2191" s="2">
        <v>0</v>
      </c>
      <c r="K2191" s="2">
        <v>1</v>
      </c>
      <c r="L2191" s="2">
        <f>VLOOKUP(Tabla1[[#This Row],[NoMBRE DE SuBSERIE]],CCD!$C$3:$D$181,2,0)</f>
        <v>2</v>
      </c>
      <c r="M2191" s="1" t="s">
        <v>2425</v>
      </c>
      <c r="N2191" s="2">
        <v>1</v>
      </c>
      <c r="O2191" s="2"/>
      <c r="P2191" s="2">
        <v>0</v>
      </c>
      <c r="Q2191" s="1" t="s">
        <v>201</v>
      </c>
      <c r="R2191" s="2">
        <v>3</v>
      </c>
      <c r="S2191" s="2">
        <v>2</v>
      </c>
      <c r="T2191" s="2">
        <v>8</v>
      </c>
      <c r="U2191" s="2">
        <v>0</v>
      </c>
      <c r="V2191" s="2">
        <v>0</v>
      </c>
      <c r="W2191" s="2">
        <v>1</v>
      </c>
      <c r="X2191" s="2">
        <v>0</v>
      </c>
      <c r="Y2191" s="1" t="s">
        <v>1956</v>
      </c>
      <c r="Z2191" s="1">
        <v>0</v>
      </c>
      <c r="AA2191" s="1" t="s">
        <v>2</v>
      </c>
      <c r="AB2191" s="1" t="s">
        <v>1</v>
      </c>
      <c r="AC2191" s="3">
        <v>46106</v>
      </c>
      <c r="AD2191" s="2">
        <v>0</v>
      </c>
      <c r="AE2191" s="1" t="s">
        <v>187</v>
      </c>
    </row>
    <row r="2192" spans="1:31" ht="39.65" customHeight="1">
      <c r="A2192" s="1">
        <v>400</v>
      </c>
      <c r="B2192" s="1" t="s">
        <v>191</v>
      </c>
      <c r="C2192" s="1">
        <v>402</v>
      </c>
      <c r="D2192" s="1" t="s">
        <v>190</v>
      </c>
      <c r="E2192" s="1" t="s">
        <v>189</v>
      </c>
      <c r="F2192" s="2">
        <v>0</v>
      </c>
      <c r="G2192" s="2">
        <f>VLOOKUP(Tabla1[[#This Row],[NOMBRE DE SERIE]],CCD!$A$3:$D$181,2,0)</f>
        <v>41</v>
      </c>
      <c r="H2192" s="1" t="s">
        <v>2356</v>
      </c>
      <c r="I2192" s="2">
        <v>0</v>
      </c>
      <c r="J2192" s="2">
        <v>0</v>
      </c>
      <c r="K2192" s="2">
        <v>1</v>
      </c>
      <c r="L2192" s="2">
        <f>VLOOKUP(Tabla1[[#This Row],[NoMBRE DE SuBSERIE]],CCD!$C$3:$D$181,2,0)</f>
        <v>2</v>
      </c>
      <c r="M2192" s="1" t="s">
        <v>2425</v>
      </c>
      <c r="N2192" s="2">
        <v>1</v>
      </c>
      <c r="O2192" s="2"/>
      <c r="P2192" s="2">
        <v>0</v>
      </c>
      <c r="Q2192" s="1" t="s">
        <v>200</v>
      </c>
      <c r="R2192" s="2">
        <v>3</v>
      </c>
      <c r="S2192" s="2">
        <v>2</v>
      </c>
      <c r="T2192" s="2">
        <v>8</v>
      </c>
      <c r="U2192" s="2">
        <v>0</v>
      </c>
      <c r="V2192" s="2">
        <v>0</v>
      </c>
      <c r="W2192" s="2">
        <v>1</v>
      </c>
      <c r="X2192" s="2">
        <v>0</v>
      </c>
      <c r="Y2192" s="1" t="s">
        <v>1956</v>
      </c>
      <c r="Z2192" s="1">
        <v>0</v>
      </c>
      <c r="AA2192" s="1" t="s">
        <v>2</v>
      </c>
      <c r="AB2192" s="1" t="s">
        <v>1</v>
      </c>
      <c r="AC2192" s="3">
        <v>46106</v>
      </c>
      <c r="AD2192" s="2">
        <v>0</v>
      </c>
      <c r="AE2192" s="1" t="s">
        <v>187</v>
      </c>
    </row>
    <row r="2193" spans="1:31" ht="39.65" customHeight="1">
      <c r="A2193" s="1">
        <v>400</v>
      </c>
      <c r="B2193" s="1" t="s">
        <v>191</v>
      </c>
      <c r="C2193" s="1">
        <v>402</v>
      </c>
      <c r="D2193" s="1" t="s">
        <v>190</v>
      </c>
      <c r="E2193" s="1" t="s">
        <v>189</v>
      </c>
      <c r="F2193" s="2">
        <v>0</v>
      </c>
      <c r="G2193" s="2">
        <f>VLOOKUP(Tabla1[[#This Row],[NOMBRE DE SERIE]],CCD!$A$3:$D$181,2,0)</f>
        <v>41</v>
      </c>
      <c r="H2193" s="1" t="s">
        <v>2356</v>
      </c>
      <c r="I2193" s="2">
        <v>0</v>
      </c>
      <c r="J2193" s="2">
        <v>0</v>
      </c>
      <c r="K2193" s="2">
        <v>1</v>
      </c>
      <c r="L2193" s="2">
        <f>VLOOKUP(Tabla1[[#This Row],[NoMBRE DE SuBSERIE]],CCD!$C$3:$D$181,2,0)</f>
        <v>2</v>
      </c>
      <c r="M2193" s="1" t="s">
        <v>2425</v>
      </c>
      <c r="N2193" s="2">
        <v>1</v>
      </c>
      <c r="O2193" s="2"/>
      <c r="P2193" s="2">
        <v>0</v>
      </c>
      <c r="Q2193" s="1" t="s">
        <v>199</v>
      </c>
      <c r="R2193" s="2">
        <v>3</v>
      </c>
      <c r="S2193" s="2">
        <v>2</v>
      </c>
      <c r="T2193" s="2">
        <v>8</v>
      </c>
      <c r="U2193" s="2">
        <v>0</v>
      </c>
      <c r="V2193" s="2">
        <v>0</v>
      </c>
      <c r="W2193" s="2">
        <v>1</v>
      </c>
      <c r="X2193" s="2">
        <v>0</v>
      </c>
      <c r="Y2193" s="1" t="s">
        <v>1956</v>
      </c>
      <c r="Z2193" s="1">
        <v>0</v>
      </c>
      <c r="AA2193" s="1" t="s">
        <v>2</v>
      </c>
      <c r="AB2193" s="1" t="s">
        <v>1</v>
      </c>
      <c r="AC2193" s="3">
        <v>46106</v>
      </c>
      <c r="AD2193" s="2">
        <v>0</v>
      </c>
      <c r="AE2193" s="1" t="s">
        <v>187</v>
      </c>
    </row>
    <row r="2194" spans="1:31" ht="39.65" customHeight="1">
      <c r="A2194" s="1">
        <v>400</v>
      </c>
      <c r="B2194" s="1" t="s">
        <v>191</v>
      </c>
      <c r="C2194" s="1">
        <v>402</v>
      </c>
      <c r="D2194" s="1" t="s">
        <v>190</v>
      </c>
      <c r="E2194" s="1" t="s">
        <v>189</v>
      </c>
      <c r="F2194" s="2">
        <v>0</v>
      </c>
      <c r="G2194" s="2">
        <f>VLOOKUP(Tabla1[[#This Row],[NOMBRE DE SERIE]],CCD!$A$3:$D$181,2,0)</f>
        <v>41</v>
      </c>
      <c r="H2194" s="1" t="s">
        <v>2356</v>
      </c>
      <c r="I2194" s="2">
        <v>0</v>
      </c>
      <c r="J2194" s="2">
        <v>0</v>
      </c>
      <c r="K2194" s="2">
        <v>1</v>
      </c>
      <c r="L2194" s="2">
        <f>VLOOKUP(Tabla1[[#This Row],[NoMBRE DE SuBSERIE]],CCD!$C$3:$D$181,2,0)</f>
        <v>2</v>
      </c>
      <c r="M2194" s="1" t="s">
        <v>2425</v>
      </c>
      <c r="N2194" s="2">
        <v>1</v>
      </c>
      <c r="O2194" s="2"/>
      <c r="P2194" s="2">
        <v>0</v>
      </c>
      <c r="Q2194" s="1" t="s">
        <v>2041</v>
      </c>
      <c r="R2194" s="2">
        <v>3</v>
      </c>
      <c r="S2194" s="2">
        <v>2</v>
      </c>
      <c r="T2194" s="2">
        <v>8</v>
      </c>
      <c r="U2194" s="2">
        <v>0</v>
      </c>
      <c r="V2194" s="2">
        <v>0</v>
      </c>
      <c r="W2194" s="2">
        <v>1</v>
      </c>
      <c r="X2194" s="2">
        <v>0</v>
      </c>
      <c r="Y2194" s="1" t="s">
        <v>1956</v>
      </c>
      <c r="Z2194" s="1">
        <v>0</v>
      </c>
      <c r="AA2194" s="1" t="s">
        <v>2</v>
      </c>
      <c r="AB2194" s="1" t="s">
        <v>1</v>
      </c>
      <c r="AC2194" s="3">
        <v>46106</v>
      </c>
      <c r="AD2194" s="2">
        <v>0</v>
      </c>
      <c r="AE2194" s="1" t="s">
        <v>187</v>
      </c>
    </row>
    <row r="2195" spans="1:31" ht="39.65" customHeight="1">
      <c r="A2195" s="1">
        <v>400</v>
      </c>
      <c r="B2195" s="1" t="s">
        <v>191</v>
      </c>
      <c r="C2195" s="1">
        <v>402</v>
      </c>
      <c r="D2195" s="1" t="s">
        <v>190</v>
      </c>
      <c r="E2195" s="1" t="s">
        <v>189</v>
      </c>
      <c r="F2195" s="2">
        <v>0</v>
      </c>
      <c r="G2195" s="2">
        <f>VLOOKUP(Tabla1[[#This Row],[NOMBRE DE SERIE]],CCD!$A$3:$D$181,2,0)</f>
        <v>41</v>
      </c>
      <c r="H2195" s="1" t="s">
        <v>2356</v>
      </c>
      <c r="I2195" s="2">
        <v>0</v>
      </c>
      <c r="J2195" s="2">
        <v>0</v>
      </c>
      <c r="K2195" s="2">
        <v>1</v>
      </c>
      <c r="L2195" s="2">
        <f>VLOOKUP(Tabla1[[#This Row],[NoMBRE DE SuBSERIE]],CCD!$C$3:$D$181,2,0)</f>
        <v>2</v>
      </c>
      <c r="M2195" s="1" t="s">
        <v>2425</v>
      </c>
      <c r="N2195" s="2">
        <v>1</v>
      </c>
      <c r="O2195" s="2"/>
      <c r="P2195" s="2">
        <v>0</v>
      </c>
      <c r="Q2195" s="1" t="s">
        <v>198</v>
      </c>
      <c r="R2195" s="2">
        <v>3</v>
      </c>
      <c r="S2195" s="2">
        <v>2</v>
      </c>
      <c r="T2195" s="2">
        <v>8</v>
      </c>
      <c r="U2195" s="2">
        <v>0</v>
      </c>
      <c r="V2195" s="2">
        <v>0</v>
      </c>
      <c r="W2195" s="2">
        <v>1</v>
      </c>
      <c r="X2195" s="2">
        <v>0</v>
      </c>
      <c r="Y2195" s="1" t="s">
        <v>1956</v>
      </c>
      <c r="Z2195" s="1">
        <v>0</v>
      </c>
      <c r="AA2195" s="1" t="s">
        <v>2</v>
      </c>
      <c r="AB2195" s="1" t="s">
        <v>1</v>
      </c>
      <c r="AC2195" s="3">
        <v>46106</v>
      </c>
      <c r="AD2195" s="2">
        <v>0</v>
      </c>
      <c r="AE2195" s="1" t="s">
        <v>187</v>
      </c>
    </row>
    <row r="2196" spans="1:31" ht="39.65" customHeight="1">
      <c r="A2196" s="1">
        <v>400</v>
      </c>
      <c r="B2196" s="1" t="s">
        <v>191</v>
      </c>
      <c r="C2196" s="1">
        <v>402</v>
      </c>
      <c r="D2196" s="1" t="s">
        <v>190</v>
      </c>
      <c r="E2196" s="1" t="s">
        <v>189</v>
      </c>
      <c r="F2196" s="2">
        <v>0</v>
      </c>
      <c r="G2196" s="2">
        <f>VLOOKUP(Tabla1[[#This Row],[NOMBRE DE SERIE]],CCD!$A$3:$D$181,2,0)</f>
        <v>41</v>
      </c>
      <c r="H2196" s="1" t="s">
        <v>2356</v>
      </c>
      <c r="I2196" s="2">
        <v>0</v>
      </c>
      <c r="J2196" s="2">
        <v>0</v>
      </c>
      <c r="K2196" s="2">
        <v>1</v>
      </c>
      <c r="L2196" s="2">
        <f>VLOOKUP(Tabla1[[#This Row],[NoMBRE DE SuBSERIE]],CCD!$C$3:$D$181,2,0)</f>
        <v>2</v>
      </c>
      <c r="M2196" s="1" t="s">
        <v>2425</v>
      </c>
      <c r="N2196" s="2">
        <v>1</v>
      </c>
      <c r="O2196" s="2"/>
      <c r="P2196" s="2">
        <v>0</v>
      </c>
      <c r="Q2196" s="1" t="s">
        <v>197</v>
      </c>
      <c r="R2196" s="2">
        <v>3</v>
      </c>
      <c r="S2196" s="2">
        <v>2</v>
      </c>
      <c r="T2196" s="2">
        <v>8</v>
      </c>
      <c r="U2196" s="2">
        <v>0</v>
      </c>
      <c r="V2196" s="2">
        <v>0</v>
      </c>
      <c r="W2196" s="2">
        <v>1</v>
      </c>
      <c r="X2196" s="2">
        <v>0</v>
      </c>
      <c r="Y2196" s="1" t="s">
        <v>1956</v>
      </c>
      <c r="Z2196" s="1">
        <v>0</v>
      </c>
      <c r="AA2196" s="1" t="s">
        <v>2</v>
      </c>
      <c r="AB2196" s="1" t="s">
        <v>1</v>
      </c>
      <c r="AC2196" s="3">
        <v>46106</v>
      </c>
      <c r="AD2196" s="2">
        <v>0</v>
      </c>
      <c r="AE2196" s="1" t="s">
        <v>187</v>
      </c>
    </row>
    <row r="2197" spans="1:31" ht="39.65" customHeight="1">
      <c r="A2197" s="1">
        <v>400</v>
      </c>
      <c r="B2197" s="1" t="s">
        <v>191</v>
      </c>
      <c r="C2197" s="1">
        <v>402</v>
      </c>
      <c r="D2197" s="1" t="s">
        <v>190</v>
      </c>
      <c r="E2197" s="1" t="s">
        <v>189</v>
      </c>
      <c r="F2197" s="2">
        <v>0</v>
      </c>
      <c r="G2197" s="2">
        <f>VLOOKUP(Tabla1[[#This Row],[NOMBRE DE SERIE]],CCD!$A$3:$D$181,2,0)</f>
        <v>41</v>
      </c>
      <c r="H2197" s="1" t="s">
        <v>2356</v>
      </c>
      <c r="I2197" s="2">
        <v>0</v>
      </c>
      <c r="J2197" s="2">
        <v>0</v>
      </c>
      <c r="K2197" s="2">
        <v>1</v>
      </c>
      <c r="L2197" s="2">
        <f>VLOOKUP(Tabla1[[#This Row],[NoMBRE DE SuBSERIE]],CCD!$C$3:$D$181,2,0)</f>
        <v>2</v>
      </c>
      <c r="M2197" s="1" t="s">
        <v>2425</v>
      </c>
      <c r="N2197" s="2">
        <v>1</v>
      </c>
      <c r="O2197" s="2"/>
      <c r="P2197" s="2">
        <v>0</v>
      </c>
      <c r="Q2197" s="1" t="s">
        <v>196</v>
      </c>
      <c r="R2197" s="2">
        <v>3</v>
      </c>
      <c r="S2197" s="2">
        <v>2</v>
      </c>
      <c r="T2197" s="2">
        <v>8</v>
      </c>
      <c r="U2197" s="2">
        <v>0</v>
      </c>
      <c r="V2197" s="2">
        <v>0</v>
      </c>
      <c r="W2197" s="2">
        <v>1</v>
      </c>
      <c r="X2197" s="2">
        <v>0</v>
      </c>
      <c r="Y2197" s="1" t="s">
        <v>1956</v>
      </c>
      <c r="Z2197" s="1">
        <v>0</v>
      </c>
      <c r="AA2197" s="1" t="s">
        <v>2</v>
      </c>
      <c r="AB2197" s="1" t="s">
        <v>1</v>
      </c>
      <c r="AC2197" s="3">
        <v>46106</v>
      </c>
      <c r="AD2197" s="2">
        <v>0</v>
      </c>
      <c r="AE2197" s="1" t="s">
        <v>187</v>
      </c>
    </row>
    <row r="2198" spans="1:31" ht="39.65" customHeight="1">
      <c r="A2198" s="1">
        <v>400</v>
      </c>
      <c r="B2198" s="1" t="s">
        <v>191</v>
      </c>
      <c r="C2198" s="1">
        <v>402</v>
      </c>
      <c r="D2198" s="1" t="s">
        <v>190</v>
      </c>
      <c r="E2198" s="1" t="s">
        <v>189</v>
      </c>
      <c r="F2198" s="2">
        <v>0</v>
      </c>
      <c r="G2198" s="2">
        <f>VLOOKUP(Tabla1[[#This Row],[NOMBRE DE SERIE]],CCD!$A$3:$D$181,2,0)</f>
        <v>41</v>
      </c>
      <c r="H2198" s="1" t="s">
        <v>2356</v>
      </c>
      <c r="I2198" s="2">
        <v>0</v>
      </c>
      <c r="J2198" s="2">
        <v>0</v>
      </c>
      <c r="K2198" s="2">
        <v>1</v>
      </c>
      <c r="L2198" s="2">
        <f>VLOOKUP(Tabla1[[#This Row],[NoMBRE DE SuBSERIE]],CCD!$C$3:$D$181,2,0)</f>
        <v>2</v>
      </c>
      <c r="M2198" s="1" t="s">
        <v>2425</v>
      </c>
      <c r="N2198" s="2">
        <v>1</v>
      </c>
      <c r="O2198" s="2"/>
      <c r="P2198" s="2">
        <v>0</v>
      </c>
      <c r="Q2198" s="1" t="s">
        <v>405</v>
      </c>
      <c r="R2198" s="2">
        <v>3</v>
      </c>
      <c r="S2198" s="2">
        <v>2</v>
      </c>
      <c r="T2198" s="2">
        <v>8</v>
      </c>
      <c r="U2198" s="2">
        <v>0</v>
      </c>
      <c r="V2198" s="2">
        <v>0</v>
      </c>
      <c r="W2198" s="2">
        <v>1</v>
      </c>
      <c r="X2198" s="2">
        <v>0</v>
      </c>
      <c r="Y2198" s="1" t="s">
        <v>1956</v>
      </c>
      <c r="Z2198" s="1">
        <v>0</v>
      </c>
      <c r="AA2198" s="1" t="s">
        <v>2</v>
      </c>
      <c r="AB2198" s="1" t="s">
        <v>1</v>
      </c>
      <c r="AC2198" s="3">
        <v>46106</v>
      </c>
      <c r="AD2198" s="2">
        <v>0</v>
      </c>
      <c r="AE2198" s="1" t="s">
        <v>187</v>
      </c>
    </row>
    <row r="2199" spans="1:31" ht="39.65" customHeight="1">
      <c r="A2199" s="1">
        <v>400</v>
      </c>
      <c r="B2199" s="1" t="s">
        <v>191</v>
      </c>
      <c r="C2199" s="1">
        <v>402</v>
      </c>
      <c r="D2199" s="1" t="s">
        <v>190</v>
      </c>
      <c r="E2199" s="1" t="s">
        <v>189</v>
      </c>
      <c r="F2199" s="2">
        <v>0</v>
      </c>
      <c r="G2199" s="2">
        <f>VLOOKUP(Tabla1[[#This Row],[NOMBRE DE SERIE]],CCD!$A$3:$D$181,2,0)</f>
        <v>41</v>
      </c>
      <c r="H2199" s="1" t="s">
        <v>2356</v>
      </c>
      <c r="I2199" s="2">
        <v>0</v>
      </c>
      <c r="J2199" s="2">
        <v>0</v>
      </c>
      <c r="K2199" s="2">
        <v>1</v>
      </c>
      <c r="L2199" s="2">
        <f>VLOOKUP(Tabla1[[#This Row],[NoMBRE DE SuBSERIE]],CCD!$C$3:$D$181,2,0)</f>
        <v>2</v>
      </c>
      <c r="M2199" s="1" t="s">
        <v>2425</v>
      </c>
      <c r="N2199" s="2">
        <v>1</v>
      </c>
      <c r="O2199" s="2"/>
      <c r="P2199" s="2">
        <v>0</v>
      </c>
      <c r="Q2199" s="1" t="s">
        <v>195</v>
      </c>
      <c r="R2199" s="2">
        <v>3</v>
      </c>
      <c r="S2199" s="2">
        <v>2</v>
      </c>
      <c r="T2199" s="2">
        <v>8</v>
      </c>
      <c r="U2199" s="2">
        <v>0</v>
      </c>
      <c r="V2199" s="2">
        <v>0</v>
      </c>
      <c r="W2199" s="2">
        <v>1</v>
      </c>
      <c r="X2199" s="2">
        <v>0</v>
      </c>
      <c r="Y2199" s="1" t="s">
        <v>1956</v>
      </c>
      <c r="Z2199" s="1">
        <v>0</v>
      </c>
      <c r="AA2199" s="1" t="s">
        <v>2</v>
      </c>
      <c r="AB2199" s="1" t="s">
        <v>1</v>
      </c>
      <c r="AC2199" s="3">
        <v>46106</v>
      </c>
      <c r="AD2199" s="2">
        <v>0</v>
      </c>
      <c r="AE2199" s="1" t="s">
        <v>187</v>
      </c>
    </row>
    <row r="2200" spans="1:31" ht="39.65" customHeight="1">
      <c r="A2200" s="1">
        <v>400</v>
      </c>
      <c r="B2200" s="1" t="s">
        <v>191</v>
      </c>
      <c r="C2200" s="1">
        <v>402</v>
      </c>
      <c r="D2200" s="1" t="s">
        <v>190</v>
      </c>
      <c r="E2200" s="1" t="s">
        <v>189</v>
      </c>
      <c r="F2200" s="2">
        <v>0</v>
      </c>
      <c r="G2200" s="2">
        <f>VLOOKUP(Tabla1[[#This Row],[NOMBRE DE SERIE]],CCD!$A$3:$D$181,2,0)</f>
        <v>41</v>
      </c>
      <c r="H2200" s="1" t="s">
        <v>2356</v>
      </c>
      <c r="I2200" s="2">
        <v>0</v>
      </c>
      <c r="J2200" s="2">
        <v>0</v>
      </c>
      <c r="K2200" s="2">
        <v>1</v>
      </c>
      <c r="L2200" s="2">
        <f>VLOOKUP(Tabla1[[#This Row],[NoMBRE DE SuBSERIE]],CCD!$C$3:$D$181,2,0)</f>
        <v>2</v>
      </c>
      <c r="M2200" s="1" t="s">
        <v>2425</v>
      </c>
      <c r="N2200" s="2">
        <v>1</v>
      </c>
      <c r="O2200" s="2"/>
      <c r="P2200" s="2">
        <v>0</v>
      </c>
      <c r="Q2200" s="1" t="s">
        <v>194</v>
      </c>
      <c r="R2200" s="2">
        <v>3</v>
      </c>
      <c r="S2200" s="2">
        <v>2</v>
      </c>
      <c r="T2200" s="2">
        <v>8</v>
      </c>
      <c r="U2200" s="2">
        <v>0</v>
      </c>
      <c r="V2200" s="2">
        <v>0</v>
      </c>
      <c r="W2200" s="2">
        <v>1</v>
      </c>
      <c r="X2200" s="2">
        <v>0</v>
      </c>
      <c r="Y2200" s="1" t="s">
        <v>1956</v>
      </c>
      <c r="Z2200" s="1">
        <v>0</v>
      </c>
      <c r="AA2200" s="1" t="s">
        <v>2</v>
      </c>
      <c r="AB2200" s="1" t="s">
        <v>1</v>
      </c>
      <c r="AC2200" s="3">
        <v>46106</v>
      </c>
      <c r="AD2200" s="2">
        <v>0</v>
      </c>
      <c r="AE2200" s="1" t="s">
        <v>187</v>
      </c>
    </row>
    <row r="2201" spans="1:31" ht="39.65" customHeight="1">
      <c r="A2201" s="1">
        <v>400</v>
      </c>
      <c r="B2201" s="1" t="s">
        <v>191</v>
      </c>
      <c r="C2201" s="1">
        <v>402</v>
      </c>
      <c r="D2201" s="1" t="s">
        <v>190</v>
      </c>
      <c r="E2201" s="1" t="s">
        <v>189</v>
      </c>
      <c r="F2201" s="2">
        <v>0</v>
      </c>
      <c r="G2201" s="2">
        <f>VLOOKUP(Tabla1[[#This Row],[NOMBRE DE SERIE]],CCD!$A$3:$D$181,2,0)</f>
        <v>41</v>
      </c>
      <c r="H2201" s="1" t="s">
        <v>2356</v>
      </c>
      <c r="I2201" s="2">
        <v>0</v>
      </c>
      <c r="J2201" s="2">
        <v>0</v>
      </c>
      <c r="K2201" s="2">
        <v>1</v>
      </c>
      <c r="L2201" s="2">
        <f>VLOOKUP(Tabla1[[#This Row],[NoMBRE DE SuBSERIE]],CCD!$C$3:$D$181,2,0)</f>
        <v>2</v>
      </c>
      <c r="M2201" s="1" t="s">
        <v>2425</v>
      </c>
      <c r="N2201" s="2">
        <v>1</v>
      </c>
      <c r="O2201" s="2"/>
      <c r="P2201" s="2">
        <v>0</v>
      </c>
      <c r="Q2201" s="1" t="s">
        <v>2073</v>
      </c>
      <c r="R2201" s="2">
        <v>3</v>
      </c>
      <c r="S2201" s="2">
        <v>2</v>
      </c>
      <c r="T2201" s="2">
        <v>8</v>
      </c>
      <c r="U2201" s="2">
        <v>0</v>
      </c>
      <c r="V2201" s="2">
        <v>0</v>
      </c>
      <c r="W2201" s="2">
        <v>1</v>
      </c>
      <c r="X2201" s="2">
        <v>0</v>
      </c>
      <c r="Y2201" s="1" t="s">
        <v>1956</v>
      </c>
      <c r="Z2201" s="1">
        <v>0</v>
      </c>
      <c r="AA2201" s="1" t="s">
        <v>2</v>
      </c>
      <c r="AB2201" s="1" t="s">
        <v>1</v>
      </c>
      <c r="AC2201" s="3">
        <v>46106</v>
      </c>
      <c r="AD2201" s="2">
        <v>0</v>
      </c>
      <c r="AE2201" s="1" t="s">
        <v>187</v>
      </c>
    </row>
    <row r="2202" spans="1:31" ht="39.65" customHeight="1">
      <c r="A2202" s="1">
        <v>400</v>
      </c>
      <c r="B2202" s="1" t="s">
        <v>191</v>
      </c>
      <c r="C2202" s="1">
        <v>402</v>
      </c>
      <c r="D2202" s="1" t="s">
        <v>190</v>
      </c>
      <c r="E2202" s="1" t="s">
        <v>189</v>
      </c>
      <c r="F2202" s="2">
        <v>0</v>
      </c>
      <c r="G2202" s="2">
        <f>VLOOKUP(Tabla1[[#This Row],[NOMBRE DE SERIE]],CCD!$A$3:$D$181,2,0)</f>
        <v>41</v>
      </c>
      <c r="H2202" s="1" t="s">
        <v>2356</v>
      </c>
      <c r="I2202" s="2">
        <v>0</v>
      </c>
      <c r="J2202" s="2">
        <v>0</v>
      </c>
      <c r="K2202" s="2">
        <v>1</v>
      </c>
      <c r="L2202" s="2">
        <f>VLOOKUP(Tabla1[[#This Row],[NoMBRE DE SuBSERIE]],CCD!$C$3:$D$181,2,0)</f>
        <v>2</v>
      </c>
      <c r="M2202" s="1" t="s">
        <v>2425</v>
      </c>
      <c r="N2202" s="2">
        <v>1</v>
      </c>
      <c r="O2202" s="2"/>
      <c r="P2202" s="2">
        <v>0</v>
      </c>
      <c r="Q2202" s="1" t="s">
        <v>193</v>
      </c>
      <c r="R2202" s="2">
        <v>3</v>
      </c>
      <c r="S2202" s="2">
        <v>2</v>
      </c>
      <c r="T2202" s="2">
        <v>8</v>
      </c>
      <c r="U2202" s="2">
        <v>0</v>
      </c>
      <c r="V2202" s="2">
        <v>0</v>
      </c>
      <c r="W2202" s="2">
        <v>1</v>
      </c>
      <c r="X2202" s="2">
        <v>0</v>
      </c>
      <c r="Y2202" s="1" t="s">
        <v>1956</v>
      </c>
      <c r="Z2202" s="1">
        <v>0</v>
      </c>
      <c r="AA2202" s="1" t="s">
        <v>2</v>
      </c>
      <c r="AB2202" s="1" t="s">
        <v>1</v>
      </c>
      <c r="AC2202" s="3">
        <v>46106</v>
      </c>
      <c r="AD2202" s="2">
        <v>0</v>
      </c>
      <c r="AE2202" s="1" t="s">
        <v>187</v>
      </c>
    </row>
    <row r="2203" spans="1:31" ht="39.65" customHeight="1">
      <c r="A2203" s="1">
        <v>400</v>
      </c>
      <c r="B2203" s="1" t="s">
        <v>191</v>
      </c>
      <c r="C2203" s="1">
        <v>402</v>
      </c>
      <c r="D2203" s="1" t="s">
        <v>190</v>
      </c>
      <c r="E2203" s="1" t="s">
        <v>189</v>
      </c>
      <c r="F2203" s="2">
        <v>0</v>
      </c>
      <c r="G2203" s="2">
        <f>VLOOKUP(Tabla1[[#This Row],[NOMBRE DE SERIE]],CCD!$A$3:$D$181,2,0)</f>
        <v>41</v>
      </c>
      <c r="H2203" s="1" t="s">
        <v>2356</v>
      </c>
      <c r="I2203" s="2">
        <v>0</v>
      </c>
      <c r="J2203" s="2">
        <v>0</v>
      </c>
      <c r="K2203" s="2">
        <v>1</v>
      </c>
      <c r="L2203" s="2">
        <f>VLOOKUP(Tabla1[[#This Row],[NoMBRE DE SuBSERIE]],CCD!$C$3:$D$181,2,0)</f>
        <v>2</v>
      </c>
      <c r="M2203" s="1" t="s">
        <v>2425</v>
      </c>
      <c r="N2203" s="2">
        <v>1</v>
      </c>
      <c r="O2203" s="2"/>
      <c r="P2203" s="2">
        <v>0</v>
      </c>
      <c r="Q2203" s="1" t="s">
        <v>192</v>
      </c>
      <c r="R2203" s="2">
        <v>3</v>
      </c>
      <c r="S2203" s="2">
        <v>2</v>
      </c>
      <c r="T2203" s="2">
        <v>8</v>
      </c>
      <c r="U2203" s="2">
        <v>0</v>
      </c>
      <c r="V2203" s="2">
        <v>0</v>
      </c>
      <c r="W2203" s="2">
        <v>1</v>
      </c>
      <c r="X2203" s="2">
        <v>0</v>
      </c>
      <c r="Y2203" s="1" t="s">
        <v>1956</v>
      </c>
      <c r="Z2203" s="1">
        <v>0</v>
      </c>
      <c r="AA2203" s="1" t="s">
        <v>2</v>
      </c>
      <c r="AB2203" s="1" t="s">
        <v>1</v>
      </c>
      <c r="AC2203" s="3">
        <v>46106</v>
      </c>
      <c r="AD2203" s="2">
        <v>0</v>
      </c>
      <c r="AE2203" s="1" t="s">
        <v>187</v>
      </c>
    </row>
    <row r="2204" spans="1:31" ht="39.65" customHeight="1">
      <c r="A2204" s="1">
        <v>400</v>
      </c>
      <c r="B2204" s="1" t="s">
        <v>191</v>
      </c>
      <c r="C2204" s="1">
        <v>402</v>
      </c>
      <c r="D2204" s="1" t="s">
        <v>190</v>
      </c>
      <c r="E2204" s="1" t="s">
        <v>189</v>
      </c>
      <c r="F2204" s="2">
        <v>0</v>
      </c>
      <c r="G2204" s="2">
        <f>VLOOKUP(Tabla1[[#This Row],[NOMBRE DE SERIE]],CCD!$A$3:$D$181,2,0)</f>
        <v>41</v>
      </c>
      <c r="H2204" s="1" t="s">
        <v>2356</v>
      </c>
      <c r="I2204" s="2">
        <v>0</v>
      </c>
      <c r="J2204" s="2">
        <v>0</v>
      </c>
      <c r="K2204" s="2">
        <v>1</v>
      </c>
      <c r="L2204" s="2">
        <f>VLOOKUP(Tabla1[[#This Row],[NoMBRE DE SuBSERIE]],CCD!$C$3:$D$181,2,0)</f>
        <v>2</v>
      </c>
      <c r="M2204" s="1" t="s">
        <v>2425</v>
      </c>
      <c r="N2204" s="2">
        <v>1</v>
      </c>
      <c r="O2204" s="2"/>
      <c r="P2204" s="2">
        <v>0</v>
      </c>
      <c r="Q2204" s="1" t="s">
        <v>188</v>
      </c>
      <c r="R2204" s="2">
        <v>3</v>
      </c>
      <c r="S2204" s="2">
        <v>2</v>
      </c>
      <c r="T2204" s="2">
        <v>8</v>
      </c>
      <c r="U2204" s="2">
        <v>0</v>
      </c>
      <c r="V2204" s="2">
        <v>0</v>
      </c>
      <c r="W2204" s="2">
        <v>1</v>
      </c>
      <c r="X2204" s="2">
        <v>0</v>
      </c>
      <c r="Y2204" s="1" t="s">
        <v>1956</v>
      </c>
      <c r="Z2204" s="1">
        <v>0</v>
      </c>
      <c r="AA2204" s="1" t="s">
        <v>2</v>
      </c>
      <c r="AB2204" s="1" t="s">
        <v>1</v>
      </c>
      <c r="AC2204" s="3">
        <v>46106</v>
      </c>
      <c r="AD2204" s="2">
        <v>0</v>
      </c>
      <c r="AE2204" s="1" t="s">
        <v>187</v>
      </c>
    </row>
    <row r="2205" spans="1:31" ht="39.65" customHeight="1">
      <c r="A2205" s="1">
        <v>120</v>
      </c>
      <c r="B2205" s="1" t="s">
        <v>380</v>
      </c>
      <c r="C2205" s="1">
        <v>122</v>
      </c>
      <c r="D2205" s="1" t="s">
        <v>429</v>
      </c>
      <c r="E2205" s="1" t="s">
        <v>428</v>
      </c>
      <c r="F2205" s="2">
        <v>0</v>
      </c>
      <c r="G2205" s="2">
        <f>VLOOKUP(Tabla1[[#This Row],[NOMBRE DE SERIE]],CCD!$A$3:$D$181,2,0)</f>
        <v>41</v>
      </c>
      <c r="H2205" s="1" t="s">
        <v>2356</v>
      </c>
      <c r="I2205" s="2">
        <v>0</v>
      </c>
      <c r="J2205" s="2">
        <v>0</v>
      </c>
      <c r="K2205" s="2">
        <v>1</v>
      </c>
      <c r="L2205" s="2">
        <f>VLOOKUP(Tabla1[[#This Row],[NoMBRE DE SuBSERIE]],CCD!$C$3:$D$181,2,0)</f>
        <v>3</v>
      </c>
      <c r="M2205" s="1" t="s">
        <v>427</v>
      </c>
      <c r="N2205" s="2">
        <v>1</v>
      </c>
      <c r="O2205" s="2">
        <v>0</v>
      </c>
      <c r="P2205" s="2">
        <v>0</v>
      </c>
      <c r="Q2205" s="1" t="s">
        <v>438</v>
      </c>
      <c r="R2205" s="2">
        <v>3</v>
      </c>
      <c r="S2205" s="2">
        <v>2</v>
      </c>
      <c r="T2205" s="2">
        <v>18</v>
      </c>
      <c r="U2205" s="2">
        <v>0</v>
      </c>
      <c r="V2205" s="2">
        <v>1</v>
      </c>
      <c r="W2205" s="2">
        <v>0</v>
      </c>
      <c r="X2205" s="2">
        <v>0</v>
      </c>
      <c r="Y2205" s="1" t="s">
        <v>574</v>
      </c>
      <c r="Z2205" s="1">
        <v>0</v>
      </c>
      <c r="AA2205" s="1" t="s">
        <v>2</v>
      </c>
      <c r="AB2205" s="1" t="s">
        <v>1</v>
      </c>
      <c r="AC2205" s="3">
        <v>46106</v>
      </c>
      <c r="AD2205" s="2">
        <v>0</v>
      </c>
      <c r="AE2205" s="1" t="s">
        <v>377</v>
      </c>
    </row>
    <row r="2206" spans="1:31" ht="39.65" customHeight="1">
      <c r="A2206" s="1">
        <v>120</v>
      </c>
      <c r="B2206" s="1" t="s">
        <v>380</v>
      </c>
      <c r="C2206" s="1">
        <v>122</v>
      </c>
      <c r="D2206" s="1" t="s">
        <v>429</v>
      </c>
      <c r="E2206" s="1" t="s">
        <v>428</v>
      </c>
      <c r="F2206" s="2">
        <v>0</v>
      </c>
      <c r="G2206" s="2">
        <f>VLOOKUP(Tabla1[[#This Row],[NOMBRE DE SERIE]],CCD!$A$3:$D$181,2,0)</f>
        <v>41</v>
      </c>
      <c r="H2206" s="1" t="s">
        <v>2356</v>
      </c>
      <c r="I2206" s="2">
        <v>0</v>
      </c>
      <c r="J2206" s="2">
        <v>0</v>
      </c>
      <c r="K2206" s="2">
        <v>1</v>
      </c>
      <c r="L2206" s="2">
        <f>VLOOKUP(Tabla1[[#This Row],[NoMBRE DE SuBSERIE]],CCD!$C$3:$D$181,2,0)</f>
        <v>3</v>
      </c>
      <c r="M2206" s="1" t="s">
        <v>427</v>
      </c>
      <c r="N2206" s="2">
        <v>1</v>
      </c>
      <c r="O2206" s="2">
        <v>0</v>
      </c>
      <c r="P2206" s="2">
        <v>0</v>
      </c>
      <c r="Q2206" s="1" t="s">
        <v>400</v>
      </c>
      <c r="R2206" s="2">
        <v>3</v>
      </c>
      <c r="S2206" s="2">
        <v>2</v>
      </c>
      <c r="T2206" s="2">
        <v>18</v>
      </c>
      <c r="U2206" s="2">
        <v>0</v>
      </c>
      <c r="V2206" s="2">
        <v>1</v>
      </c>
      <c r="W2206" s="2">
        <v>0</v>
      </c>
      <c r="X2206" s="2">
        <v>0</v>
      </c>
      <c r="Y2206" s="1" t="s">
        <v>574</v>
      </c>
      <c r="Z2206" s="1">
        <v>0</v>
      </c>
      <c r="AA2206" s="1" t="s">
        <v>2</v>
      </c>
      <c r="AB2206" s="1" t="s">
        <v>1</v>
      </c>
      <c r="AC2206" s="3">
        <v>46106</v>
      </c>
      <c r="AD2206" s="2">
        <v>0</v>
      </c>
      <c r="AE2206" s="1" t="s">
        <v>377</v>
      </c>
    </row>
    <row r="2207" spans="1:31" ht="39.65" customHeight="1">
      <c r="A2207" s="1">
        <v>120</v>
      </c>
      <c r="B2207" s="1" t="s">
        <v>380</v>
      </c>
      <c r="C2207" s="1">
        <v>122</v>
      </c>
      <c r="D2207" s="1" t="s">
        <v>429</v>
      </c>
      <c r="E2207" s="1" t="s">
        <v>428</v>
      </c>
      <c r="F2207" s="2">
        <v>0</v>
      </c>
      <c r="G2207" s="2">
        <f>VLOOKUP(Tabla1[[#This Row],[NOMBRE DE SERIE]],CCD!$A$3:$D$181,2,0)</f>
        <v>41</v>
      </c>
      <c r="H2207" s="1" t="s">
        <v>2356</v>
      </c>
      <c r="I2207" s="2">
        <v>0</v>
      </c>
      <c r="J2207" s="2">
        <v>0</v>
      </c>
      <c r="K2207" s="2">
        <v>1</v>
      </c>
      <c r="L2207" s="2">
        <f>VLOOKUP(Tabla1[[#This Row],[NoMBRE DE SuBSERIE]],CCD!$C$3:$D$181,2,0)</f>
        <v>3</v>
      </c>
      <c r="M2207" s="1" t="s">
        <v>427</v>
      </c>
      <c r="N2207" s="2">
        <v>1</v>
      </c>
      <c r="O2207" s="2">
        <v>0</v>
      </c>
      <c r="P2207" s="2">
        <v>0</v>
      </c>
      <c r="Q2207" s="1" t="s">
        <v>406</v>
      </c>
      <c r="R2207" s="2">
        <v>3</v>
      </c>
      <c r="S2207" s="2">
        <v>2</v>
      </c>
      <c r="T2207" s="2">
        <v>18</v>
      </c>
      <c r="U2207" s="2">
        <v>0</v>
      </c>
      <c r="V2207" s="2">
        <v>1</v>
      </c>
      <c r="W2207" s="2">
        <v>0</v>
      </c>
      <c r="X2207" s="2">
        <v>0</v>
      </c>
      <c r="Y2207" s="1" t="s">
        <v>574</v>
      </c>
      <c r="Z2207" s="1">
        <v>0</v>
      </c>
      <c r="AA2207" s="1" t="s">
        <v>2</v>
      </c>
      <c r="AB2207" s="1" t="s">
        <v>1</v>
      </c>
      <c r="AC2207" s="3">
        <v>46106</v>
      </c>
      <c r="AD2207" s="2">
        <v>0</v>
      </c>
      <c r="AE2207" s="1" t="s">
        <v>377</v>
      </c>
    </row>
    <row r="2208" spans="1:31" ht="39.65" customHeight="1">
      <c r="A2208" s="1">
        <v>120</v>
      </c>
      <c r="B2208" s="1" t="s">
        <v>380</v>
      </c>
      <c r="C2208" s="1">
        <v>122</v>
      </c>
      <c r="D2208" s="1" t="s">
        <v>429</v>
      </c>
      <c r="E2208" s="1" t="s">
        <v>428</v>
      </c>
      <c r="F2208" s="2">
        <v>0</v>
      </c>
      <c r="G2208" s="2">
        <f>VLOOKUP(Tabla1[[#This Row],[NOMBRE DE SERIE]],CCD!$A$3:$D$181,2,0)</f>
        <v>41</v>
      </c>
      <c r="H2208" s="1" t="s">
        <v>2356</v>
      </c>
      <c r="I2208" s="2">
        <v>0</v>
      </c>
      <c r="J2208" s="2">
        <v>0</v>
      </c>
      <c r="K2208" s="2">
        <v>1</v>
      </c>
      <c r="L2208" s="2">
        <f>VLOOKUP(Tabla1[[#This Row],[NoMBRE DE SuBSERIE]],CCD!$C$3:$D$181,2,0)</f>
        <v>3</v>
      </c>
      <c r="M2208" s="1" t="s">
        <v>427</v>
      </c>
      <c r="N2208" s="2">
        <v>1</v>
      </c>
      <c r="O2208" s="2">
        <v>0</v>
      </c>
      <c r="P2208" s="2">
        <v>0</v>
      </c>
      <c r="Q2208" s="1" t="s">
        <v>437</v>
      </c>
      <c r="R2208" s="2">
        <v>3</v>
      </c>
      <c r="S2208" s="2">
        <v>2</v>
      </c>
      <c r="T2208" s="2">
        <v>18</v>
      </c>
      <c r="U2208" s="2">
        <v>0</v>
      </c>
      <c r="V2208" s="2">
        <v>1</v>
      </c>
      <c r="W2208" s="2">
        <v>0</v>
      </c>
      <c r="X2208" s="2">
        <v>0</v>
      </c>
      <c r="Y2208" s="1" t="s">
        <v>574</v>
      </c>
      <c r="Z2208" s="1">
        <v>0</v>
      </c>
      <c r="AA2208" s="1" t="s">
        <v>2</v>
      </c>
      <c r="AB2208" s="1" t="s">
        <v>1</v>
      </c>
      <c r="AC2208" s="3">
        <v>46106</v>
      </c>
      <c r="AD2208" s="2">
        <v>0</v>
      </c>
      <c r="AE2208" s="1" t="s">
        <v>377</v>
      </c>
    </row>
    <row r="2209" spans="1:31" ht="39.65" customHeight="1">
      <c r="A2209" s="1">
        <v>120</v>
      </c>
      <c r="B2209" s="1" t="s">
        <v>380</v>
      </c>
      <c r="C2209" s="1">
        <v>122</v>
      </c>
      <c r="D2209" s="1" t="s">
        <v>429</v>
      </c>
      <c r="E2209" s="1" t="s">
        <v>428</v>
      </c>
      <c r="F2209" s="2">
        <v>0</v>
      </c>
      <c r="G2209" s="2">
        <f>VLOOKUP(Tabla1[[#This Row],[NOMBRE DE SERIE]],CCD!$A$3:$D$181,2,0)</f>
        <v>41</v>
      </c>
      <c r="H2209" s="1" t="s">
        <v>2356</v>
      </c>
      <c r="I2209" s="2">
        <v>0</v>
      </c>
      <c r="J2209" s="2">
        <v>0</v>
      </c>
      <c r="K2209" s="2">
        <v>1</v>
      </c>
      <c r="L2209" s="2">
        <f>VLOOKUP(Tabla1[[#This Row],[NoMBRE DE SuBSERIE]],CCD!$C$3:$D$181,2,0)</f>
        <v>3</v>
      </c>
      <c r="M2209" s="1" t="s">
        <v>427</v>
      </c>
      <c r="N2209" s="2">
        <v>1</v>
      </c>
      <c r="O2209" s="2">
        <v>0</v>
      </c>
      <c r="P2209" s="2">
        <v>0</v>
      </c>
      <c r="Q2209" s="1" t="s">
        <v>436</v>
      </c>
      <c r="R2209" s="2">
        <v>3</v>
      </c>
      <c r="S2209" s="2">
        <v>2</v>
      </c>
      <c r="T2209" s="2">
        <v>18</v>
      </c>
      <c r="U2209" s="2">
        <v>0</v>
      </c>
      <c r="V2209" s="2">
        <v>1</v>
      </c>
      <c r="W2209" s="2">
        <v>0</v>
      </c>
      <c r="X2209" s="2">
        <v>0</v>
      </c>
      <c r="Y2209" s="1" t="s">
        <v>574</v>
      </c>
      <c r="Z2209" s="1">
        <v>0</v>
      </c>
      <c r="AA2209" s="1" t="s">
        <v>2</v>
      </c>
      <c r="AB2209" s="1" t="s">
        <v>1</v>
      </c>
      <c r="AC2209" s="3">
        <v>46106</v>
      </c>
      <c r="AD2209" s="2">
        <v>0</v>
      </c>
      <c r="AE2209" s="1" t="s">
        <v>377</v>
      </c>
    </row>
    <row r="2210" spans="1:31" ht="39.65" customHeight="1">
      <c r="A2210" s="1">
        <v>120</v>
      </c>
      <c r="B2210" s="1" t="s">
        <v>380</v>
      </c>
      <c r="C2210" s="1">
        <v>122</v>
      </c>
      <c r="D2210" s="1" t="s">
        <v>429</v>
      </c>
      <c r="E2210" s="1" t="s">
        <v>428</v>
      </c>
      <c r="F2210" s="2">
        <v>0</v>
      </c>
      <c r="G2210" s="2">
        <f>VLOOKUP(Tabla1[[#This Row],[NOMBRE DE SERIE]],CCD!$A$3:$D$181,2,0)</f>
        <v>41</v>
      </c>
      <c r="H2210" s="1" t="s">
        <v>2356</v>
      </c>
      <c r="I2210" s="2">
        <v>0</v>
      </c>
      <c r="J2210" s="2">
        <v>0</v>
      </c>
      <c r="K2210" s="2">
        <v>1</v>
      </c>
      <c r="L2210" s="2">
        <f>VLOOKUP(Tabla1[[#This Row],[NoMBRE DE SuBSERIE]],CCD!$C$3:$D$181,2,0)</f>
        <v>3</v>
      </c>
      <c r="M2210" s="1" t="s">
        <v>427</v>
      </c>
      <c r="N2210" s="2">
        <v>1</v>
      </c>
      <c r="O2210" s="2">
        <v>0</v>
      </c>
      <c r="P2210" s="2">
        <v>0</v>
      </c>
      <c r="Q2210" s="1" t="s">
        <v>435</v>
      </c>
      <c r="R2210" s="2">
        <v>3</v>
      </c>
      <c r="S2210" s="2">
        <v>2</v>
      </c>
      <c r="T2210" s="2">
        <v>18</v>
      </c>
      <c r="U2210" s="2">
        <v>0</v>
      </c>
      <c r="V2210" s="2">
        <v>1</v>
      </c>
      <c r="W2210" s="2">
        <v>0</v>
      </c>
      <c r="X2210" s="2">
        <v>0</v>
      </c>
      <c r="Y2210" s="1" t="s">
        <v>574</v>
      </c>
      <c r="Z2210" s="1">
        <v>0</v>
      </c>
      <c r="AA2210" s="1" t="s">
        <v>2</v>
      </c>
      <c r="AB2210" s="1" t="s">
        <v>1</v>
      </c>
      <c r="AC2210" s="3">
        <v>46106</v>
      </c>
      <c r="AD2210" s="2">
        <v>0</v>
      </c>
      <c r="AE2210" s="1" t="s">
        <v>377</v>
      </c>
    </row>
    <row r="2211" spans="1:31" ht="39.65" customHeight="1">
      <c r="A2211" s="1">
        <v>120</v>
      </c>
      <c r="B2211" s="1" t="s">
        <v>380</v>
      </c>
      <c r="C2211" s="1">
        <v>122</v>
      </c>
      <c r="D2211" s="1" t="s">
        <v>429</v>
      </c>
      <c r="E2211" s="1" t="s">
        <v>428</v>
      </c>
      <c r="F2211" s="2">
        <v>0</v>
      </c>
      <c r="G2211" s="2">
        <f>VLOOKUP(Tabla1[[#This Row],[NOMBRE DE SERIE]],CCD!$A$3:$D$181,2,0)</f>
        <v>41</v>
      </c>
      <c r="H2211" s="1" t="s">
        <v>2356</v>
      </c>
      <c r="I2211" s="2">
        <v>0</v>
      </c>
      <c r="J2211" s="2">
        <v>0</v>
      </c>
      <c r="K2211" s="2">
        <v>1</v>
      </c>
      <c r="L2211" s="2">
        <f>VLOOKUP(Tabla1[[#This Row],[NoMBRE DE SuBSERIE]],CCD!$C$3:$D$181,2,0)</f>
        <v>3</v>
      </c>
      <c r="M2211" s="1" t="s">
        <v>427</v>
      </c>
      <c r="N2211" s="2">
        <v>1</v>
      </c>
      <c r="O2211" s="2">
        <v>0</v>
      </c>
      <c r="P2211" s="2">
        <v>0</v>
      </c>
      <c r="Q2211" s="1" t="s">
        <v>402</v>
      </c>
      <c r="R2211" s="2">
        <v>3</v>
      </c>
      <c r="S2211" s="2">
        <v>2</v>
      </c>
      <c r="T2211" s="2">
        <v>18</v>
      </c>
      <c r="U2211" s="2">
        <v>0</v>
      </c>
      <c r="V2211" s="2">
        <v>1</v>
      </c>
      <c r="W2211" s="2">
        <v>0</v>
      </c>
      <c r="X2211" s="2">
        <v>0</v>
      </c>
      <c r="Y2211" s="1" t="s">
        <v>574</v>
      </c>
      <c r="Z2211" s="1">
        <v>0</v>
      </c>
      <c r="AA2211" s="1" t="s">
        <v>2</v>
      </c>
      <c r="AB2211" s="1" t="s">
        <v>1</v>
      </c>
      <c r="AC2211" s="3">
        <v>46106</v>
      </c>
      <c r="AD2211" s="2">
        <v>0</v>
      </c>
      <c r="AE2211" s="1" t="s">
        <v>377</v>
      </c>
    </row>
    <row r="2212" spans="1:31" ht="39.65" customHeight="1">
      <c r="A2212" s="1">
        <v>120</v>
      </c>
      <c r="B2212" s="1" t="s">
        <v>380</v>
      </c>
      <c r="C2212" s="1">
        <v>122</v>
      </c>
      <c r="D2212" s="1" t="s">
        <v>429</v>
      </c>
      <c r="E2212" s="1" t="s">
        <v>428</v>
      </c>
      <c r="F2212" s="2">
        <v>0</v>
      </c>
      <c r="G2212" s="2">
        <f>VLOOKUP(Tabla1[[#This Row],[NOMBRE DE SERIE]],CCD!$A$3:$D$181,2,0)</f>
        <v>41</v>
      </c>
      <c r="H2212" s="1" t="s">
        <v>2356</v>
      </c>
      <c r="I2212" s="2">
        <v>0</v>
      </c>
      <c r="J2212" s="2">
        <v>0</v>
      </c>
      <c r="K2212" s="2">
        <v>1</v>
      </c>
      <c r="L2212" s="2">
        <f>VLOOKUP(Tabla1[[#This Row],[NoMBRE DE SuBSERIE]],CCD!$C$3:$D$181,2,0)</f>
        <v>3</v>
      </c>
      <c r="M2212" s="1" t="s">
        <v>427</v>
      </c>
      <c r="N2212" s="2">
        <v>1</v>
      </c>
      <c r="O2212" s="2">
        <v>0</v>
      </c>
      <c r="P2212" s="2">
        <v>0</v>
      </c>
      <c r="Q2212" s="1" t="s">
        <v>734</v>
      </c>
      <c r="R2212" s="2">
        <v>3</v>
      </c>
      <c r="S2212" s="2">
        <v>2</v>
      </c>
      <c r="T2212" s="2">
        <v>18</v>
      </c>
      <c r="U2212" s="2">
        <v>0</v>
      </c>
      <c r="V2212" s="2">
        <v>1</v>
      </c>
      <c r="W2212" s="2">
        <v>0</v>
      </c>
      <c r="X2212" s="2">
        <v>0</v>
      </c>
      <c r="Y2212" s="1" t="s">
        <v>574</v>
      </c>
      <c r="Z2212" s="1">
        <v>0</v>
      </c>
      <c r="AA2212" s="1" t="s">
        <v>2</v>
      </c>
      <c r="AB2212" s="1" t="s">
        <v>1</v>
      </c>
      <c r="AC2212" s="3">
        <v>46106</v>
      </c>
      <c r="AD2212" s="2">
        <v>0</v>
      </c>
      <c r="AE2212" s="1" t="s">
        <v>377</v>
      </c>
    </row>
    <row r="2213" spans="1:31" ht="39.65" customHeight="1">
      <c r="A2213" s="1">
        <v>120</v>
      </c>
      <c r="B2213" s="1" t="s">
        <v>380</v>
      </c>
      <c r="C2213" s="1">
        <v>122</v>
      </c>
      <c r="D2213" s="1" t="s">
        <v>429</v>
      </c>
      <c r="E2213" s="1" t="s">
        <v>428</v>
      </c>
      <c r="F2213" s="2">
        <v>0</v>
      </c>
      <c r="G2213" s="2">
        <f>VLOOKUP(Tabla1[[#This Row],[NOMBRE DE SERIE]],CCD!$A$3:$D$181,2,0)</f>
        <v>41</v>
      </c>
      <c r="H2213" s="1" t="s">
        <v>2356</v>
      </c>
      <c r="I2213" s="2">
        <v>0</v>
      </c>
      <c r="J2213" s="2">
        <v>0</v>
      </c>
      <c r="K2213" s="2">
        <v>1</v>
      </c>
      <c r="L2213" s="2">
        <f>VLOOKUP(Tabla1[[#This Row],[NoMBRE DE SuBSERIE]],CCD!$C$3:$D$181,2,0)</f>
        <v>3</v>
      </c>
      <c r="M2213" s="1" t="s">
        <v>427</v>
      </c>
      <c r="N2213" s="2">
        <v>1</v>
      </c>
      <c r="O2213" s="2">
        <v>0</v>
      </c>
      <c r="P2213" s="2">
        <v>0</v>
      </c>
      <c r="Q2213" s="1" t="s">
        <v>434</v>
      </c>
      <c r="R2213" s="2">
        <v>3</v>
      </c>
      <c r="S2213" s="2">
        <v>2</v>
      </c>
      <c r="T2213" s="2">
        <v>18</v>
      </c>
      <c r="U2213" s="2">
        <v>0</v>
      </c>
      <c r="V2213" s="2">
        <v>1</v>
      </c>
      <c r="W2213" s="2">
        <v>0</v>
      </c>
      <c r="X2213" s="2">
        <v>0</v>
      </c>
      <c r="Y2213" s="1" t="s">
        <v>574</v>
      </c>
      <c r="Z2213" s="1">
        <v>0</v>
      </c>
      <c r="AA2213" s="1" t="s">
        <v>2</v>
      </c>
      <c r="AB2213" s="1" t="s">
        <v>1</v>
      </c>
      <c r="AC2213" s="3">
        <v>46106</v>
      </c>
      <c r="AD2213" s="2">
        <v>0</v>
      </c>
      <c r="AE2213" s="1" t="s">
        <v>377</v>
      </c>
    </row>
    <row r="2214" spans="1:31" ht="39.65" customHeight="1">
      <c r="A2214" s="1">
        <v>120</v>
      </c>
      <c r="B2214" s="1" t="s">
        <v>380</v>
      </c>
      <c r="C2214" s="1">
        <v>122</v>
      </c>
      <c r="D2214" s="1" t="s">
        <v>429</v>
      </c>
      <c r="E2214" s="1" t="s">
        <v>428</v>
      </c>
      <c r="F2214" s="2">
        <v>0</v>
      </c>
      <c r="G2214" s="2">
        <f>VLOOKUP(Tabla1[[#This Row],[NOMBRE DE SERIE]],CCD!$A$3:$D$181,2,0)</f>
        <v>41</v>
      </c>
      <c r="H2214" s="1" t="s">
        <v>2356</v>
      </c>
      <c r="I2214" s="2">
        <v>0</v>
      </c>
      <c r="J2214" s="2">
        <v>0</v>
      </c>
      <c r="K2214" s="2">
        <v>1</v>
      </c>
      <c r="L2214" s="2">
        <f>VLOOKUP(Tabla1[[#This Row],[NoMBRE DE SuBSERIE]],CCD!$C$3:$D$181,2,0)</f>
        <v>3</v>
      </c>
      <c r="M2214" s="1" t="s">
        <v>427</v>
      </c>
      <c r="N2214" s="2">
        <v>1</v>
      </c>
      <c r="O2214" s="2">
        <v>0</v>
      </c>
      <c r="P2214" s="2">
        <v>0</v>
      </c>
      <c r="Q2214" s="1" t="s">
        <v>401</v>
      </c>
      <c r="R2214" s="2">
        <v>3</v>
      </c>
      <c r="S2214" s="2">
        <v>2</v>
      </c>
      <c r="T2214" s="2">
        <v>18</v>
      </c>
      <c r="U2214" s="2">
        <v>0</v>
      </c>
      <c r="V2214" s="2">
        <v>1</v>
      </c>
      <c r="W2214" s="2">
        <v>0</v>
      </c>
      <c r="X2214" s="2">
        <v>0</v>
      </c>
      <c r="Y2214" s="1" t="s">
        <v>574</v>
      </c>
      <c r="Z2214" s="1">
        <v>0</v>
      </c>
      <c r="AA2214" s="1" t="s">
        <v>2</v>
      </c>
      <c r="AB2214" s="1" t="s">
        <v>1</v>
      </c>
      <c r="AC2214" s="3">
        <v>46106</v>
      </c>
      <c r="AD2214" s="2">
        <v>0</v>
      </c>
      <c r="AE2214" s="1" t="s">
        <v>377</v>
      </c>
    </row>
    <row r="2215" spans="1:31" ht="39.65" customHeight="1">
      <c r="A2215" s="1">
        <v>120</v>
      </c>
      <c r="B2215" s="1" t="s">
        <v>380</v>
      </c>
      <c r="C2215" s="1">
        <v>122</v>
      </c>
      <c r="D2215" s="1" t="s">
        <v>429</v>
      </c>
      <c r="E2215" s="1" t="s">
        <v>428</v>
      </c>
      <c r="F2215" s="2">
        <v>0</v>
      </c>
      <c r="G2215" s="2">
        <f>VLOOKUP(Tabla1[[#This Row],[NOMBRE DE SERIE]],CCD!$A$3:$D$181,2,0)</f>
        <v>41</v>
      </c>
      <c r="H2215" s="1" t="s">
        <v>2356</v>
      </c>
      <c r="I2215" s="2">
        <v>0</v>
      </c>
      <c r="J2215" s="2">
        <v>0</v>
      </c>
      <c r="K2215" s="2">
        <v>1</v>
      </c>
      <c r="L2215" s="2">
        <f>VLOOKUP(Tabla1[[#This Row],[NoMBRE DE SuBSERIE]],CCD!$C$3:$D$181,2,0)</f>
        <v>3</v>
      </c>
      <c r="M2215" s="1" t="s">
        <v>427</v>
      </c>
      <c r="N2215" s="2">
        <v>1</v>
      </c>
      <c r="O2215" s="2">
        <v>0</v>
      </c>
      <c r="P2215" s="2">
        <v>0</v>
      </c>
      <c r="Q2215" s="1" t="s">
        <v>1979</v>
      </c>
      <c r="R2215" s="2">
        <v>3</v>
      </c>
      <c r="S2215" s="2">
        <v>2</v>
      </c>
      <c r="T2215" s="2">
        <v>18</v>
      </c>
      <c r="U2215" s="2">
        <v>0</v>
      </c>
      <c r="V2215" s="2">
        <v>1</v>
      </c>
      <c r="W2215" s="2">
        <v>0</v>
      </c>
      <c r="X2215" s="2">
        <v>0</v>
      </c>
      <c r="Y2215" s="1" t="s">
        <v>574</v>
      </c>
      <c r="Z2215" s="1">
        <v>0</v>
      </c>
      <c r="AA2215" s="1" t="s">
        <v>2</v>
      </c>
      <c r="AB2215" s="1" t="s">
        <v>1</v>
      </c>
      <c r="AC2215" s="3">
        <v>46106</v>
      </c>
      <c r="AD2215" s="2">
        <v>0</v>
      </c>
      <c r="AE2215" s="1" t="s">
        <v>377</v>
      </c>
    </row>
    <row r="2216" spans="1:31" ht="39.65" customHeight="1">
      <c r="A2216" s="1">
        <v>120</v>
      </c>
      <c r="B2216" s="1" t="s">
        <v>380</v>
      </c>
      <c r="C2216" s="1">
        <v>122</v>
      </c>
      <c r="D2216" s="1" t="s">
        <v>429</v>
      </c>
      <c r="E2216" s="1" t="s">
        <v>428</v>
      </c>
      <c r="F2216" s="2">
        <v>0</v>
      </c>
      <c r="G2216" s="2">
        <f>VLOOKUP(Tabla1[[#This Row],[NOMBRE DE SERIE]],CCD!$A$3:$D$181,2,0)</f>
        <v>41</v>
      </c>
      <c r="H2216" s="1" t="s">
        <v>2356</v>
      </c>
      <c r="I2216" s="2">
        <v>0</v>
      </c>
      <c r="J2216" s="2">
        <v>0</v>
      </c>
      <c r="K2216" s="2">
        <v>1</v>
      </c>
      <c r="L2216" s="2">
        <f>VLOOKUP(Tabla1[[#This Row],[NoMBRE DE SuBSERIE]],CCD!$C$3:$D$181,2,0)</f>
        <v>3</v>
      </c>
      <c r="M2216" s="1" t="s">
        <v>427</v>
      </c>
      <c r="N2216" s="2">
        <v>1</v>
      </c>
      <c r="O2216" s="2">
        <v>0</v>
      </c>
      <c r="P2216" s="2">
        <v>0</v>
      </c>
      <c r="Q2216" s="1" t="s">
        <v>423</v>
      </c>
      <c r="R2216" s="2">
        <v>3</v>
      </c>
      <c r="S2216" s="2">
        <v>2</v>
      </c>
      <c r="T2216" s="2">
        <v>18</v>
      </c>
      <c r="U2216" s="2">
        <v>0</v>
      </c>
      <c r="V2216" s="2">
        <v>1</v>
      </c>
      <c r="W2216" s="2">
        <v>0</v>
      </c>
      <c r="X2216" s="2">
        <v>0</v>
      </c>
      <c r="Y2216" s="1" t="s">
        <v>574</v>
      </c>
      <c r="Z2216" s="1">
        <v>0</v>
      </c>
      <c r="AA2216" s="1" t="s">
        <v>2</v>
      </c>
      <c r="AB2216" s="1" t="s">
        <v>1</v>
      </c>
      <c r="AC2216" s="3">
        <v>46106</v>
      </c>
      <c r="AD2216" s="2">
        <v>0</v>
      </c>
      <c r="AE2216" s="1" t="s">
        <v>377</v>
      </c>
    </row>
    <row r="2217" spans="1:31" ht="39.65" customHeight="1">
      <c r="A2217" s="1">
        <v>120</v>
      </c>
      <c r="B2217" s="1" t="s">
        <v>380</v>
      </c>
      <c r="C2217" s="1">
        <v>122</v>
      </c>
      <c r="D2217" s="1" t="s">
        <v>429</v>
      </c>
      <c r="E2217" s="1" t="s">
        <v>428</v>
      </c>
      <c r="F2217" s="2">
        <v>0</v>
      </c>
      <c r="G2217" s="2">
        <f>VLOOKUP(Tabla1[[#This Row],[NOMBRE DE SERIE]],CCD!$A$3:$D$181,2,0)</f>
        <v>41</v>
      </c>
      <c r="H2217" s="1" t="s">
        <v>2356</v>
      </c>
      <c r="I2217" s="2">
        <v>0</v>
      </c>
      <c r="J2217" s="2">
        <v>0</v>
      </c>
      <c r="K2217" s="2">
        <v>1</v>
      </c>
      <c r="L2217" s="2">
        <f>VLOOKUP(Tabla1[[#This Row],[NoMBRE DE SuBSERIE]],CCD!$C$3:$D$181,2,0)</f>
        <v>3</v>
      </c>
      <c r="M2217" s="1" t="s">
        <v>427</v>
      </c>
      <c r="N2217" s="2">
        <v>1</v>
      </c>
      <c r="O2217" s="2">
        <v>0</v>
      </c>
      <c r="P2217" s="2">
        <v>0</v>
      </c>
      <c r="Q2217" s="1" t="s">
        <v>354</v>
      </c>
      <c r="R2217" s="2">
        <v>3</v>
      </c>
      <c r="S2217" s="2">
        <v>2</v>
      </c>
      <c r="T2217" s="2">
        <v>18</v>
      </c>
      <c r="U2217" s="2">
        <v>0</v>
      </c>
      <c r="V2217" s="2">
        <v>1</v>
      </c>
      <c r="W2217" s="2">
        <v>0</v>
      </c>
      <c r="X2217" s="2">
        <v>0</v>
      </c>
      <c r="Y2217" s="1" t="s">
        <v>574</v>
      </c>
      <c r="Z2217" s="1">
        <v>0</v>
      </c>
      <c r="AA2217" s="1" t="s">
        <v>2</v>
      </c>
      <c r="AB2217" s="1" t="s">
        <v>1</v>
      </c>
      <c r="AC2217" s="3">
        <v>46106</v>
      </c>
      <c r="AD2217" s="2">
        <v>0</v>
      </c>
      <c r="AE2217" s="1" t="s">
        <v>377</v>
      </c>
    </row>
    <row r="2218" spans="1:31" ht="39.65" customHeight="1">
      <c r="A2218" s="1">
        <v>120</v>
      </c>
      <c r="B2218" s="1" t="s">
        <v>380</v>
      </c>
      <c r="C2218" s="1">
        <v>122</v>
      </c>
      <c r="D2218" s="1" t="s">
        <v>429</v>
      </c>
      <c r="E2218" s="1" t="s">
        <v>428</v>
      </c>
      <c r="F2218" s="2">
        <v>0</v>
      </c>
      <c r="G2218" s="2">
        <f>VLOOKUP(Tabla1[[#This Row],[NOMBRE DE SERIE]],CCD!$A$3:$D$181,2,0)</f>
        <v>41</v>
      </c>
      <c r="H2218" s="1" t="s">
        <v>2356</v>
      </c>
      <c r="I2218" s="2">
        <v>0</v>
      </c>
      <c r="J2218" s="2">
        <v>0</v>
      </c>
      <c r="K2218" s="2">
        <v>1</v>
      </c>
      <c r="L2218" s="2">
        <f>VLOOKUP(Tabla1[[#This Row],[NoMBRE DE SuBSERIE]],CCD!$C$3:$D$181,2,0)</f>
        <v>3</v>
      </c>
      <c r="M2218" s="1" t="s">
        <v>427</v>
      </c>
      <c r="N2218" s="2">
        <v>1</v>
      </c>
      <c r="O2218" s="2">
        <v>0</v>
      </c>
      <c r="P2218" s="2">
        <v>0</v>
      </c>
      <c r="Q2218" s="1" t="s">
        <v>432</v>
      </c>
      <c r="R2218" s="2">
        <v>3</v>
      </c>
      <c r="S2218" s="2">
        <v>2</v>
      </c>
      <c r="T2218" s="2">
        <v>18</v>
      </c>
      <c r="U2218" s="2">
        <v>0</v>
      </c>
      <c r="V2218" s="2">
        <v>1</v>
      </c>
      <c r="W2218" s="2">
        <v>0</v>
      </c>
      <c r="X2218" s="2">
        <v>0</v>
      </c>
      <c r="Y2218" s="1" t="s">
        <v>574</v>
      </c>
      <c r="Z2218" s="1">
        <v>0</v>
      </c>
      <c r="AA2218" s="1" t="s">
        <v>2</v>
      </c>
      <c r="AB2218" s="1" t="s">
        <v>1</v>
      </c>
      <c r="AC2218" s="3">
        <v>46106</v>
      </c>
      <c r="AD2218" s="2">
        <v>0</v>
      </c>
      <c r="AE2218" s="1" t="s">
        <v>377</v>
      </c>
    </row>
    <row r="2219" spans="1:31" ht="39.65" customHeight="1">
      <c r="A2219" s="1">
        <v>120</v>
      </c>
      <c r="B2219" s="1" t="s">
        <v>380</v>
      </c>
      <c r="C2219" s="1">
        <v>122</v>
      </c>
      <c r="D2219" s="1" t="s">
        <v>429</v>
      </c>
      <c r="E2219" s="1" t="s">
        <v>428</v>
      </c>
      <c r="F2219" s="2">
        <v>0</v>
      </c>
      <c r="G2219" s="2">
        <f>VLOOKUP(Tabla1[[#This Row],[NOMBRE DE SERIE]],CCD!$A$3:$D$181,2,0)</f>
        <v>41</v>
      </c>
      <c r="H2219" s="1" t="s">
        <v>2356</v>
      </c>
      <c r="I2219" s="2">
        <v>0</v>
      </c>
      <c r="J2219" s="2">
        <v>0</v>
      </c>
      <c r="K2219" s="2">
        <v>1</v>
      </c>
      <c r="L2219" s="2">
        <f>VLOOKUP(Tabla1[[#This Row],[NoMBRE DE SuBSERIE]],CCD!$C$3:$D$181,2,0)</f>
        <v>3</v>
      </c>
      <c r="M2219" s="1" t="s">
        <v>427</v>
      </c>
      <c r="N2219" s="2">
        <v>1</v>
      </c>
      <c r="O2219" s="2">
        <v>0</v>
      </c>
      <c r="P2219" s="2">
        <v>0</v>
      </c>
      <c r="Q2219" s="1" t="s">
        <v>431</v>
      </c>
      <c r="R2219" s="2">
        <v>3</v>
      </c>
      <c r="S2219" s="2">
        <v>2</v>
      </c>
      <c r="T2219" s="2">
        <v>18</v>
      </c>
      <c r="U2219" s="2">
        <v>0</v>
      </c>
      <c r="V2219" s="2">
        <v>1</v>
      </c>
      <c r="W2219" s="2">
        <v>0</v>
      </c>
      <c r="X2219" s="2">
        <v>0</v>
      </c>
      <c r="Y2219" s="1" t="s">
        <v>574</v>
      </c>
      <c r="Z2219" s="1">
        <v>0</v>
      </c>
      <c r="AA2219" s="1" t="s">
        <v>2</v>
      </c>
      <c r="AB2219" s="1" t="s">
        <v>1</v>
      </c>
      <c r="AC2219" s="3">
        <v>46106</v>
      </c>
      <c r="AD2219" s="2">
        <v>0</v>
      </c>
      <c r="AE2219" s="1" t="s">
        <v>377</v>
      </c>
    </row>
    <row r="2220" spans="1:31" ht="39.65" customHeight="1">
      <c r="A2220" s="1">
        <v>120</v>
      </c>
      <c r="B2220" s="1" t="s">
        <v>380</v>
      </c>
      <c r="C2220" s="1">
        <v>122</v>
      </c>
      <c r="D2220" s="1" t="s">
        <v>429</v>
      </c>
      <c r="E2220" s="1" t="s">
        <v>428</v>
      </c>
      <c r="F2220" s="2">
        <v>0</v>
      </c>
      <c r="G2220" s="2">
        <f>VLOOKUP(Tabla1[[#This Row],[NOMBRE DE SERIE]],CCD!$A$3:$D$181,2,0)</f>
        <v>41</v>
      </c>
      <c r="H2220" s="1" t="s">
        <v>2356</v>
      </c>
      <c r="I2220" s="2">
        <v>0</v>
      </c>
      <c r="J2220" s="2">
        <v>0</v>
      </c>
      <c r="K2220" s="2">
        <v>1</v>
      </c>
      <c r="L2220" s="2">
        <f>VLOOKUP(Tabla1[[#This Row],[NoMBRE DE SuBSERIE]],CCD!$C$3:$D$181,2,0)</f>
        <v>3</v>
      </c>
      <c r="M2220" s="1" t="s">
        <v>427</v>
      </c>
      <c r="N2220" s="2">
        <v>1</v>
      </c>
      <c r="O2220" s="2">
        <v>0</v>
      </c>
      <c r="P2220" s="2">
        <v>0</v>
      </c>
      <c r="Q2220" s="1" t="s">
        <v>405</v>
      </c>
      <c r="R2220" s="2">
        <v>3</v>
      </c>
      <c r="S2220" s="2">
        <v>2</v>
      </c>
      <c r="T2220" s="2">
        <v>18</v>
      </c>
      <c r="U2220" s="2">
        <v>0</v>
      </c>
      <c r="V2220" s="2">
        <v>1</v>
      </c>
      <c r="W2220" s="2">
        <v>0</v>
      </c>
      <c r="X2220" s="2">
        <v>0</v>
      </c>
      <c r="Y2220" s="1" t="s">
        <v>574</v>
      </c>
      <c r="Z2220" s="1">
        <v>0</v>
      </c>
      <c r="AA2220" s="1" t="s">
        <v>2</v>
      </c>
      <c r="AB2220" s="1" t="s">
        <v>1</v>
      </c>
      <c r="AC2220" s="3">
        <v>46106</v>
      </c>
      <c r="AD2220" s="2">
        <v>0</v>
      </c>
      <c r="AE2220" s="1" t="s">
        <v>377</v>
      </c>
    </row>
    <row r="2221" spans="1:31" ht="39.65" customHeight="1">
      <c r="A2221" s="1">
        <v>120</v>
      </c>
      <c r="B2221" s="1" t="s">
        <v>380</v>
      </c>
      <c r="C2221" s="1">
        <v>122</v>
      </c>
      <c r="D2221" s="1" t="s">
        <v>429</v>
      </c>
      <c r="E2221" s="1" t="s">
        <v>428</v>
      </c>
      <c r="F2221" s="2">
        <v>0</v>
      </c>
      <c r="G2221" s="2">
        <f>VLOOKUP(Tabla1[[#This Row],[NOMBRE DE SERIE]],CCD!$A$3:$D$181,2,0)</f>
        <v>41</v>
      </c>
      <c r="H2221" s="1" t="s">
        <v>2356</v>
      </c>
      <c r="I2221" s="2">
        <v>0</v>
      </c>
      <c r="J2221" s="2">
        <v>0</v>
      </c>
      <c r="K2221" s="2">
        <v>1</v>
      </c>
      <c r="L2221" s="2">
        <f>VLOOKUP(Tabla1[[#This Row],[NoMBRE DE SuBSERIE]],CCD!$C$3:$D$181,2,0)</f>
        <v>3</v>
      </c>
      <c r="M2221" s="1" t="s">
        <v>427</v>
      </c>
      <c r="N2221" s="2">
        <v>1</v>
      </c>
      <c r="O2221" s="2">
        <v>0</v>
      </c>
      <c r="P2221" s="2">
        <v>0</v>
      </c>
      <c r="Q2221" s="1" t="s">
        <v>430</v>
      </c>
      <c r="R2221" s="2">
        <v>3</v>
      </c>
      <c r="S2221" s="2">
        <v>2</v>
      </c>
      <c r="T2221" s="2">
        <v>18</v>
      </c>
      <c r="U2221" s="2">
        <v>0</v>
      </c>
      <c r="V2221" s="2">
        <v>1</v>
      </c>
      <c r="W2221" s="2">
        <v>0</v>
      </c>
      <c r="X2221" s="2">
        <v>0</v>
      </c>
      <c r="Y2221" s="1" t="s">
        <v>574</v>
      </c>
      <c r="Z2221" s="1">
        <v>0</v>
      </c>
      <c r="AA2221" s="1" t="s">
        <v>2</v>
      </c>
      <c r="AB2221" s="1" t="s">
        <v>1</v>
      </c>
      <c r="AC2221" s="3">
        <v>46106</v>
      </c>
      <c r="AD2221" s="2">
        <v>0</v>
      </c>
      <c r="AE2221" s="1" t="s">
        <v>377</v>
      </c>
    </row>
    <row r="2222" spans="1:31" ht="39.65" customHeight="1">
      <c r="A2222" s="1">
        <v>120</v>
      </c>
      <c r="B2222" s="1" t="s">
        <v>380</v>
      </c>
      <c r="C2222" s="1">
        <v>122</v>
      </c>
      <c r="D2222" s="1" t="s">
        <v>429</v>
      </c>
      <c r="E2222" s="1" t="s">
        <v>428</v>
      </c>
      <c r="F2222" s="2">
        <v>0</v>
      </c>
      <c r="G2222" s="2">
        <f>VLOOKUP(Tabla1[[#This Row],[NOMBRE DE SERIE]],CCD!$A$3:$D$181,2,0)</f>
        <v>41</v>
      </c>
      <c r="H2222" s="1" t="s">
        <v>2356</v>
      </c>
      <c r="I2222" s="2">
        <v>0</v>
      </c>
      <c r="J2222" s="2">
        <v>0</v>
      </c>
      <c r="K2222" s="2">
        <v>1</v>
      </c>
      <c r="L2222" s="2">
        <f>VLOOKUP(Tabla1[[#This Row],[NoMBRE DE SuBSERIE]],CCD!$C$3:$D$181,2,0)</f>
        <v>3</v>
      </c>
      <c r="M2222" s="1" t="s">
        <v>427</v>
      </c>
      <c r="N2222" s="2">
        <v>1</v>
      </c>
      <c r="O2222" s="2">
        <v>0</v>
      </c>
      <c r="P2222" s="2">
        <v>0</v>
      </c>
      <c r="Q2222" s="1" t="s">
        <v>1980</v>
      </c>
      <c r="R2222" s="2">
        <v>3</v>
      </c>
      <c r="S2222" s="2">
        <v>2</v>
      </c>
      <c r="T2222" s="2">
        <v>18</v>
      </c>
      <c r="U2222" s="2">
        <v>0</v>
      </c>
      <c r="V2222" s="2">
        <v>1</v>
      </c>
      <c r="W2222" s="2">
        <v>0</v>
      </c>
      <c r="X2222" s="2">
        <v>0</v>
      </c>
      <c r="Y2222" s="1" t="s">
        <v>574</v>
      </c>
      <c r="Z2222" s="1">
        <v>0</v>
      </c>
      <c r="AA2222" s="1" t="s">
        <v>2</v>
      </c>
      <c r="AB2222" s="1" t="s">
        <v>1</v>
      </c>
      <c r="AC2222" s="3">
        <v>46106</v>
      </c>
      <c r="AD2222" s="2">
        <v>0</v>
      </c>
      <c r="AE2222" s="1" t="s">
        <v>377</v>
      </c>
    </row>
    <row r="2223" spans="1:31" ht="39.65" customHeight="1">
      <c r="A2223" s="1">
        <v>120</v>
      </c>
      <c r="B2223" s="1" t="s">
        <v>380</v>
      </c>
      <c r="C2223" s="1">
        <v>122</v>
      </c>
      <c r="D2223" s="1" t="s">
        <v>429</v>
      </c>
      <c r="E2223" s="1" t="s">
        <v>428</v>
      </c>
      <c r="F2223" s="2">
        <v>0</v>
      </c>
      <c r="G2223" s="2">
        <f>VLOOKUP(Tabla1[[#This Row],[NOMBRE DE SERIE]],CCD!$A$3:$D$181,2,0)</f>
        <v>41</v>
      </c>
      <c r="H2223" s="1" t="s">
        <v>2356</v>
      </c>
      <c r="I2223" s="2">
        <v>0</v>
      </c>
      <c r="J2223" s="2">
        <v>0</v>
      </c>
      <c r="K2223" s="2">
        <v>1</v>
      </c>
      <c r="L2223" s="2">
        <f>VLOOKUP(Tabla1[[#This Row],[NoMBRE DE SuBSERIE]],CCD!$C$3:$D$181,2,0)</f>
        <v>3</v>
      </c>
      <c r="M2223" s="1" t="s">
        <v>427</v>
      </c>
      <c r="N2223" s="2">
        <v>1</v>
      </c>
      <c r="O2223" s="2">
        <v>0</v>
      </c>
      <c r="P2223" s="2">
        <v>0</v>
      </c>
      <c r="Q2223" s="1" t="s">
        <v>2112</v>
      </c>
      <c r="R2223" s="2">
        <v>3</v>
      </c>
      <c r="S2223" s="2">
        <v>2</v>
      </c>
      <c r="T2223" s="2">
        <v>18</v>
      </c>
      <c r="U2223" s="2">
        <v>0</v>
      </c>
      <c r="V2223" s="2">
        <v>1</v>
      </c>
      <c r="W2223" s="2">
        <v>0</v>
      </c>
      <c r="X2223" s="2">
        <v>0</v>
      </c>
      <c r="Y2223" s="1" t="s">
        <v>574</v>
      </c>
      <c r="Z2223" s="1">
        <v>0</v>
      </c>
      <c r="AA2223" s="1" t="s">
        <v>2</v>
      </c>
      <c r="AB2223" s="1" t="s">
        <v>1</v>
      </c>
      <c r="AC2223" s="3">
        <v>46106</v>
      </c>
      <c r="AD2223" s="2">
        <v>0</v>
      </c>
      <c r="AE2223" s="1" t="s">
        <v>377</v>
      </c>
    </row>
    <row r="2224" spans="1:31" ht="39.65" customHeight="1">
      <c r="A2224" s="1">
        <v>120</v>
      </c>
      <c r="B2224" s="1" t="s">
        <v>380</v>
      </c>
      <c r="C2224" s="1">
        <v>122</v>
      </c>
      <c r="D2224" s="1" t="s">
        <v>429</v>
      </c>
      <c r="E2224" s="1" t="s">
        <v>428</v>
      </c>
      <c r="F2224" s="2">
        <v>0</v>
      </c>
      <c r="G2224" s="2">
        <f>VLOOKUP(Tabla1[[#This Row],[NOMBRE DE SERIE]],CCD!$A$3:$D$181,2,0)</f>
        <v>41</v>
      </c>
      <c r="H2224" s="1" t="s">
        <v>2356</v>
      </c>
      <c r="I2224" s="2">
        <v>0</v>
      </c>
      <c r="J2224" s="2">
        <v>0</v>
      </c>
      <c r="K2224" s="2">
        <v>1</v>
      </c>
      <c r="L2224" s="2">
        <f>VLOOKUP(Tabla1[[#This Row],[NoMBRE DE SuBSERIE]],CCD!$C$3:$D$181,2,0)</f>
        <v>3</v>
      </c>
      <c r="M2224" s="1" t="s">
        <v>427</v>
      </c>
      <c r="N2224" s="2">
        <v>1</v>
      </c>
      <c r="O2224" s="2">
        <v>0</v>
      </c>
      <c r="P2224" s="2">
        <v>0</v>
      </c>
      <c r="Q2224" s="1" t="s">
        <v>426</v>
      </c>
      <c r="R2224" s="2">
        <v>3</v>
      </c>
      <c r="S2224" s="2">
        <v>2</v>
      </c>
      <c r="T2224" s="2">
        <v>18</v>
      </c>
      <c r="U2224" s="2">
        <v>0</v>
      </c>
      <c r="V2224" s="2">
        <v>1</v>
      </c>
      <c r="W2224" s="2">
        <v>0</v>
      </c>
      <c r="X2224" s="2">
        <v>0</v>
      </c>
      <c r="Y2224" s="1" t="s">
        <v>574</v>
      </c>
      <c r="Z2224" s="1">
        <v>0</v>
      </c>
      <c r="AA2224" s="1" t="s">
        <v>2</v>
      </c>
      <c r="AB2224" s="1" t="s">
        <v>1</v>
      </c>
      <c r="AC2224" s="3">
        <v>46106</v>
      </c>
      <c r="AD2224" s="2">
        <v>0</v>
      </c>
      <c r="AE2224" s="1" t="s">
        <v>377</v>
      </c>
    </row>
    <row r="2225" spans="1:31" ht="39.65" customHeight="1">
      <c r="A2225" s="1">
        <v>100</v>
      </c>
      <c r="B2225" s="1" t="s">
        <v>163</v>
      </c>
      <c r="C2225" s="1">
        <v>140</v>
      </c>
      <c r="D2225" s="1" t="s">
        <v>323</v>
      </c>
      <c r="E2225" s="1" t="s">
        <v>322</v>
      </c>
      <c r="F2225" s="2">
        <v>0</v>
      </c>
      <c r="G2225" s="2">
        <f>VLOOKUP(Tabla1[[#This Row],[NOMBRE DE SERIE]],CCD!$A$3:$D$181,2,0)</f>
        <v>42</v>
      </c>
      <c r="H2225" s="1" t="s">
        <v>22</v>
      </c>
      <c r="I2225" s="2">
        <v>1</v>
      </c>
      <c r="J2225" s="2">
        <v>0</v>
      </c>
      <c r="K2225" s="2">
        <v>0</v>
      </c>
      <c r="L2225" s="2">
        <f>VLOOKUP(Tabla1[[#This Row],[NoMBRE DE SuBSERIE]],CCD!$C$3:$D$181,2,0)</f>
        <v>1</v>
      </c>
      <c r="M2225" s="1" t="s">
        <v>321</v>
      </c>
      <c r="N2225" s="2">
        <v>1</v>
      </c>
      <c r="O2225" s="2">
        <v>0</v>
      </c>
      <c r="P2225" s="2">
        <v>0</v>
      </c>
      <c r="Q2225" s="1" t="s">
        <v>324</v>
      </c>
      <c r="R2225" s="2" t="s">
        <v>8</v>
      </c>
      <c r="S2225" s="2" t="s">
        <v>244</v>
      </c>
      <c r="T2225" s="2" t="s">
        <v>320</v>
      </c>
      <c r="U2225" s="2" t="s">
        <v>7</v>
      </c>
      <c r="V2225" s="2" t="s">
        <v>8</v>
      </c>
      <c r="W2225" s="2" t="s">
        <v>7</v>
      </c>
      <c r="X2225" s="2">
        <v>0</v>
      </c>
      <c r="Y2225" s="1" t="s">
        <v>591</v>
      </c>
      <c r="Z2225" s="1">
        <v>0</v>
      </c>
      <c r="AA2225" s="1" t="s">
        <v>2</v>
      </c>
      <c r="AB2225" s="1" t="s">
        <v>1</v>
      </c>
      <c r="AC2225" s="3">
        <v>46106</v>
      </c>
      <c r="AD2225" s="2">
        <v>0</v>
      </c>
      <c r="AE2225" s="1" t="s">
        <v>231</v>
      </c>
    </row>
    <row r="2226" spans="1:31" ht="39.65" customHeight="1">
      <c r="A2226" s="1">
        <v>100</v>
      </c>
      <c r="B2226" s="1" t="s">
        <v>163</v>
      </c>
      <c r="C2226" s="1">
        <v>140</v>
      </c>
      <c r="D2226" s="1" t="s">
        <v>323</v>
      </c>
      <c r="E2226" s="1" t="s">
        <v>322</v>
      </c>
      <c r="F2226" s="2">
        <v>0</v>
      </c>
      <c r="G2226" s="2">
        <f>VLOOKUP(Tabla1[[#This Row],[NOMBRE DE SERIE]],CCD!$A$3:$D$181,2,0)</f>
        <v>42</v>
      </c>
      <c r="H2226" s="1" t="s">
        <v>22</v>
      </c>
      <c r="I2226" s="2">
        <v>1</v>
      </c>
      <c r="J2226" s="2">
        <v>0</v>
      </c>
      <c r="K2226" s="2">
        <v>0</v>
      </c>
      <c r="L2226" s="2">
        <f>VLOOKUP(Tabla1[[#This Row],[NoMBRE DE SuBSERIE]],CCD!$C$3:$D$181,2,0)</f>
        <v>1</v>
      </c>
      <c r="M2226" s="1" t="s">
        <v>321</v>
      </c>
      <c r="N2226" s="2">
        <v>1</v>
      </c>
      <c r="O2226" s="2">
        <v>0</v>
      </c>
      <c r="P2226" s="2">
        <v>0</v>
      </c>
      <c r="Q2226" s="1" t="s">
        <v>238</v>
      </c>
      <c r="R2226" s="2" t="s">
        <v>8</v>
      </c>
      <c r="S2226" s="2" t="s">
        <v>244</v>
      </c>
      <c r="T2226" s="2" t="s">
        <v>320</v>
      </c>
      <c r="U2226" s="2" t="s">
        <v>7</v>
      </c>
      <c r="V2226" s="2" t="s">
        <v>8</v>
      </c>
      <c r="W2226" s="2" t="s">
        <v>7</v>
      </c>
      <c r="X2226" s="2">
        <v>0</v>
      </c>
      <c r="Y2226" s="1" t="s">
        <v>591</v>
      </c>
      <c r="Z2226" s="1">
        <v>0</v>
      </c>
      <c r="AA2226" s="1" t="s">
        <v>2</v>
      </c>
      <c r="AB2226" s="1" t="s">
        <v>1</v>
      </c>
      <c r="AC2226" s="3">
        <v>46106</v>
      </c>
      <c r="AD2226" s="2">
        <v>0</v>
      </c>
      <c r="AE2226" s="1" t="s">
        <v>231</v>
      </c>
    </row>
    <row r="2227" spans="1:31" ht="39.65" customHeight="1">
      <c r="A2227" s="1">
        <v>420</v>
      </c>
      <c r="B2227" s="1" t="s">
        <v>19</v>
      </c>
      <c r="C2227" s="1">
        <v>423</v>
      </c>
      <c r="D2227" s="1" t="s">
        <v>24</v>
      </c>
      <c r="E2227" s="1" t="s">
        <v>23</v>
      </c>
      <c r="F2227" s="2">
        <v>0</v>
      </c>
      <c r="G2227" s="2">
        <f>VLOOKUP(Tabla1[[#This Row],[NOMBRE DE SERIE]],CCD!$A$3:$D$181,2,0)</f>
        <v>42</v>
      </c>
      <c r="H2227" s="1" t="s">
        <v>22</v>
      </c>
      <c r="I2227" s="2">
        <v>1</v>
      </c>
      <c r="J2227" s="2">
        <v>0</v>
      </c>
      <c r="K2227" s="2">
        <v>0</v>
      </c>
      <c r="L2227" s="2">
        <f>VLOOKUP(Tabla1[[#This Row],[NoMBRE DE SuBSERIE]],CCD!$C$3:$D$181,2,0)</f>
        <v>2</v>
      </c>
      <c r="M2227" s="1" t="s">
        <v>21</v>
      </c>
      <c r="N2227" s="2" t="s">
        <v>7</v>
      </c>
      <c r="O2227" s="2" t="s">
        <v>7</v>
      </c>
      <c r="P2227" s="2" t="s">
        <v>7</v>
      </c>
      <c r="Q2227" s="1" t="s">
        <v>29</v>
      </c>
      <c r="R2227" s="2">
        <v>2</v>
      </c>
      <c r="S2227" s="2">
        <v>1</v>
      </c>
      <c r="T2227" s="2">
        <v>9</v>
      </c>
      <c r="U2227" s="2">
        <v>1</v>
      </c>
      <c r="V2227" s="2">
        <v>0</v>
      </c>
      <c r="W2227" s="2">
        <v>0</v>
      </c>
      <c r="X2227" s="2">
        <v>0</v>
      </c>
      <c r="Y2227" s="1" t="s">
        <v>20</v>
      </c>
      <c r="Z2227" s="1">
        <v>0</v>
      </c>
      <c r="AA2227" s="1" t="s">
        <v>2</v>
      </c>
      <c r="AB2227" s="1" t="s">
        <v>1</v>
      </c>
      <c r="AC2227" s="3">
        <v>46106</v>
      </c>
      <c r="AD2227" s="2">
        <v>0</v>
      </c>
      <c r="AE2227" s="1" t="s">
        <v>0</v>
      </c>
    </row>
    <row r="2228" spans="1:31" ht="39.65" customHeight="1">
      <c r="A2228" s="1">
        <v>420</v>
      </c>
      <c r="B2228" s="1" t="s">
        <v>19</v>
      </c>
      <c r="C2228" s="1">
        <v>423</v>
      </c>
      <c r="D2228" s="1" t="s">
        <v>24</v>
      </c>
      <c r="E2228" s="1" t="s">
        <v>23</v>
      </c>
      <c r="F2228" s="2">
        <v>0</v>
      </c>
      <c r="G2228" s="2">
        <f>VLOOKUP(Tabla1[[#This Row],[NOMBRE DE SERIE]],CCD!$A$3:$D$181,2,0)</f>
        <v>42</v>
      </c>
      <c r="H2228" s="1" t="s">
        <v>22</v>
      </c>
      <c r="I2228" s="2">
        <v>1</v>
      </c>
      <c r="J2228" s="2">
        <v>0</v>
      </c>
      <c r="K2228" s="2">
        <v>0</v>
      </c>
      <c r="L2228" s="2">
        <f>VLOOKUP(Tabla1[[#This Row],[NoMBRE DE SuBSERIE]],CCD!$C$3:$D$181,2,0)</f>
        <v>2</v>
      </c>
      <c r="M2228" s="1" t="s">
        <v>21</v>
      </c>
      <c r="N2228" s="2" t="s">
        <v>7</v>
      </c>
      <c r="O2228" s="2" t="s">
        <v>7</v>
      </c>
      <c r="P2228" s="2" t="s">
        <v>7</v>
      </c>
      <c r="Q2228" s="1" t="s">
        <v>28</v>
      </c>
      <c r="R2228" s="2">
        <v>2</v>
      </c>
      <c r="S2228" s="2">
        <v>1</v>
      </c>
      <c r="T2228" s="2">
        <v>9</v>
      </c>
      <c r="U2228" s="2">
        <v>1</v>
      </c>
      <c r="V2228" s="2">
        <v>0</v>
      </c>
      <c r="W2228" s="2">
        <v>0</v>
      </c>
      <c r="X2228" s="2">
        <v>0</v>
      </c>
      <c r="Y2228" s="1" t="s">
        <v>20</v>
      </c>
      <c r="Z2228" s="1">
        <v>0</v>
      </c>
      <c r="AA2228" s="1" t="s">
        <v>2</v>
      </c>
      <c r="AB2228" s="1" t="s">
        <v>1</v>
      </c>
      <c r="AC2228" s="3">
        <v>46106</v>
      </c>
      <c r="AD2228" s="2">
        <v>0</v>
      </c>
      <c r="AE2228" s="1" t="s">
        <v>0</v>
      </c>
    </row>
    <row r="2229" spans="1:31" ht="39.65" customHeight="1">
      <c r="A2229" s="1">
        <v>420</v>
      </c>
      <c r="B2229" s="1" t="s">
        <v>19</v>
      </c>
      <c r="C2229" s="1">
        <v>423</v>
      </c>
      <c r="D2229" s="1" t="s">
        <v>24</v>
      </c>
      <c r="E2229" s="1" t="s">
        <v>23</v>
      </c>
      <c r="F2229" s="2">
        <v>0</v>
      </c>
      <c r="G2229" s="2">
        <f>VLOOKUP(Tabla1[[#This Row],[NOMBRE DE SERIE]],CCD!$A$3:$D$181,2,0)</f>
        <v>42</v>
      </c>
      <c r="H2229" s="1" t="s">
        <v>22</v>
      </c>
      <c r="I2229" s="2">
        <v>1</v>
      </c>
      <c r="J2229" s="2">
        <v>0</v>
      </c>
      <c r="K2229" s="2">
        <v>0</v>
      </c>
      <c r="L2229" s="2">
        <f>VLOOKUP(Tabla1[[#This Row],[NoMBRE DE SuBSERIE]],CCD!$C$3:$D$181,2,0)</f>
        <v>2</v>
      </c>
      <c r="M2229" s="1" t="s">
        <v>21</v>
      </c>
      <c r="N2229" s="2" t="s">
        <v>7</v>
      </c>
      <c r="O2229" s="2" t="s">
        <v>7</v>
      </c>
      <c r="P2229" s="2" t="s">
        <v>7</v>
      </c>
      <c r="Q2229" s="1" t="s">
        <v>27</v>
      </c>
      <c r="R2229" s="2">
        <v>2</v>
      </c>
      <c r="S2229" s="2">
        <v>1</v>
      </c>
      <c r="T2229" s="2">
        <v>9</v>
      </c>
      <c r="U2229" s="2">
        <v>1</v>
      </c>
      <c r="V2229" s="2">
        <v>0</v>
      </c>
      <c r="W2229" s="2">
        <v>0</v>
      </c>
      <c r="X2229" s="2">
        <v>0</v>
      </c>
      <c r="Y2229" s="1" t="s">
        <v>20</v>
      </c>
      <c r="Z2229" s="1">
        <v>0</v>
      </c>
      <c r="AA2229" s="1" t="s">
        <v>2</v>
      </c>
      <c r="AB2229" s="1" t="s">
        <v>1</v>
      </c>
      <c r="AC2229" s="3">
        <v>46106</v>
      </c>
      <c r="AD2229" s="2">
        <v>0</v>
      </c>
      <c r="AE2229" s="1" t="s">
        <v>0</v>
      </c>
    </row>
    <row r="2230" spans="1:31" ht="39.65" customHeight="1">
      <c r="A2230" s="1">
        <v>420</v>
      </c>
      <c r="B2230" s="1" t="s">
        <v>19</v>
      </c>
      <c r="C2230" s="1">
        <v>423</v>
      </c>
      <c r="D2230" s="1" t="s">
        <v>24</v>
      </c>
      <c r="E2230" s="1" t="s">
        <v>23</v>
      </c>
      <c r="F2230" s="2">
        <v>0</v>
      </c>
      <c r="G2230" s="2">
        <f>VLOOKUP(Tabla1[[#This Row],[NOMBRE DE SERIE]],CCD!$A$3:$D$181,2,0)</f>
        <v>42</v>
      </c>
      <c r="H2230" s="1" t="s">
        <v>22</v>
      </c>
      <c r="I2230" s="2">
        <v>1</v>
      </c>
      <c r="J2230" s="2">
        <v>0</v>
      </c>
      <c r="K2230" s="2">
        <v>0</v>
      </c>
      <c r="L2230" s="2">
        <f>VLOOKUP(Tabla1[[#This Row],[NoMBRE DE SuBSERIE]],CCD!$C$3:$D$181,2,0)</f>
        <v>2</v>
      </c>
      <c r="M2230" s="1" t="s">
        <v>21</v>
      </c>
      <c r="N2230" s="2" t="s">
        <v>7</v>
      </c>
      <c r="O2230" s="2" t="s">
        <v>7</v>
      </c>
      <c r="P2230" s="2" t="s">
        <v>7</v>
      </c>
      <c r="Q2230" s="1" t="s">
        <v>26</v>
      </c>
      <c r="R2230" s="2">
        <v>2</v>
      </c>
      <c r="S2230" s="2">
        <v>1</v>
      </c>
      <c r="T2230" s="2">
        <v>9</v>
      </c>
      <c r="U2230" s="2">
        <v>1</v>
      </c>
      <c r="V2230" s="2">
        <v>0</v>
      </c>
      <c r="W2230" s="2">
        <v>0</v>
      </c>
      <c r="X2230" s="2">
        <v>0</v>
      </c>
      <c r="Y2230" s="1" t="s">
        <v>20</v>
      </c>
      <c r="Z2230" s="1">
        <v>0</v>
      </c>
      <c r="AA2230" s="1" t="s">
        <v>2</v>
      </c>
      <c r="AB2230" s="1" t="s">
        <v>1</v>
      </c>
      <c r="AC2230" s="3">
        <v>46106</v>
      </c>
      <c r="AD2230" s="2">
        <v>0</v>
      </c>
      <c r="AE2230" s="1" t="s">
        <v>0</v>
      </c>
    </row>
    <row r="2231" spans="1:31" ht="39.65" customHeight="1">
      <c r="A2231" s="1">
        <v>420</v>
      </c>
      <c r="B2231" s="1" t="s">
        <v>19</v>
      </c>
      <c r="C2231" s="1">
        <v>423</v>
      </c>
      <c r="D2231" s="1" t="s">
        <v>24</v>
      </c>
      <c r="E2231" s="1" t="s">
        <v>23</v>
      </c>
      <c r="F2231" s="2">
        <v>0</v>
      </c>
      <c r="G2231" s="2">
        <f>VLOOKUP(Tabla1[[#This Row],[NOMBRE DE SERIE]],CCD!$A$3:$D$181,2,0)</f>
        <v>42</v>
      </c>
      <c r="H2231" s="1" t="s">
        <v>22</v>
      </c>
      <c r="I2231" s="2">
        <v>1</v>
      </c>
      <c r="J2231" s="2">
        <v>0</v>
      </c>
      <c r="K2231" s="2">
        <v>0</v>
      </c>
      <c r="L2231" s="2">
        <f>VLOOKUP(Tabla1[[#This Row],[NoMBRE DE SuBSERIE]],CCD!$C$3:$D$181,2,0)</f>
        <v>2</v>
      </c>
      <c r="M2231" s="1" t="s">
        <v>21</v>
      </c>
      <c r="N2231" s="2" t="s">
        <v>7</v>
      </c>
      <c r="O2231" s="2" t="s">
        <v>7</v>
      </c>
      <c r="P2231" s="2" t="s">
        <v>7</v>
      </c>
      <c r="Q2231" s="1" t="s">
        <v>1993</v>
      </c>
      <c r="R2231" s="2">
        <v>2</v>
      </c>
      <c r="S2231" s="2">
        <v>1</v>
      </c>
      <c r="T2231" s="2">
        <v>9</v>
      </c>
      <c r="U2231" s="2">
        <v>1</v>
      </c>
      <c r="V2231" s="2">
        <v>0</v>
      </c>
      <c r="W2231" s="2">
        <v>0</v>
      </c>
      <c r="X2231" s="2">
        <v>0</v>
      </c>
      <c r="Y2231" s="1" t="s">
        <v>20</v>
      </c>
      <c r="Z2231" s="1">
        <v>0</v>
      </c>
      <c r="AA2231" s="1" t="s">
        <v>2</v>
      </c>
      <c r="AB2231" s="1" t="s">
        <v>1</v>
      </c>
      <c r="AC2231" s="3">
        <v>46106</v>
      </c>
      <c r="AD2231" s="2">
        <v>0</v>
      </c>
      <c r="AE2231" s="1" t="s">
        <v>0</v>
      </c>
    </row>
    <row r="2232" spans="1:31" ht="39.65" customHeight="1">
      <c r="A2232" s="1">
        <v>420</v>
      </c>
      <c r="B2232" s="1" t="s">
        <v>19</v>
      </c>
      <c r="C2232" s="1">
        <v>423</v>
      </c>
      <c r="D2232" s="1" t="s">
        <v>24</v>
      </c>
      <c r="E2232" s="1" t="s">
        <v>23</v>
      </c>
      <c r="F2232" s="2">
        <v>0</v>
      </c>
      <c r="G2232" s="2">
        <f>VLOOKUP(Tabla1[[#This Row],[NOMBRE DE SERIE]],CCD!$A$3:$D$181,2,0)</f>
        <v>42</v>
      </c>
      <c r="H2232" s="1" t="s">
        <v>22</v>
      </c>
      <c r="I2232" s="2">
        <v>1</v>
      </c>
      <c r="J2232" s="2">
        <v>0</v>
      </c>
      <c r="K2232" s="2">
        <v>0</v>
      </c>
      <c r="L2232" s="2">
        <f>VLOOKUP(Tabla1[[#This Row],[NoMBRE DE SuBSERIE]],CCD!$C$3:$D$181,2,0)</f>
        <v>2</v>
      </c>
      <c r="M2232" s="1" t="s">
        <v>21</v>
      </c>
      <c r="N2232" s="2" t="s">
        <v>7</v>
      </c>
      <c r="O2232" s="2" t="s">
        <v>7</v>
      </c>
      <c r="P2232" s="2" t="s">
        <v>7</v>
      </c>
      <c r="Q2232" s="1" t="s">
        <v>1994</v>
      </c>
      <c r="R2232" s="2">
        <v>2</v>
      </c>
      <c r="S2232" s="2">
        <v>1</v>
      </c>
      <c r="T2232" s="2">
        <v>9</v>
      </c>
      <c r="U2232" s="2">
        <v>1</v>
      </c>
      <c r="V2232" s="2">
        <v>0</v>
      </c>
      <c r="W2232" s="2">
        <v>0</v>
      </c>
      <c r="X2232" s="2">
        <v>0</v>
      </c>
      <c r="Y2232" s="1" t="s">
        <v>20</v>
      </c>
      <c r="Z2232" s="1">
        <v>0</v>
      </c>
      <c r="AA2232" s="1" t="s">
        <v>2</v>
      </c>
      <c r="AB2232" s="1" t="s">
        <v>1</v>
      </c>
      <c r="AC2232" s="3">
        <v>46106</v>
      </c>
      <c r="AD2232" s="2">
        <v>0</v>
      </c>
      <c r="AE2232" s="1" t="s">
        <v>0</v>
      </c>
    </row>
    <row r="2233" spans="1:31" ht="39.65" customHeight="1">
      <c r="A2233" s="1">
        <v>420</v>
      </c>
      <c r="B2233" s="1" t="s">
        <v>19</v>
      </c>
      <c r="C2233" s="1">
        <v>423</v>
      </c>
      <c r="D2233" s="1" t="s">
        <v>24</v>
      </c>
      <c r="E2233" s="1" t="s">
        <v>23</v>
      </c>
      <c r="F2233" s="2">
        <v>0</v>
      </c>
      <c r="G2233" s="2">
        <f>VLOOKUP(Tabla1[[#This Row],[NOMBRE DE SERIE]],CCD!$A$3:$D$181,2,0)</f>
        <v>42</v>
      </c>
      <c r="H2233" s="1" t="s">
        <v>22</v>
      </c>
      <c r="I2233" s="2">
        <v>1</v>
      </c>
      <c r="J2233" s="2">
        <v>0</v>
      </c>
      <c r="K2233" s="2">
        <v>0</v>
      </c>
      <c r="L2233" s="2">
        <f>VLOOKUP(Tabla1[[#This Row],[NoMBRE DE SuBSERIE]],CCD!$C$3:$D$181,2,0)</f>
        <v>2</v>
      </c>
      <c r="M2233" s="1" t="s">
        <v>21</v>
      </c>
      <c r="N2233" s="2" t="s">
        <v>7</v>
      </c>
      <c r="O2233" s="2" t="s">
        <v>7</v>
      </c>
      <c r="P2233" s="2" t="s">
        <v>7</v>
      </c>
      <c r="Q2233" s="1" t="s">
        <v>25</v>
      </c>
      <c r="R2233" s="2">
        <v>2</v>
      </c>
      <c r="S2233" s="2">
        <v>1</v>
      </c>
      <c r="T2233" s="2">
        <v>9</v>
      </c>
      <c r="U2233" s="2">
        <v>1</v>
      </c>
      <c r="V2233" s="2">
        <v>0</v>
      </c>
      <c r="W2233" s="2">
        <v>0</v>
      </c>
      <c r="X2233" s="2">
        <v>0</v>
      </c>
      <c r="Y2233" s="1" t="s">
        <v>20</v>
      </c>
      <c r="Z2233" s="1">
        <v>0</v>
      </c>
      <c r="AA2233" s="1" t="s">
        <v>2</v>
      </c>
      <c r="AB2233" s="1" t="s">
        <v>1</v>
      </c>
      <c r="AC2233" s="3">
        <v>46106</v>
      </c>
      <c r="AD2233" s="2">
        <v>0</v>
      </c>
      <c r="AE2233" s="1" t="s">
        <v>0</v>
      </c>
    </row>
    <row r="2234" spans="1:31" ht="39.65" customHeight="1">
      <c r="A2234" s="1">
        <v>420</v>
      </c>
      <c r="B2234" s="1" t="s">
        <v>19</v>
      </c>
      <c r="C2234" s="1">
        <v>423</v>
      </c>
      <c r="D2234" s="1" t="s">
        <v>24</v>
      </c>
      <c r="E2234" s="1" t="s">
        <v>23</v>
      </c>
      <c r="F2234" s="2">
        <v>0</v>
      </c>
      <c r="G2234" s="2">
        <f>VLOOKUP(Tabla1[[#This Row],[NOMBRE DE SERIE]],CCD!$A$3:$D$181,2,0)</f>
        <v>42</v>
      </c>
      <c r="H2234" s="1" t="s">
        <v>22</v>
      </c>
      <c r="I2234" s="2">
        <v>1</v>
      </c>
      <c r="J2234" s="2">
        <v>0</v>
      </c>
      <c r="K2234" s="2">
        <v>0</v>
      </c>
      <c r="L2234" s="2">
        <f>VLOOKUP(Tabla1[[#This Row],[NoMBRE DE SuBSERIE]],CCD!$C$3:$D$181,2,0)</f>
        <v>2</v>
      </c>
      <c r="M2234" s="1" t="s">
        <v>21</v>
      </c>
      <c r="N2234" s="2" t="s">
        <v>7</v>
      </c>
      <c r="O2234" s="2" t="s">
        <v>7</v>
      </c>
      <c r="P2234" s="2" t="s">
        <v>7</v>
      </c>
      <c r="Q2234" s="1" t="s">
        <v>2023</v>
      </c>
      <c r="R2234" s="2">
        <v>2</v>
      </c>
      <c r="S2234" s="2">
        <v>1</v>
      </c>
      <c r="T2234" s="2">
        <v>9</v>
      </c>
      <c r="U2234" s="2">
        <v>1</v>
      </c>
      <c r="V2234" s="2">
        <v>0</v>
      </c>
      <c r="W2234" s="2">
        <v>0</v>
      </c>
      <c r="X2234" s="2">
        <v>0</v>
      </c>
      <c r="Y2234" s="1" t="s">
        <v>20</v>
      </c>
      <c r="Z2234" s="1">
        <v>0</v>
      </c>
      <c r="AA2234" s="1" t="s">
        <v>2</v>
      </c>
      <c r="AB2234" s="1" t="s">
        <v>1</v>
      </c>
      <c r="AC2234" s="3">
        <v>46106</v>
      </c>
      <c r="AD2234" s="2">
        <v>0</v>
      </c>
      <c r="AE2234" s="1" t="s">
        <v>0</v>
      </c>
    </row>
    <row r="2235" spans="1:31" ht="39.65" customHeight="1">
      <c r="A2235" s="1">
        <v>420</v>
      </c>
      <c r="B2235" s="1" t="s">
        <v>19</v>
      </c>
      <c r="C2235" s="1">
        <v>423</v>
      </c>
      <c r="D2235" s="1" t="s">
        <v>24</v>
      </c>
      <c r="E2235" s="1" t="s">
        <v>23</v>
      </c>
      <c r="F2235" s="2">
        <v>0</v>
      </c>
      <c r="G2235" s="2">
        <f>VLOOKUP(Tabla1[[#This Row],[NOMBRE DE SERIE]],CCD!$A$3:$D$181,2,0)</f>
        <v>42</v>
      </c>
      <c r="H2235" s="1" t="s">
        <v>22</v>
      </c>
      <c r="I2235" s="2">
        <v>1</v>
      </c>
      <c r="J2235" s="2">
        <v>0</v>
      </c>
      <c r="K2235" s="2">
        <v>0</v>
      </c>
      <c r="L2235" s="2">
        <f>VLOOKUP(Tabla1[[#This Row],[NoMBRE DE SuBSERIE]],CCD!$C$3:$D$181,2,0)</f>
        <v>2</v>
      </c>
      <c r="M2235" s="1" t="s">
        <v>21</v>
      </c>
      <c r="N2235" s="2" t="s">
        <v>7</v>
      </c>
      <c r="O2235" s="2" t="s">
        <v>7</v>
      </c>
      <c r="P2235" s="2" t="s">
        <v>7</v>
      </c>
      <c r="Q2235" s="1" t="s">
        <v>734</v>
      </c>
      <c r="R2235" s="2">
        <v>2</v>
      </c>
      <c r="S2235" s="2">
        <v>1</v>
      </c>
      <c r="T2235" s="2">
        <v>9</v>
      </c>
      <c r="U2235" s="2">
        <v>1</v>
      </c>
      <c r="V2235" s="2">
        <v>0</v>
      </c>
      <c r="W2235" s="2">
        <v>0</v>
      </c>
      <c r="X2235" s="2">
        <v>0</v>
      </c>
      <c r="Y2235" s="1" t="s">
        <v>20</v>
      </c>
      <c r="Z2235" s="1">
        <v>0</v>
      </c>
      <c r="AA2235" s="1" t="s">
        <v>2</v>
      </c>
      <c r="AB2235" s="1" t="s">
        <v>1</v>
      </c>
      <c r="AC2235" s="3">
        <v>46106</v>
      </c>
      <c r="AD2235" s="2">
        <v>0</v>
      </c>
      <c r="AE2235" s="1" t="s">
        <v>0</v>
      </c>
    </row>
    <row r="2236" spans="1:31" ht="39.65" customHeight="1">
      <c r="A2236" s="1">
        <v>200</v>
      </c>
      <c r="B2236" s="1" t="s">
        <v>77</v>
      </c>
      <c r="C2236" s="1">
        <v>220</v>
      </c>
      <c r="D2236" s="1" t="s">
        <v>236</v>
      </c>
      <c r="E2236" s="1" t="s">
        <v>277</v>
      </c>
      <c r="F2236" s="2">
        <v>0</v>
      </c>
      <c r="G2236" s="2">
        <f>VLOOKUP(Tabla1[[#This Row],[NOMBRE DE SERIE]],CCD!$A$3:$D$181,2,0)</f>
        <v>42</v>
      </c>
      <c r="H2236" s="1" t="s">
        <v>22</v>
      </c>
      <c r="I2236" s="2">
        <v>1</v>
      </c>
      <c r="J2236" s="2">
        <v>0</v>
      </c>
      <c r="K2236" s="2">
        <v>0</v>
      </c>
      <c r="L2236" s="2">
        <f>VLOOKUP(Tabla1[[#This Row],[NoMBRE DE SuBSERIE]],CCD!$C$3:$D$181,2,0)</f>
        <v>3</v>
      </c>
      <c r="M2236" s="1" t="s">
        <v>2426</v>
      </c>
      <c r="N2236" s="2">
        <v>1</v>
      </c>
      <c r="O2236" s="2">
        <v>0</v>
      </c>
      <c r="P2236" s="2">
        <v>0</v>
      </c>
      <c r="Q2236" s="1" t="s">
        <v>84</v>
      </c>
      <c r="R2236" s="2" t="s">
        <v>8</v>
      </c>
      <c r="S2236" s="2" t="s">
        <v>8</v>
      </c>
      <c r="T2236" s="2" t="s">
        <v>232</v>
      </c>
      <c r="U2236" s="2" t="s">
        <v>7</v>
      </c>
      <c r="V2236" s="2" t="s">
        <v>8</v>
      </c>
      <c r="W2236" s="2" t="s">
        <v>7</v>
      </c>
      <c r="X2236" s="2">
        <v>0</v>
      </c>
      <c r="Y2236" s="1" t="s">
        <v>596</v>
      </c>
      <c r="Z2236" s="1">
        <v>0</v>
      </c>
      <c r="AA2236" s="1" t="s">
        <v>2</v>
      </c>
      <c r="AB2236" s="1" t="s">
        <v>1</v>
      </c>
      <c r="AC2236" s="3">
        <v>46106</v>
      </c>
      <c r="AD2236" s="2">
        <v>1</v>
      </c>
      <c r="AE2236" s="1" t="s">
        <v>231</v>
      </c>
    </row>
    <row r="2237" spans="1:31" ht="39.65" customHeight="1">
      <c r="A2237" s="1">
        <v>200</v>
      </c>
      <c r="B2237" s="1" t="s">
        <v>77</v>
      </c>
      <c r="C2237" s="1">
        <v>220</v>
      </c>
      <c r="D2237" s="1" t="s">
        <v>236</v>
      </c>
      <c r="E2237" s="1" t="s">
        <v>277</v>
      </c>
      <c r="F2237" s="2">
        <v>0</v>
      </c>
      <c r="G2237" s="2">
        <f>VLOOKUP(Tabla1[[#This Row],[NOMBRE DE SERIE]],CCD!$A$3:$D$181,2,0)</f>
        <v>42</v>
      </c>
      <c r="H2237" s="1" t="s">
        <v>22</v>
      </c>
      <c r="I2237" s="2">
        <v>1</v>
      </c>
      <c r="J2237" s="2">
        <v>0</v>
      </c>
      <c r="K2237" s="2">
        <v>0</v>
      </c>
      <c r="L2237" s="2">
        <f>VLOOKUP(Tabla1[[#This Row],[NoMBRE DE SuBSERIE]],CCD!$C$3:$D$181,2,0)</f>
        <v>3</v>
      </c>
      <c r="M2237" s="1" t="s">
        <v>2426</v>
      </c>
      <c r="N2237" s="2">
        <v>1</v>
      </c>
      <c r="O2237" s="2">
        <v>0</v>
      </c>
      <c r="P2237" s="2">
        <v>0</v>
      </c>
      <c r="Q2237" s="1" t="s">
        <v>1986</v>
      </c>
      <c r="R2237" s="2" t="s">
        <v>8</v>
      </c>
      <c r="S2237" s="2" t="s">
        <v>8</v>
      </c>
      <c r="T2237" s="2" t="s">
        <v>232</v>
      </c>
      <c r="U2237" s="2" t="s">
        <v>7</v>
      </c>
      <c r="V2237" s="2" t="s">
        <v>8</v>
      </c>
      <c r="W2237" s="2" t="s">
        <v>7</v>
      </c>
      <c r="X2237" s="2">
        <v>0</v>
      </c>
      <c r="Y2237" s="1" t="s">
        <v>596</v>
      </c>
      <c r="Z2237" s="1">
        <v>0</v>
      </c>
      <c r="AA2237" s="1" t="s">
        <v>2</v>
      </c>
      <c r="AB2237" s="1" t="s">
        <v>1</v>
      </c>
      <c r="AC2237" s="3">
        <v>46106</v>
      </c>
      <c r="AD2237" s="2">
        <v>1</v>
      </c>
      <c r="AE2237" s="1" t="s">
        <v>231</v>
      </c>
    </row>
    <row r="2238" spans="1:31" ht="39.65" customHeight="1">
      <c r="A2238" s="1">
        <v>200</v>
      </c>
      <c r="B2238" s="1" t="s">
        <v>77</v>
      </c>
      <c r="C2238" s="1">
        <v>220</v>
      </c>
      <c r="D2238" s="1" t="s">
        <v>236</v>
      </c>
      <c r="E2238" s="1" t="s">
        <v>277</v>
      </c>
      <c r="F2238" s="2">
        <v>0</v>
      </c>
      <c r="G2238" s="2">
        <f>VLOOKUP(Tabla1[[#This Row],[NOMBRE DE SERIE]],CCD!$A$3:$D$181,2,0)</f>
        <v>42</v>
      </c>
      <c r="H2238" s="1" t="s">
        <v>22</v>
      </c>
      <c r="I2238" s="2">
        <v>1</v>
      </c>
      <c r="J2238" s="2">
        <v>0</v>
      </c>
      <c r="K2238" s="2">
        <v>0</v>
      </c>
      <c r="L2238" s="2">
        <f>VLOOKUP(Tabla1[[#This Row],[NoMBRE DE SuBSERIE]],CCD!$C$3:$D$181,2,0)</f>
        <v>3</v>
      </c>
      <c r="M2238" s="1" t="s">
        <v>2426</v>
      </c>
      <c r="N2238" s="2">
        <v>1</v>
      </c>
      <c r="O2238" s="2">
        <v>0</v>
      </c>
      <c r="P2238" s="2">
        <v>0</v>
      </c>
      <c r="Q2238" s="1" t="s">
        <v>78</v>
      </c>
      <c r="R2238" s="2" t="s">
        <v>8</v>
      </c>
      <c r="S2238" s="2" t="s">
        <v>8</v>
      </c>
      <c r="T2238" s="2" t="s">
        <v>232</v>
      </c>
      <c r="U2238" s="2" t="s">
        <v>7</v>
      </c>
      <c r="V2238" s="2" t="s">
        <v>8</v>
      </c>
      <c r="W2238" s="2" t="s">
        <v>7</v>
      </c>
      <c r="X2238" s="2">
        <v>0</v>
      </c>
      <c r="Y2238" s="1" t="s">
        <v>596</v>
      </c>
      <c r="Z2238" s="1">
        <v>0</v>
      </c>
      <c r="AA2238" s="1" t="s">
        <v>2</v>
      </c>
      <c r="AB2238" s="1" t="s">
        <v>1</v>
      </c>
      <c r="AC2238" s="3">
        <v>46106</v>
      </c>
      <c r="AD2238" s="2">
        <v>1</v>
      </c>
      <c r="AE2238" s="1" t="s">
        <v>231</v>
      </c>
    </row>
    <row r="2239" spans="1:31" ht="39.65" customHeight="1">
      <c r="A2239" s="1">
        <v>200</v>
      </c>
      <c r="B2239" s="1" t="s">
        <v>77</v>
      </c>
      <c r="C2239" s="1">
        <v>220</v>
      </c>
      <c r="D2239" s="1" t="s">
        <v>236</v>
      </c>
      <c r="E2239" s="1" t="s">
        <v>277</v>
      </c>
      <c r="F2239" s="2">
        <v>0</v>
      </c>
      <c r="G2239" s="2">
        <f>VLOOKUP(Tabla1[[#This Row],[NOMBRE DE SERIE]],CCD!$A$3:$D$181,2,0)</f>
        <v>42</v>
      </c>
      <c r="H2239" s="1" t="s">
        <v>22</v>
      </c>
      <c r="I2239" s="2">
        <v>1</v>
      </c>
      <c r="J2239" s="2">
        <v>0</v>
      </c>
      <c r="K2239" s="2">
        <v>0</v>
      </c>
      <c r="L2239" s="2">
        <f>VLOOKUP(Tabla1[[#This Row],[NoMBRE DE SuBSERIE]],CCD!$C$3:$D$181,2,0)</f>
        <v>3</v>
      </c>
      <c r="M2239" s="1" t="s">
        <v>2426</v>
      </c>
      <c r="N2239" s="2">
        <v>1</v>
      </c>
      <c r="O2239" s="2">
        <v>0</v>
      </c>
      <c r="P2239" s="2">
        <v>0</v>
      </c>
      <c r="Q2239" s="1" t="s">
        <v>79</v>
      </c>
      <c r="R2239" s="2" t="s">
        <v>8</v>
      </c>
      <c r="S2239" s="2" t="s">
        <v>8</v>
      </c>
      <c r="T2239" s="2" t="s">
        <v>232</v>
      </c>
      <c r="U2239" s="2" t="s">
        <v>7</v>
      </c>
      <c r="V2239" s="2" t="s">
        <v>8</v>
      </c>
      <c r="W2239" s="2" t="s">
        <v>7</v>
      </c>
      <c r="X2239" s="2">
        <v>0</v>
      </c>
      <c r="Y2239" s="1" t="s">
        <v>596</v>
      </c>
      <c r="Z2239" s="1">
        <v>0</v>
      </c>
      <c r="AA2239" s="1" t="s">
        <v>2</v>
      </c>
      <c r="AB2239" s="1" t="s">
        <v>1</v>
      </c>
      <c r="AC2239" s="3">
        <v>46106</v>
      </c>
      <c r="AD2239" s="2">
        <v>1</v>
      </c>
      <c r="AE2239" s="1" t="s">
        <v>231</v>
      </c>
    </row>
    <row r="2240" spans="1:31" s="6" customFormat="1" ht="39.65" customHeight="1">
      <c r="A2240" s="1">
        <v>200</v>
      </c>
      <c r="B2240" s="1" t="s">
        <v>77</v>
      </c>
      <c r="C2240" s="1">
        <v>220</v>
      </c>
      <c r="D2240" s="1" t="s">
        <v>236</v>
      </c>
      <c r="E2240" s="1" t="s">
        <v>277</v>
      </c>
      <c r="F2240" s="2">
        <v>0</v>
      </c>
      <c r="G2240" s="2">
        <f>VLOOKUP(Tabla1[[#This Row],[NOMBRE DE SERIE]],CCD!$A$3:$D$181,2,0)</f>
        <v>42</v>
      </c>
      <c r="H2240" s="1" t="s">
        <v>22</v>
      </c>
      <c r="I2240" s="2">
        <v>1</v>
      </c>
      <c r="J2240" s="2">
        <v>0</v>
      </c>
      <c r="K2240" s="2">
        <v>0</v>
      </c>
      <c r="L2240" s="2">
        <f>VLOOKUP(Tabla1[[#This Row],[NoMBRE DE SuBSERIE]],CCD!$C$3:$D$181,2,0)</f>
        <v>3</v>
      </c>
      <c r="M2240" s="1" t="s">
        <v>2426</v>
      </c>
      <c r="N2240" s="2">
        <v>1</v>
      </c>
      <c r="O2240" s="2">
        <v>0</v>
      </c>
      <c r="P2240" s="2">
        <v>0</v>
      </c>
      <c r="Q2240" s="1" t="s">
        <v>13</v>
      </c>
      <c r="R2240" s="2" t="s">
        <v>8</v>
      </c>
      <c r="S2240" s="2" t="s">
        <v>8</v>
      </c>
      <c r="T2240" s="2" t="s">
        <v>232</v>
      </c>
      <c r="U2240" s="2" t="s">
        <v>7</v>
      </c>
      <c r="V2240" s="2" t="s">
        <v>8</v>
      </c>
      <c r="W2240" s="2" t="s">
        <v>7</v>
      </c>
      <c r="X2240" s="2">
        <v>0</v>
      </c>
      <c r="Y2240" s="1" t="s">
        <v>596</v>
      </c>
      <c r="Z2240" s="1">
        <v>0</v>
      </c>
      <c r="AA2240" s="1" t="s">
        <v>2</v>
      </c>
      <c r="AB2240" s="1" t="s">
        <v>1</v>
      </c>
      <c r="AC2240" s="3">
        <v>46106</v>
      </c>
      <c r="AD2240" s="2">
        <v>1</v>
      </c>
      <c r="AE2240" s="1" t="s">
        <v>231</v>
      </c>
    </row>
    <row r="2241" spans="1:31" ht="39.65" customHeight="1">
      <c r="A2241" s="1">
        <v>300</v>
      </c>
      <c r="B2241" s="1" t="s">
        <v>109</v>
      </c>
      <c r="C2241" s="1">
        <v>310</v>
      </c>
      <c r="D2241" s="1" t="s">
        <v>103</v>
      </c>
      <c r="E2241" s="1" t="s">
        <v>108</v>
      </c>
      <c r="F2241" s="2">
        <v>0</v>
      </c>
      <c r="G2241" s="2">
        <f>VLOOKUP(Tabla1[[#This Row],[NOMBRE DE SERIE]],CCD!$A$3:$D$181,2,0)</f>
        <v>42</v>
      </c>
      <c r="H2241" s="1" t="s">
        <v>22</v>
      </c>
      <c r="I2241" s="2">
        <v>1</v>
      </c>
      <c r="J2241" s="2">
        <v>0</v>
      </c>
      <c r="K2241" s="2">
        <v>0</v>
      </c>
      <c r="L2241" s="2">
        <f>VLOOKUP(Tabla1[[#This Row],[NoMBRE DE SuBSERIE]],CCD!$C$3:$D$181,2,0)</f>
        <v>4</v>
      </c>
      <c r="M2241" s="1" t="s">
        <v>2427</v>
      </c>
      <c r="N2241" s="2" t="s">
        <v>7</v>
      </c>
      <c r="O2241" s="2" t="s">
        <v>7</v>
      </c>
      <c r="P2241" s="2" t="s">
        <v>7</v>
      </c>
      <c r="Q2241" s="1" t="s">
        <v>84</v>
      </c>
      <c r="R2241" s="2">
        <v>3</v>
      </c>
      <c r="S2241" s="2">
        <v>1</v>
      </c>
      <c r="T2241" s="2">
        <v>9</v>
      </c>
      <c r="U2241" s="2">
        <v>0</v>
      </c>
      <c r="V2241" s="2">
        <v>1</v>
      </c>
      <c r="W2241" s="2">
        <v>0</v>
      </c>
      <c r="X2241" s="2">
        <v>0</v>
      </c>
      <c r="Y2241" s="1" t="s">
        <v>613</v>
      </c>
      <c r="Z2241" s="1">
        <v>0</v>
      </c>
      <c r="AA2241" s="1" t="s">
        <v>2</v>
      </c>
      <c r="AB2241" s="1" t="s">
        <v>1</v>
      </c>
      <c r="AC2241" s="3">
        <v>46106</v>
      </c>
      <c r="AD2241" s="2">
        <v>1</v>
      </c>
      <c r="AE2241" s="1" t="s">
        <v>68</v>
      </c>
    </row>
    <row r="2242" spans="1:31" ht="39.65" customHeight="1">
      <c r="A2242" s="1">
        <v>300</v>
      </c>
      <c r="B2242" s="1" t="s">
        <v>109</v>
      </c>
      <c r="C2242" s="1">
        <v>310</v>
      </c>
      <c r="D2242" s="1" t="s">
        <v>103</v>
      </c>
      <c r="E2242" s="1" t="s">
        <v>108</v>
      </c>
      <c r="F2242" s="2">
        <v>0</v>
      </c>
      <c r="G2242" s="2">
        <f>VLOOKUP(Tabla1[[#This Row],[NOMBRE DE SERIE]],CCD!$A$3:$D$181,2,0)</f>
        <v>42</v>
      </c>
      <c r="H2242" s="1" t="s">
        <v>22</v>
      </c>
      <c r="I2242" s="2">
        <v>1</v>
      </c>
      <c r="J2242" s="2">
        <v>0</v>
      </c>
      <c r="K2242" s="2">
        <v>0</v>
      </c>
      <c r="L2242" s="2">
        <f>VLOOKUP(Tabla1[[#This Row],[NoMBRE DE SuBSERIE]],CCD!$C$3:$D$181,2,0)</f>
        <v>4</v>
      </c>
      <c r="M2242" s="1" t="s">
        <v>2427</v>
      </c>
      <c r="N2242" s="2" t="s">
        <v>7</v>
      </c>
      <c r="O2242" s="2" t="s">
        <v>7</v>
      </c>
      <c r="P2242" s="2" t="s">
        <v>7</v>
      </c>
      <c r="Q2242" s="1" t="s">
        <v>111</v>
      </c>
      <c r="R2242" s="2">
        <v>3</v>
      </c>
      <c r="S2242" s="2">
        <v>1</v>
      </c>
      <c r="T2242" s="2">
        <v>9</v>
      </c>
      <c r="U2242" s="2">
        <v>0</v>
      </c>
      <c r="V2242" s="2">
        <v>1</v>
      </c>
      <c r="W2242" s="2">
        <v>0</v>
      </c>
      <c r="X2242" s="2">
        <v>0</v>
      </c>
      <c r="Y2242" s="1" t="s">
        <v>613</v>
      </c>
      <c r="Z2242" s="1">
        <v>0</v>
      </c>
      <c r="AA2242" s="1" t="s">
        <v>2</v>
      </c>
      <c r="AB2242" s="1" t="s">
        <v>1</v>
      </c>
      <c r="AC2242" s="3">
        <v>46106</v>
      </c>
      <c r="AD2242" s="2">
        <v>1</v>
      </c>
      <c r="AE2242" s="1" t="s">
        <v>68</v>
      </c>
    </row>
    <row r="2243" spans="1:31" ht="39.65" customHeight="1">
      <c r="A2243" s="1">
        <v>300</v>
      </c>
      <c r="B2243" s="1" t="s">
        <v>109</v>
      </c>
      <c r="C2243" s="1">
        <v>310</v>
      </c>
      <c r="D2243" s="1" t="s">
        <v>103</v>
      </c>
      <c r="E2243" s="1" t="s">
        <v>108</v>
      </c>
      <c r="F2243" s="2">
        <v>0</v>
      </c>
      <c r="G2243" s="2">
        <f>VLOOKUP(Tabla1[[#This Row],[NOMBRE DE SERIE]],CCD!$A$3:$D$181,2,0)</f>
        <v>42</v>
      </c>
      <c r="H2243" s="1" t="s">
        <v>22</v>
      </c>
      <c r="I2243" s="2">
        <v>1</v>
      </c>
      <c r="J2243" s="2">
        <v>0</v>
      </c>
      <c r="K2243" s="2">
        <v>0</v>
      </c>
      <c r="L2243" s="2">
        <f>VLOOKUP(Tabla1[[#This Row],[NoMBRE DE SuBSERIE]],CCD!$C$3:$D$181,2,0)</f>
        <v>4</v>
      </c>
      <c r="M2243" s="1" t="s">
        <v>2427</v>
      </c>
      <c r="N2243" s="2" t="s">
        <v>7</v>
      </c>
      <c r="O2243" s="2" t="s">
        <v>7</v>
      </c>
      <c r="P2243" s="2" t="s">
        <v>7</v>
      </c>
      <c r="Q2243" s="1" t="s">
        <v>78</v>
      </c>
      <c r="R2243" s="2">
        <v>3</v>
      </c>
      <c r="S2243" s="2">
        <v>1</v>
      </c>
      <c r="T2243" s="2">
        <v>9</v>
      </c>
      <c r="U2243" s="2">
        <v>0</v>
      </c>
      <c r="V2243" s="2">
        <v>1</v>
      </c>
      <c r="W2243" s="2">
        <v>0</v>
      </c>
      <c r="X2243" s="2">
        <v>0</v>
      </c>
      <c r="Y2243" s="1" t="s">
        <v>613</v>
      </c>
      <c r="Z2243" s="1">
        <v>0</v>
      </c>
      <c r="AA2243" s="1" t="s">
        <v>2</v>
      </c>
      <c r="AB2243" s="1" t="s">
        <v>1</v>
      </c>
      <c r="AC2243" s="3">
        <v>46106</v>
      </c>
      <c r="AD2243" s="2">
        <v>1</v>
      </c>
      <c r="AE2243" s="1" t="s">
        <v>68</v>
      </c>
    </row>
    <row r="2244" spans="1:31" ht="39.65" customHeight="1">
      <c r="A2244" s="1">
        <v>300</v>
      </c>
      <c r="B2244" s="1" t="s">
        <v>109</v>
      </c>
      <c r="C2244" s="1">
        <v>310</v>
      </c>
      <c r="D2244" s="1" t="s">
        <v>103</v>
      </c>
      <c r="E2244" s="1" t="s">
        <v>108</v>
      </c>
      <c r="F2244" s="2">
        <v>0</v>
      </c>
      <c r="G2244" s="2">
        <f>VLOOKUP(Tabla1[[#This Row],[NOMBRE DE SERIE]],CCD!$A$3:$D$181,2,0)</f>
        <v>42</v>
      </c>
      <c r="H2244" s="1" t="s">
        <v>22</v>
      </c>
      <c r="I2244" s="2">
        <v>1</v>
      </c>
      <c r="J2244" s="2">
        <v>0</v>
      </c>
      <c r="K2244" s="2">
        <v>0</v>
      </c>
      <c r="L2244" s="2">
        <f>VLOOKUP(Tabla1[[#This Row],[NoMBRE DE SuBSERIE]],CCD!$C$3:$D$181,2,0)</f>
        <v>4</v>
      </c>
      <c r="M2244" s="1" t="s">
        <v>2427</v>
      </c>
      <c r="N2244" s="2" t="s">
        <v>7</v>
      </c>
      <c r="O2244" s="2" t="s">
        <v>7</v>
      </c>
      <c r="P2244" s="2" t="s">
        <v>7</v>
      </c>
      <c r="Q2244" s="1" t="s">
        <v>79</v>
      </c>
      <c r="R2244" s="2">
        <v>3</v>
      </c>
      <c r="S2244" s="2">
        <v>1</v>
      </c>
      <c r="T2244" s="2">
        <v>9</v>
      </c>
      <c r="U2244" s="2">
        <v>0</v>
      </c>
      <c r="V2244" s="2">
        <v>1</v>
      </c>
      <c r="W2244" s="2">
        <v>0</v>
      </c>
      <c r="X2244" s="2">
        <v>0</v>
      </c>
      <c r="Y2244" s="1" t="s">
        <v>613</v>
      </c>
      <c r="Z2244" s="1">
        <v>0</v>
      </c>
      <c r="AA2244" s="1" t="s">
        <v>2</v>
      </c>
      <c r="AB2244" s="1" t="s">
        <v>1</v>
      </c>
      <c r="AC2244" s="3">
        <v>46106</v>
      </c>
      <c r="AD2244" s="2">
        <v>1</v>
      </c>
      <c r="AE2244" s="1" t="s">
        <v>68</v>
      </c>
    </row>
    <row r="2245" spans="1:31" ht="39.65" customHeight="1">
      <c r="A2245" s="1">
        <v>300</v>
      </c>
      <c r="B2245" s="1" t="s">
        <v>109</v>
      </c>
      <c r="C2245" s="1">
        <v>310</v>
      </c>
      <c r="D2245" s="1" t="s">
        <v>103</v>
      </c>
      <c r="E2245" s="1" t="s">
        <v>108</v>
      </c>
      <c r="F2245" s="2">
        <v>0</v>
      </c>
      <c r="G2245" s="2">
        <f>VLOOKUP(Tabla1[[#This Row],[NOMBRE DE SERIE]],CCD!$A$3:$D$181,2,0)</f>
        <v>42</v>
      </c>
      <c r="H2245" s="1" t="s">
        <v>22</v>
      </c>
      <c r="I2245" s="2">
        <v>1</v>
      </c>
      <c r="J2245" s="2">
        <v>0</v>
      </c>
      <c r="K2245" s="2">
        <v>0</v>
      </c>
      <c r="L2245" s="2">
        <f>VLOOKUP(Tabla1[[#This Row],[NoMBRE DE SuBSERIE]],CCD!$C$3:$D$181,2,0)</f>
        <v>4</v>
      </c>
      <c r="M2245" s="1" t="s">
        <v>2427</v>
      </c>
      <c r="N2245" s="2" t="s">
        <v>7</v>
      </c>
      <c r="O2245" s="2" t="s">
        <v>7</v>
      </c>
      <c r="P2245" s="2" t="s">
        <v>7</v>
      </c>
      <c r="Q2245" s="1" t="s">
        <v>13</v>
      </c>
      <c r="R2245" s="2">
        <v>3</v>
      </c>
      <c r="S2245" s="2">
        <v>1</v>
      </c>
      <c r="T2245" s="2">
        <v>9</v>
      </c>
      <c r="U2245" s="2">
        <v>0</v>
      </c>
      <c r="V2245" s="2">
        <v>1</v>
      </c>
      <c r="W2245" s="2">
        <v>0</v>
      </c>
      <c r="X2245" s="2">
        <v>0</v>
      </c>
      <c r="Y2245" s="1" t="s">
        <v>613</v>
      </c>
      <c r="Z2245" s="1">
        <v>0</v>
      </c>
      <c r="AA2245" s="1" t="s">
        <v>2</v>
      </c>
      <c r="AB2245" s="1" t="s">
        <v>1</v>
      </c>
      <c r="AC2245" s="3">
        <v>46106</v>
      </c>
      <c r="AD2245" s="2">
        <v>1</v>
      </c>
      <c r="AE2245" s="1" t="s">
        <v>68</v>
      </c>
    </row>
    <row r="2246" spans="1:31" s="6" customFormat="1" ht="39.65" customHeight="1">
      <c r="A2246" s="1">
        <v>200</v>
      </c>
      <c r="B2246" s="1" t="s">
        <v>77</v>
      </c>
      <c r="C2246" s="1">
        <v>230</v>
      </c>
      <c r="D2246" s="1" t="s">
        <v>173</v>
      </c>
      <c r="E2246" s="1" t="s">
        <v>180</v>
      </c>
      <c r="F2246" s="2">
        <v>0</v>
      </c>
      <c r="G2246" s="2">
        <f>VLOOKUP(Tabla1[[#This Row],[NOMBRE DE SERIE]],CCD!$A$3:$D$181,2,0)</f>
        <v>42</v>
      </c>
      <c r="H2246" s="1" t="s">
        <v>22</v>
      </c>
      <c r="I2246" s="2">
        <v>1</v>
      </c>
      <c r="J2246" s="2">
        <v>0</v>
      </c>
      <c r="K2246" s="2">
        <v>0</v>
      </c>
      <c r="L2246" s="2">
        <f>VLOOKUP(Tabla1[[#This Row],[NoMBRE DE SuBSERIE]],CCD!$C$3:$D$181,2,0)</f>
        <v>6</v>
      </c>
      <c r="M2246" s="1" t="s">
        <v>2204</v>
      </c>
      <c r="N2246" s="2" t="s">
        <v>7</v>
      </c>
      <c r="O2246" s="2" t="s">
        <v>7</v>
      </c>
      <c r="P2246" s="2" t="s">
        <v>7</v>
      </c>
      <c r="Q2246" s="1" t="s">
        <v>2205</v>
      </c>
      <c r="R2246" s="2">
        <v>1</v>
      </c>
      <c r="S2246" s="2">
        <v>1</v>
      </c>
      <c r="T2246" s="2">
        <v>9</v>
      </c>
      <c r="U2246" s="2">
        <v>0</v>
      </c>
      <c r="V2246" s="2">
        <v>1</v>
      </c>
      <c r="W2246" s="2">
        <v>0</v>
      </c>
      <c r="X2246" s="2">
        <v>0</v>
      </c>
      <c r="Y2246" s="1" t="s">
        <v>605</v>
      </c>
      <c r="Z2246" s="1">
        <v>0</v>
      </c>
      <c r="AA2246" s="1" t="s">
        <v>2</v>
      </c>
      <c r="AB2246" s="1" t="s">
        <v>1</v>
      </c>
      <c r="AC2246" s="3">
        <v>46106</v>
      </c>
      <c r="AD2246" s="2">
        <v>1</v>
      </c>
      <c r="AE2246" s="1" t="s">
        <v>68</v>
      </c>
    </row>
    <row r="2247" spans="1:31" s="6" customFormat="1" ht="39.65" customHeight="1">
      <c r="A2247" s="1">
        <v>200</v>
      </c>
      <c r="B2247" s="1" t="s">
        <v>77</v>
      </c>
      <c r="C2247" s="1">
        <v>230</v>
      </c>
      <c r="D2247" s="1" t="s">
        <v>173</v>
      </c>
      <c r="E2247" s="1" t="s">
        <v>180</v>
      </c>
      <c r="F2247" s="2">
        <v>0</v>
      </c>
      <c r="G2247" s="2">
        <f>VLOOKUP(Tabla1[[#This Row],[NOMBRE DE SERIE]],CCD!$A$3:$D$181,2,0)</f>
        <v>42</v>
      </c>
      <c r="H2247" s="1" t="s">
        <v>22</v>
      </c>
      <c r="I2247" s="2">
        <v>1</v>
      </c>
      <c r="J2247" s="2">
        <v>0</v>
      </c>
      <c r="K2247" s="2">
        <v>0</v>
      </c>
      <c r="L2247" s="2">
        <f>VLOOKUP(Tabla1[[#This Row],[NoMBRE DE SuBSERIE]],CCD!$C$3:$D$181,2,0)</f>
        <v>6</v>
      </c>
      <c r="M2247" s="1" t="s">
        <v>2204</v>
      </c>
      <c r="N2247" s="2" t="s">
        <v>7</v>
      </c>
      <c r="O2247" s="2" t="s">
        <v>7</v>
      </c>
      <c r="P2247" s="2" t="s">
        <v>7</v>
      </c>
      <c r="Q2247" s="1" t="s">
        <v>2206</v>
      </c>
      <c r="R2247" s="2">
        <v>1</v>
      </c>
      <c r="S2247" s="2">
        <v>1</v>
      </c>
      <c r="T2247" s="2">
        <v>9</v>
      </c>
      <c r="U2247" s="2">
        <v>0</v>
      </c>
      <c r="V2247" s="2">
        <v>1</v>
      </c>
      <c r="W2247" s="2">
        <v>0</v>
      </c>
      <c r="X2247" s="2">
        <v>0</v>
      </c>
      <c r="Y2247" s="1" t="s">
        <v>605</v>
      </c>
      <c r="Z2247" s="1">
        <v>0</v>
      </c>
      <c r="AA2247" s="1" t="s">
        <v>2</v>
      </c>
      <c r="AB2247" s="1" t="s">
        <v>1</v>
      </c>
      <c r="AC2247" s="3">
        <v>46106</v>
      </c>
      <c r="AD2247" s="2">
        <v>1</v>
      </c>
      <c r="AE2247" s="1" t="s">
        <v>68</v>
      </c>
    </row>
    <row r="2248" spans="1:31" s="6" customFormat="1" ht="39.65" customHeight="1">
      <c r="A2248" s="1">
        <v>200</v>
      </c>
      <c r="B2248" s="1" t="s">
        <v>77</v>
      </c>
      <c r="C2248" s="1">
        <v>230</v>
      </c>
      <c r="D2248" s="1" t="s">
        <v>173</v>
      </c>
      <c r="E2248" s="1" t="s">
        <v>180</v>
      </c>
      <c r="F2248" s="2">
        <v>0</v>
      </c>
      <c r="G2248" s="2">
        <f>VLOOKUP(Tabla1[[#This Row],[NOMBRE DE SERIE]],CCD!$A$3:$D$181,2,0)</f>
        <v>42</v>
      </c>
      <c r="H2248" s="1" t="s">
        <v>22</v>
      </c>
      <c r="I2248" s="2">
        <v>1</v>
      </c>
      <c r="J2248" s="2">
        <v>0</v>
      </c>
      <c r="K2248" s="2">
        <v>0</v>
      </c>
      <c r="L2248" s="2">
        <f>VLOOKUP(Tabla1[[#This Row],[NoMBRE DE SuBSERIE]],CCD!$C$3:$D$181,2,0)</f>
        <v>6</v>
      </c>
      <c r="M2248" s="1" t="s">
        <v>2204</v>
      </c>
      <c r="N2248" s="2" t="s">
        <v>7</v>
      </c>
      <c r="O2248" s="2" t="s">
        <v>7</v>
      </c>
      <c r="P2248" s="2" t="s">
        <v>7</v>
      </c>
      <c r="Q2248" s="1" t="s">
        <v>2162</v>
      </c>
      <c r="R2248" s="2">
        <v>1</v>
      </c>
      <c r="S2248" s="2">
        <v>1</v>
      </c>
      <c r="T2248" s="2">
        <v>9</v>
      </c>
      <c r="U2248" s="2">
        <v>0</v>
      </c>
      <c r="V2248" s="2">
        <v>1</v>
      </c>
      <c r="W2248" s="2">
        <v>0</v>
      </c>
      <c r="X2248" s="2">
        <v>0</v>
      </c>
      <c r="Y2248" s="1" t="s">
        <v>605</v>
      </c>
      <c r="Z2248" s="1">
        <v>0</v>
      </c>
      <c r="AA2248" s="1" t="s">
        <v>2</v>
      </c>
      <c r="AB2248" s="1" t="s">
        <v>1</v>
      </c>
      <c r="AC2248" s="3">
        <v>46106</v>
      </c>
      <c r="AD2248" s="2">
        <v>1</v>
      </c>
      <c r="AE2248" s="1" t="s">
        <v>68</v>
      </c>
    </row>
    <row r="2249" spans="1:31" s="6" customFormat="1" ht="39.65" customHeight="1">
      <c r="A2249" s="1">
        <v>200</v>
      </c>
      <c r="B2249" s="1" t="s">
        <v>77</v>
      </c>
      <c r="C2249" s="1">
        <v>230</v>
      </c>
      <c r="D2249" s="1" t="s">
        <v>173</v>
      </c>
      <c r="E2249" s="1" t="s">
        <v>180</v>
      </c>
      <c r="F2249" s="2">
        <v>0</v>
      </c>
      <c r="G2249" s="2">
        <f>VLOOKUP(Tabla1[[#This Row],[NOMBRE DE SERIE]],CCD!$A$3:$D$181,2,0)</f>
        <v>42</v>
      </c>
      <c r="H2249" s="1" t="s">
        <v>22</v>
      </c>
      <c r="I2249" s="2">
        <v>1</v>
      </c>
      <c r="J2249" s="2">
        <v>0</v>
      </c>
      <c r="K2249" s="2">
        <v>0</v>
      </c>
      <c r="L2249" s="2">
        <f>VLOOKUP(Tabla1[[#This Row],[NoMBRE DE SuBSERIE]],CCD!$C$3:$D$181,2,0)</f>
        <v>6</v>
      </c>
      <c r="M2249" s="1" t="s">
        <v>2204</v>
      </c>
      <c r="N2249" s="2" t="s">
        <v>7</v>
      </c>
      <c r="O2249" s="2" t="s">
        <v>7</v>
      </c>
      <c r="P2249" s="2" t="s">
        <v>7</v>
      </c>
      <c r="Q2249" s="1" t="s">
        <v>185</v>
      </c>
      <c r="R2249" s="2">
        <v>1</v>
      </c>
      <c r="S2249" s="2">
        <v>1</v>
      </c>
      <c r="T2249" s="2">
        <v>9</v>
      </c>
      <c r="U2249" s="2">
        <v>0</v>
      </c>
      <c r="V2249" s="2">
        <v>1</v>
      </c>
      <c r="W2249" s="2">
        <v>0</v>
      </c>
      <c r="X2249" s="2">
        <v>0</v>
      </c>
      <c r="Y2249" s="1" t="s">
        <v>605</v>
      </c>
      <c r="Z2249" s="1">
        <v>0</v>
      </c>
      <c r="AA2249" s="1" t="s">
        <v>2</v>
      </c>
      <c r="AB2249" s="1" t="s">
        <v>1</v>
      </c>
      <c r="AC2249" s="3">
        <v>46106</v>
      </c>
      <c r="AD2249" s="2">
        <v>1</v>
      </c>
      <c r="AE2249" s="1" t="s">
        <v>68</v>
      </c>
    </row>
    <row r="2250" spans="1:31" s="5" customFormat="1" ht="39.65" customHeight="1">
      <c r="A2250" s="1">
        <v>200</v>
      </c>
      <c r="B2250" s="1" t="s">
        <v>77</v>
      </c>
      <c r="C2250" s="1">
        <v>230</v>
      </c>
      <c r="D2250" s="1" t="s">
        <v>173</v>
      </c>
      <c r="E2250" s="1" t="s">
        <v>180</v>
      </c>
      <c r="F2250" s="2">
        <v>0</v>
      </c>
      <c r="G2250" s="2">
        <f>VLOOKUP(Tabla1[[#This Row],[NOMBRE DE SERIE]],CCD!$A$3:$D$181,2,0)</f>
        <v>42</v>
      </c>
      <c r="H2250" s="1" t="s">
        <v>22</v>
      </c>
      <c r="I2250" s="2">
        <v>1</v>
      </c>
      <c r="J2250" s="2">
        <v>0</v>
      </c>
      <c r="K2250" s="2">
        <v>0</v>
      </c>
      <c r="L2250" s="2">
        <f>VLOOKUP(Tabla1[[#This Row],[NoMBRE DE SuBSERIE]],CCD!$C$3:$D$181,2,0)</f>
        <v>6</v>
      </c>
      <c r="M2250" s="1" t="s">
        <v>2204</v>
      </c>
      <c r="N2250" s="2" t="s">
        <v>7</v>
      </c>
      <c r="O2250" s="2" t="s">
        <v>7</v>
      </c>
      <c r="P2250" s="2" t="s">
        <v>7</v>
      </c>
      <c r="Q2250" s="1" t="s">
        <v>184</v>
      </c>
      <c r="R2250" s="2">
        <v>1</v>
      </c>
      <c r="S2250" s="2">
        <v>1</v>
      </c>
      <c r="T2250" s="2">
        <v>9</v>
      </c>
      <c r="U2250" s="2">
        <v>0</v>
      </c>
      <c r="V2250" s="2">
        <v>1</v>
      </c>
      <c r="W2250" s="2">
        <v>0</v>
      </c>
      <c r="X2250" s="2">
        <v>0</v>
      </c>
      <c r="Y2250" s="1" t="s">
        <v>605</v>
      </c>
      <c r="Z2250" s="1">
        <v>0</v>
      </c>
      <c r="AA2250" s="1" t="s">
        <v>2</v>
      </c>
      <c r="AB2250" s="1" t="s">
        <v>1</v>
      </c>
      <c r="AC2250" s="3">
        <v>46106</v>
      </c>
      <c r="AD2250" s="2">
        <v>1</v>
      </c>
      <c r="AE2250" s="1" t="s">
        <v>68</v>
      </c>
    </row>
    <row r="2251" spans="1:31" ht="39.65" customHeight="1">
      <c r="A2251" s="1" t="s">
        <v>736</v>
      </c>
      <c r="B2251" s="1" t="s">
        <v>2491</v>
      </c>
      <c r="C2251" s="1" t="s">
        <v>814</v>
      </c>
      <c r="D2251" s="1" t="s">
        <v>1878</v>
      </c>
      <c r="E2251" s="1" t="s">
        <v>815</v>
      </c>
      <c r="F2251" s="2" t="s">
        <v>8</v>
      </c>
      <c r="G2251" s="2">
        <f>VLOOKUP(Tabla1[[#This Row],[NOMBRE DE SERIE]],CCD!$A$3:$D$181,2,0)</f>
        <v>27</v>
      </c>
      <c r="H2251" s="1" t="s">
        <v>2291</v>
      </c>
      <c r="I2251" s="2">
        <v>1</v>
      </c>
      <c r="J2251" s="2" t="s">
        <v>7</v>
      </c>
      <c r="K2251" s="2" t="s">
        <v>7</v>
      </c>
      <c r="L2251" s="2">
        <f>VLOOKUP(Tabla1[[#This Row],[NoMBRE DE SuBSERIE]],CCD!$C$3:$D$181,2,0)</f>
        <v>7</v>
      </c>
      <c r="M2251" s="1" t="s">
        <v>2428</v>
      </c>
      <c r="N2251" s="2" t="s">
        <v>7</v>
      </c>
      <c r="O2251" s="2" t="s">
        <v>7</v>
      </c>
      <c r="P2251" s="2" t="s">
        <v>7</v>
      </c>
      <c r="Q2251" s="1" t="s">
        <v>1892</v>
      </c>
      <c r="R2251" s="2" t="s">
        <v>233</v>
      </c>
      <c r="S2251" s="2" t="s">
        <v>8</v>
      </c>
      <c r="T2251" s="2" t="s">
        <v>232</v>
      </c>
      <c r="U2251" s="2" t="s">
        <v>7</v>
      </c>
      <c r="V2251" s="2" t="s">
        <v>8</v>
      </c>
      <c r="W2251" s="2" t="s">
        <v>7</v>
      </c>
      <c r="X2251" s="2">
        <v>0</v>
      </c>
      <c r="Y2251" s="1" t="s">
        <v>1893</v>
      </c>
      <c r="Z2251" s="1">
        <v>0</v>
      </c>
      <c r="AA2251" s="1" t="s">
        <v>2</v>
      </c>
      <c r="AB2251" s="1" t="s">
        <v>1</v>
      </c>
      <c r="AC2251" s="3">
        <v>46106</v>
      </c>
      <c r="AD2251" s="2">
        <v>0</v>
      </c>
      <c r="AE2251" s="1" t="s">
        <v>841</v>
      </c>
    </row>
    <row r="2252" spans="1:31" ht="39.65" customHeight="1">
      <c r="A2252" s="1" t="s">
        <v>736</v>
      </c>
      <c r="B2252" s="1" t="s">
        <v>2491</v>
      </c>
      <c r="C2252" s="1" t="s">
        <v>814</v>
      </c>
      <c r="D2252" s="1" t="s">
        <v>1878</v>
      </c>
      <c r="E2252" s="1" t="s">
        <v>815</v>
      </c>
      <c r="F2252" s="2" t="s">
        <v>8</v>
      </c>
      <c r="G2252" s="2">
        <f>VLOOKUP(Tabla1[[#This Row],[NOMBRE DE SERIE]],CCD!$A$3:$D$181,2,0)</f>
        <v>27</v>
      </c>
      <c r="H2252" s="1" t="s">
        <v>2291</v>
      </c>
      <c r="I2252" s="2">
        <v>1</v>
      </c>
      <c r="J2252" s="2" t="s">
        <v>7</v>
      </c>
      <c r="K2252" s="2" t="s">
        <v>7</v>
      </c>
      <c r="L2252" s="2">
        <f>VLOOKUP(Tabla1[[#This Row],[NoMBRE DE SuBSERIE]],CCD!$C$3:$D$181,2,0)</f>
        <v>7</v>
      </c>
      <c r="M2252" s="1" t="s">
        <v>2428</v>
      </c>
      <c r="N2252" s="2" t="s">
        <v>7</v>
      </c>
      <c r="O2252" s="2" t="s">
        <v>7</v>
      </c>
      <c r="P2252" s="2" t="s">
        <v>7</v>
      </c>
      <c r="Q2252" s="1" t="s">
        <v>2126</v>
      </c>
      <c r="R2252" s="2" t="s">
        <v>233</v>
      </c>
      <c r="S2252" s="2" t="s">
        <v>8</v>
      </c>
      <c r="T2252" s="2" t="s">
        <v>232</v>
      </c>
      <c r="U2252" s="2" t="s">
        <v>7</v>
      </c>
      <c r="V2252" s="2" t="s">
        <v>8</v>
      </c>
      <c r="W2252" s="2" t="s">
        <v>7</v>
      </c>
      <c r="X2252" s="2">
        <v>0</v>
      </c>
      <c r="Y2252" s="1" t="s">
        <v>1893</v>
      </c>
      <c r="Z2252" s="1">
        <v>0</v>
      </c>
      <c r="AA2252" s="1" t="s">
        <v>2</v>
      </c>
      <c r="AB2252" s="1" t="s">
        <v>1</v>
      </c>
      <c r="AC2252" s="3">
        <v>46106</v>
      </c>
      <c r="AD2252" s="2">
        <v>0</v>
      </c>
      <c r="AE2252" s="1" t="s">
        <v>841</v>
      </c>
    </row>
    <row r="2253" spans="1:31" ht="39.65" customHeight="1">
      <c r="A2253" s="1">
        <v>300</v>
      </c>
      <c r="B2253" s="1" t="s">
        <v>77</v>
      </c>
      <c r="C2253" s="1">
        <v>320</v>
      </c>
      <c r="D2253" s="1" t="s">
        <v>73</v>
      </c>
      <c r="E2253" s="1" t="s">
        <v>76</v>
      </c>
      <c r="F2253" s="2">
        <v>0</v>
      </c>
      <c r="G2253" s="2">
        <f>VLOOKUP(Tabla1[[#This Row],[NOMBRE DE SERIE]],CCD!$A$3:$D$181,2,0)</f>
        <v>42</v>
      </c>
      <c r="H2253" s="1" t="s">
        <v>22</v>
      </c>
      <c r="I2253" s="2">
        <v>1</v>
      </c>
      <c r="J2253" s="2">
        <v>0</v>
      </c>
      <c r="K2253" s="2">
        <v>0</v>
      </c>
      <c r="L2253" s="2">
        <f>VLOOKUP(Tabla1[[#This Row],[NoMBRE DE SuBSERIE]],CCD!$C$3:$D$181,2,0)</f>
        <v>5</v>
      </c>
      <c r="M2253" s="1" t="s">
        <v>82</v>
      </c>
      <c r="N2253" s="2" t="s">
        <v>7</v>
      </c>
      <c r="O2253" s="2" t="s">
        <v>7</v>
      </c>
      <c r="P2253" s="2" t="s">
        <v>7</v>
      </c>
      <c r="Q2253" s="1" t="s">
        <v>84</v>
      </c>
      <c r="R2253" s="2">
        <v>1</v>
      </c>
      <c r="S2253" s="2">
        <v>1</v>
      </c>
      <c r="T2253" s="2">
        <v>9</v>
      </c>
      <c r="U2253" s="2">
        <v>0</v>
      </c>
      <c r="V2253" s="2">
        <v>1</v>
      </c>
      <c r="W2253" s="2">
        <v>0</v>
      </c>
      <c r="X2253" s="2">
        <v>0</v>
      </c>
      <c r="Y2253" s="1" t="s">
        <v>620</v>
      </c>
      <c r="Z2253" s="1">
        <v>0</v>
      </c>
      <c r="AA2253" s="1" t="s">
        <v>2</v>
      </c>
      <c r="AB2253" s="1" t="s">
        <v>1</v>
      </c>
      <c r="AC2253" s="3">
        <v>46106</v>
      </c>
      <c r="AD2253" s="2">
        <v>1</v>
      </c>
      <c r="AE2253" s="1" t="s">
        <v>68</v>
      </c>
    </row>
    <row r="2254" spans="1:31" ht="39.65" customHeight="1">
      <c r="A2254" s="1">
        <v>300</v>
      </c>
      <c r="B2254" s="1" t="s">
        <v>77</v>
      </c>
      <c r="C2254" s="1">
        <v>320</v>
      </c>
      <c r="D2254" s="1" t="s">
        <v>73</v>
      </c>
      <c r="E2254" s="1" t="s">
        <v>76</v>
      </c>
      <c r="F2254" s="2">
        <v>0</v>
      </c>
      <c r="G2254" s="2">
        <f>VLOOKUP(Tabla1[[#This Row],[NOMBRE DE SERIE]],CCD!$A$3:$D$181,2,0)</f>
        <v>42</v>
      </c>
      <c r="H2254" s="1" t="s">
        <v>22</v>
      </c>
      <c r="I2254" s="2">
        <v>1</v>
      </c>
      <c r="J2254" s="2">
        <v>0</v>
      </c>
      <c r="K2254" s="2">
        <v>0</v>
      </c>
      <c r="L2254" s="2">
        <f>VLOOKUP(Tabla1[[#This Row],[NoMBRE DE SuBSERIE]],CCD!$C$3:$D$181,2,0)</f>
        <v>5</v>
      </c>
      <c r="M2254" s="1" t="s">
        <v>82</v>
      </c>
      <c r="N2254" s="2" t="s">
        <v>7</v>
      </c>
      <c r="O2254" s="2" t="s">
        <v>7</v>
      </c>
      <c r="P2254" s="2" t="s">
        <v>7</v>
      </c>
      <c r="Q2254" s="1" t="s">
        <v>83</v>
      </c>
      <c r="R2254" s="2">
        <v>1</v>
      </c>
      <c r="S2254" s="2">
        <v>1</v>
      </c>
      <c r="T2254" s="2">
        <v>9</v>
      </c>
      <c r="U2254" s="2">
        <v>0</v>
      </c>
      <c r="V2254" s="2">
        <v>1</v>
      </c>
      <c r="W2254" s="2">
        <v>0</v>
      </c>
      <c r="X2254" s="2">
        <v>0</v>
      </c>
      <c r="Y2254" s="1" t="s">
        <v>620</v>
      </c>
      <c r="Z2254" s="1">
        <v>0</v>
      </c>
      <c r="AA2254" s="1" t="s">
        <v>2</v>
      </c>
      <c r="AB2254" s="1" t="s">
        <v>1</v>
      </c>
      <c r="AC2254" s="3">
        <v>46106</v>
      </c>
      <c r="AD2254" s="2">
        <v>1</v>
      </c>
      <c r="AE2254" s="1" t="s">
        <v>68</v>
      </c>
    </row>
    <row r="2255" spans="1:31" s="5" customFormat="1" ht="39.65" customHeight="1">
      <c r="A2255" s="1">
        <v>300</v>
      </c>
      <c r="B2255" s="1" t="s">
        <v>77</v>
      </c>
      <c r="C2255" s="1">
        <v>320</v>
      </c>
      <c r="D2255" s="1" t="s">
        <v>73</v>
      </c>
      <c r="E2255" s="1" t="s">
        <v>76</v>
      </c>
      <c r="F2255" s="2">
        <v>0</v>
      </c>
      <c r="G2255" s="2">
        <f>VLOOKUP(Tabla1[[#This Row],[NOMBRE DE SERIE]],CCD!$A$3:$D$181,2,0)</f>
        <v>42</v>
      </c>
      <c r="H2255" s="1" t="s">
        <v>22</v>
      </c>
      <c r="I2255" s="2">
        <v>1</v>
      </c>
      <c r="J2255" s="2">
        <v>0</v>
      </c>
      <c r="K2255" s="2">
        <v>0</v>
      </c>
      <c r="L2255" s="2">
        <f>VLOOKUP(Tabla1[[#This Row],[NoMBRE DE SuBSERIE]],CCD!$C$3:$D$181,2,0)</f>
        <v>5</v>
      </c>
      <c r="M2255" s="1" t="s">
        <v>82</v>
      </c>
      <c r="N2255" s="2" t="s">
        <v>7</v>
      </c>
      <c r="O2255" s="2" t="s">
        <v>7</v>
      </c>
      <c r="P2255" s="2" t="s">
        <v>7</v>
      </c>
      <c r="Q2255" s="1" t="s">
        <v>78</v>
      </c>
      <c r="R2255" s="2">
        <v>1</v>
      </c>
      <c r="S2255" s="2">
        <v>1</v>
      </c>
      <c r="T2255" s="2">
        <v>9</v>
      </c>
      <c r="U2255" s="2">
        <v>0</v>
      </c>
      <c r="V2255" s="2">
        <v>1</v>
      </c>
      <c r="W2255" s="2">
        <v>0</v>
      </c>
      <c r="X2255" s="2">
        <v>0</v>
      </c>
      <c r="Y2255" s="1" t="s">
        <v>620</v>
      </c>
      <c r="Z2255" s="1">
        <v>0</v>
      </c>
      <c r="AA2255" s="1" t="s">
        <v>2</v>
      </c>
      <c r="AB2255" s="1" t="s">
        <v>1</v>
      </c>
      <c r="AC2255" s="3">
        <v>46106</v>
      </c>
      <c r="AD2255" s="2">
        <v>1</v>
      </c>
      <c r="AE2255" s="1" t="s">
        <v>68</v>
      </c>
    </row>
    <row r="2256" spans="1:31" ht="39.65" customHeight="1">
      <c r="A2256" s="1">
        <v>300</v>
      </c>
      <c r="B2256" s="1" t="s">
        <v>77</v>
      </c>
      <c r="C2256" s="1">
        <v>320</v>
      </c>
      <c r="D2256" s="1" t="s">
        <v>73</v>
      </c>
      <c r="E2256" s="1" t="s">
        <v>76</v>
      </c>
      <c r="F2256" s="2">
        <v>0</v>
      </c>
      <c r="G2256" s="2">
        <f>VLOOKUP(Tabla1[[#This Row],[NOMBRE DE SERIE]],CCD!$A$3:$D$181,2,0)</f>
        <v>42</v>
      </c>
      <c r="H2256" s="1" t="s">
        <v>22</v>
      </c>
      <c r="I2256" s="2">
        <v>1</v>
      </c>
      <c r="J2256" s="2">
        <v>0</v>
      </c>
      <c r="K2256" s="2">
        <v>0</v>
      </c>
      <c r="L2256" s="2">
        <f>VLOOKUP(Tabla1[[#This Row],[NoMBRE DE SuBSERIE]],CCD!$C$3:$D$181,2,0)</f>
        <v>5</v>
      </c>
      <c r="M2256" s="1" t="s">
        <v>82</v>
      </c>
      <c r="N2256" s="2" t="s">
        <v>7</v>
      </c>
      <c r="O2256" s="2" t="s">
        <v>7</v>
      </c>
      <c r="P2256" s="2" t="s">
        <v>7</v>
      </c>
      <c r="Q2256" s="1" t="s">
        <v>79</v>
      </c>
      <c r="R2256" s="2">
        <v>1</v>
      </c>
      <c r="S2256" s="2">
        <v>1</v>
      </c>
      <c r="T2256" s="2">
        <v>9</v>
      </c>
      <c r="U2256" s="2">
        <v>0</v>
      </c>
      <c r="V2256" s="2">
        <v>1</v>
      </c>
      <c r="W2256" s="2">
        <v>0</v>
      </c>
      <c r="X2256" s="2">
        <v>0</v>
      </c>
      <c r="Y2256" s="1" t="s">
        <v>620</v>
      </c>
      <c r="Z2256" s="1">
        <v>0</v>
      </c>
      <c r="AA2256" s="1" t="s">
        <v>2</v>
      </c>
      <c r="AB2256" s="1" t="s">
        <v>1</v>
      </c>
      <c r="AC2256" s="3">
        <v>46106</v>
      </c>
      <c r="AD2256" s="2">
        <v>1</v>
      </c>
      <c r="AE2256" s="1" t="s">
        <v>68</v>
      </c>
    </row>
    <row r="2257" spans="1:31" ht="39.65" customHeight="1">
      <c r="A2257" s="1">
        <v>300</v>
      </c>
      <c r="B2257" s="1" t="s">
        <v>77</v>
      </c>
      <c r="C2257" s="1">
        <v>320</v>
      </c>
      <c r="D2257" s="1" t="s">
        <v>73</v>
      </c>
      <c r="E2257" s="1" t="s">
        <v>76</v>
      </c>
      <c r="F2257" s="2">
        <v>0</v>
      </c>
      <c r="G2257" s="2">
        <f>VLOOKUP(Tabla1[[#This Row],[NOMBRE DE SERIE]],CCD!$A$3:$D$181,2,0)</f>
        <v>42</v>
      </c>
      <c r="H2257" s="1" t="s">
        <v>22</v>
      </c>
      <c r="I2257" s="2">
        <v>1</v>
      </c>
      <c r="J2257" s="2">
        <v>0</v>
      </c>
      <c r="K2257" s="2">
        <v>0</v>
      </c>
      <c r="L2257" s="2">
        <f>VLOOKUP(Tabla1[[#This Row],[NoMBRE DE SuBSERIE]],CCD!$C$3:$D$181,2,0)</f>
        <v>5</v>
      </c>
      <c r="M2257" s="1" t="s">
        <v>82</v>
      </c>
      <c r="N2257" s="2" t="s">
        <v>7</v>
      </c>
      <c r="O2257" s="2" t="s">
        <v>7</v>
      </c>
      <c r="P2257" s="2" t="s">
        <v>7</v>
      </c>
      <c r="Q2257" s="1" t="s">
        <v>13</v>
      </c>
      <c r="R2257" s="2">
        <v>1</v>
      </c>
      <c r="S2257" s="2">
        <v>1</v>
      </c>
      <c r="T2257" s="2">
        <v>9</v>
      </c>
      <c r="U2257" s="2">
        <v>0</v>
      </c>
      <c r="V2257" s="2">
        <v>1</v>
      </c>
      <c r="W2257" s="2">
        <v>0</v>
      </c>
      <c r="X2257" s="2">
        <v>0</v>
      </c>
      <c r="Y2257" s="1" t="s">
        <v>620</v>
      </c>
      <c r="Z2257" s="1">
        <v>0</v>
      </c>
      <c r="AA2257" s="1" t="s">
        <v>2</v>
      </c>
      <c r="AB2257" s="1" t="s">
        <v>1</v>
      </c>
      <c r="AC2257" s="3">
        <v>46106</v>
      </c>
      <c r="AD2257" s="2">
        <v>1</v>
      </c>
      <c r="AE2257" s="1" t="s">
        <v>68</v>
      </c>
    </row>
    <row r="2258" spans="1:31" ht="39.65" customHeight="1">
      <c r="A2258" s="1">
        <v>300</v>
      </c>
      <c r="B2258" s="1" t="s">
        <v>367</v>
      </c>
      <c r="C2258" s="1">
        <v>340</v>
      </c>
      <c r="D2258" s="1" t="s">
        <v>6</v>
      </c>
      <c r="E2258" s="1" t="s">
        <v>366</v>
      </c>
      <c r="F2258" s="2">
        <v>0</v>
      </c>
      <c r="G2258" s="2">
        <f>VLOOKUP(Tabla1[[#This Row],[NOMBRE DE SERIE]],CCD!$A$3:$D$181,2,0)</f>
        <v>43</v>
      </c>
      <c r="H2258" s="1" t="s">
        <v>75</v>
      </c>
      <c r="I2258" s="2">
        <v>1</v>
      </c>
      <c r="J2258" s="2">
        <v>0</v>
      </c>
      <c r="K2258" s="2">
        <v>0</v>
      </c>
      <c r="L2258" s="2">
        <f>VLOOKUP(Tabla1[[#This Row],[NoMBRE DE SuBSERIE]],CCD!$C$3:$D$181,2,0)</f>
        <v>1</v>
      </c>
      <c r="M2258" s="1" t="s">
        <v>183</v>
      </c>
      <c r="N2258" s="2">
        <v>1</v>
      </c>
      <c r="O2258" s="2">
        <v>0</v>
      </c>
      <c r="P2258" s="2">
        <v>0</v>
      </c>
      <c r="Q2258" s="1" t="s">
        <v>238</v>
      </c>
      <c r="R2258" s="2">
        <v>1</v>
      </c>
      <c r="S2258" s="2">
        <v>1</v>
      </c>
      <c r="T2258" s="2">
        <v>9</v>
      </c>
      <c r="U2258" s="2">
        <v>0</v>
      </c>
      <c r="V2258" s="2">
        <v>1</v>
      </c>
      <c r="W2258" s="2">
        <v>0</v>
      </c>
      <c r="X2258" s="2">
        <v>0</v>
      </c>
      <c r="Y2258" s="1" t="s">
        <v>584</v>
      </c>
      <c r="Z2258" s="1">
        <v>0</v>
      </c>
      <c r="AA2258" s="1" t="s">
        <v>2</v>
      </c>
      <c r="AB2258" s="1" t="s">
        <v>1</v>
      </c>
      <c r="AC2258" s="3">
        <v>46106</v>
      </c>
      <c r="AD2258" s="2">
        <v>1</v>
      </c>
      <c r="AE2258" s="1" t="s">
        <v>365</v>
      </c>
    </row>
    <row r="2259" spans="1:31" ht="39.65" customHeight="1">
      <c r="A2259" s="1">
        <v>300</v>
      </c>
      <c r="B2259" s="1" t="s">
        <v>367</v>
      </c>
      <c r="C2259" s="1">
        <v>340</v>
      </c>
      <c r="D2259" s="1" t="s">
        <v>6</v>
      </c>
      <c r="E2259" s="1" t="s">
        <v>366</v>
      </c>
      <c r="F2259" s="2">
        <v>0</v>
      </c>
      <c r="G2259" s="2">
        <f>VLOOKUP(Tabla1[[#This Row],[NOMBRE DE SERIE]],CCD!$A$3:$D$181,2,0)</f>
        <v>43</v>
      </c>
      <c r="H2259" s="1" t="s">
        <v>75</v>
      </c>
      <c r="I2259" s="2">
        <v>1</v>
      </c>
      <c r="J2259" s="2">
        <v>0</v>
      </c>
      <c r="K2259" s="2">
        <v>0</v>
      </c>
      <c r="L2259" s="2">
        <f>VLOOKUP(Tabla1[[#This Row],[NoMBRE DE SuBSERIE]],CCD!$C$3:$D$181,2,0)</f>
        <v>1</v>
      </c>
      <c r="M2259" s="1" t="s">
        <v>183</v>
      </c>
      <c r="N2259" s="2">
        <v>1</v>
      </c>
      <c r="O2259" s="2">
        <v>0</v>
      </c>
      <c r="P2259" s="2">
        <v>0</v>
      </c>
      <c r="Q2259" s="1" t="s">
        <v>186</v>
      </c>
      <c r="R2259" s="2">
        <v>1</v>
      </c>
      <c r="S2259" s="2">
        <v>1</v>
      </c>
      <c r="T2259" s="2">
        <v>9</v>
      </c>
      <c r="U2259" s="2">
        <v>0</v>
      </c>
      <c r="V2259" s="2">
        <v>1</v>
      </c>
      <c r="W2259" s="2">
        <v>0</v>
      </c>
      <c r="X2259" s="2">
        <v>0</v>
      </c>
      <c r="Y2259" s="1" t="s">
        <v>584</v>
      </c>
      <c r="Z2259" s="1">
        <v>0</v>
      </c>
      <c r="AA2259" s="1" t="s">
        <v>2</v>
      </c>
      <c r="AB2259" s="1" t="s">
        <v>1</v>
      </c>
      <c r="AC2259" s="3">
        <v>46106</v>
      </c>
      <c r="AD2259" s="2">
        <v>1</v>
      </c>
      <c r="AE2259" s="1" t="s">
        <v>365</v>
      </c>
    </row>
    <row r="2260" spans="1:31" ht="39.65" customHeight="1">
      <c r="A2260" s="1">
        <v>300</v>
      </c>
      <c r="B2260" s="1" t="s">
        <v>367</v>
      </c>
      <c r="C2260" s="1">
        <v>340</v>
      </c>
      <c r="D2260" s="1" t="s">
        <v>6</v>
      </c>
      <c r="E2260" s="1" t="s">
        <v>366</v>
      </c>
      <c r="F2260" s="2">
        <v>0</v>
      </c>
      <c r="G2260" s="2">
        <f>VLOOKUP(Tabla1[[#This Row],[NOMBRE DE SERIE]],CCD!$A$3:$D$181,2,0)</f>
        <v>43</v>
      </c>
      <c r="H2260" s="1" t="s">
        <v>75</v>
      </c>
      <c r="I2260" s="2">
        <v>1</v>
      </c>
      <c r="J2260" s="2">
        <v>0</v>
      </c>
      <c r="K2260" s="2">
        <v>0</v>
      </c>
      <c r="L2260" s="2">
        <f>VLOOKUP(Tabla1[[#This Row],[NoMBRE DE SuBSERIE]],CCD!$C$3:$D$181,2,0)</f>
        <v>1</v>
      </c>
      <c r="M2260" s="1" t="s">
        <v>183</v>
      </c>
      <c r="N2260" s="2">
        <v>1</v>
      </c>
      <c r="O2260" s="2">
        <v>0</v>
      </c>
      <c r="P2260" s="2">
        <v>0</v>
      </c>
      <c r="Q2260" s="1" t="s">
        <v>122</v>
      </c>
      <c r="R2260" s="2">
        <v>1</v>
      </c>
      <c r="S2260" s="2">
        <v>1</v>
      </c>
      <c r="T2260" s="2">
        <v>9</v>
      </c>
      <c r="U2260" s="2">
        <v>0</v>
      </c>
      <c r="V2260" s="2">
        <v>1</v>
      </c>
      <c r="W2260" s="2">
        <v>0</v>
      </c>
      <c r="X2260" s="2">
        <v>0</v>
      </c>
      <c r="Y2260" s="1" t="s">
        <v>584</v>
      </c>
      <c r="Z2260" s="1">
        <v>0</v>
      </c>
      <c r="AA2260" s="1" t="s">
        <v>2</v>
      </c>
      <c r="AB2260" s="1" t="s">
        <v>1</v>
      </c>
      <c r="AC2260" s="3">
        <v>46106</v>
      </c>
      <c r="AD2260" s="2">
        <v>1</v>
      </c>
      <c r="AE2260" s="1" t="s">
        <v>365</v>
      </c>
    </row>
    <row r="2261" spans="1:31" ht="39.65" customHeight="1">
      <c r="A2261" s="1">
        <v>300</v>
      </c>
      <c r="B2261" s="1" t="s">
        <v>367</v>
      </c>
      <c r="C2261" s="1">
        <v>340</v>
      </c>
      <c r="D2261" s="1" t="s">
        <v>6</v>
      </c>
      <c r="E2261" s="1" t="s">
        <v>366</v>
      </c>
      <c r="F2261" s="2">
        <v>0</v>
      </c>
      <c r="G2261" s="2">
        <f>VLOOKUP(Tabla1[[#This Row],[NOMBRE DE SERIE]],CCD!$A$3:$D$181,2,0)</f>
        <v>43</v>
      </c>
      <c r="H2261" s="1" t="s">
        <v>75</v>
      </c>
      <c r="I2261" s="2">
        <v>1</v>
      </c>
      <c r="J2261" s="2">
        <v>0</v>
      </c>
      <c r="K2261" s="2">
        <v>0</v>
      </c>
      <c r="L2261" s="2">
        <f>VLOOKUP(Tabla1[[#This Row],[NoMBRE DE SuBSERIE]],CCD!$C$3:$D$181,2,0)</f>
        <v>1</v>
      </c>
      <c r="M2261" s="1" t="s">
        <v>183</v>
      </c>
      <c r="N2261" s="2">
        <v>1</v>
      </c>
      <c r="O2261" s="2">
        <v>0</v>
      </c>
      <c r="P2261" s="2">
        <v>0</v>
      </c>
      <c r="Q2261" s="1" t="s">
        <v>185</v>
      </c>
      <c r="R2261" s="2">
        <v>1</v>
      </c>
      <c r="S2261" s="2">
        <v>1</v>
      </c>
      <c r="T2261" s="2">
        <v>9</v>
      </c>
      <c r="U2261" s="2">
        <v>0</v>
      </c>
      <c r="V2261" s="2">
        <v>1</v>
      </c>
      <c r="W2261" s="2">
        <v>0</v>
      </c>
      <c r="X2261" s="2">
        <v>0</v>
      </c>
      <c r="Y2261" s="1" t="s">
        <v>584</v>
      </c>
      <c r="Z2261" s="1">
        <v>0</v>
      </c>
      <c r="AA2261" s="1" t="s">
        <v>2</v>
      </c>
      <c r="AB2261" s="1" t="s">
        <v>1</v>
      </c>
      <c r="AC2261" s="3">
        <v>46106</v>
      </c>
      <c r="AD2261" s="2">
        <v>1</v>
      </c>
      <c r="AE2261" s="1" t="s">
        <v>365</v>
      </c>
    </row>
    <row r="2262" spans="1:31" ht="39.65" customHeight="1">
      <c r="A2262" s="1">
        <v>300</v>
      </c>
      <c r="B2262" s="1" t="s">
        <v>367</v>
      </c>
      <c r="C2262" s="1">
        <v>340</v>
      </c>
      <c r="D2262" s="1" t="s">
        <v>6</v>
      </c>
      <c r="E2262" s="1" t="s">
        <v>366</v>
      </c>
      <c r="F2262" s="2">
        <v>0</v>
      </c>
      <c r="G2262" s="2">
        <f>VLOOKUP(Tabla1[[#This Row],[NOMBRE DE SERIE]],CCD!$A$3:$D$181,2,0)</f>
        <v>43</v>
      </c>
      <c r="H2262" s="1" t="s">
        <v>75</v>
      </c>
      <c r="I2262" s="2">
        <v>1</v>
      </c>
      <c r="J2262" s="2">
        <v>0</v>
      </c>
      <c r="K2262" s="2">
        <v>0</v>
      </c>
      <c r="L2262" s="2">
        <f>VLOOKUP(Tabla1[[#This Row],[NoMBRE DE SuBSERIE]],CCD!$C$3:$D$181,2,0)</f>
        <v>1</v>
      </c>
      <c r="M2262" s="1" t="s">
        <v>183</v>
      </c>
      <c r="N2262" s="2">
        <v>1</v>
      </c>
      <c r="O2262" s="2">
        <v>0</v>
      </c>
      <c r="P2262" s="2">
        <v>0</v>
      </c>
      <c r="Q2262" s="1" t="s">
        <v>181</v>
      </c>
      <c r="R2262" s="2">
        <v>1</v>
      </c>
      <c r="S2262" s="2">
        <v>1</v>
      </c>
      <c r="T2262" s="2">
        <v>9</v>
      </c>
      <c r="U2262" s="2">
        <v>0</v>
      </c>
      <c r="V2262" s="2">
        <v>1</v>
      </c>
      <c r="W2262" s="2">
        <v>0</v>
      </c>
      <c r="X2262" s="2">
        <v>0</v>
      </c>
      <c r="Y2262" s="1" t="s">
        <v>584</v>
      </c>
      <c r="Z2262" s="1">
        <v>0</v>
      </c>
      <c r="AA2262" s="1" t="s">
        <v>2</v>
      </c>
      <c r="AB2262" s="1" t="s">
        <v>1</v>
      </c>
      <c r="AC2262" s="3">
        <v>46106</v>
      </c>
      <c r="AD2262" s="2">
        <v>1</v>
      </c>
      <c r="AE2262" s="1" t="s">
        <v>365</v>
      </c>
    </row>
    <row r="2263" spans="1:31" ht="39.65" customHeight="1">
      <c r="A2263" s="1">
        <v>300</v>
      </c>
      <c r="B2263" s="1" t="s">
        <v>367</v>
      </c>
      <c r="C2263" s="1">
        <v>340</v>
      </c>
      <c r="D2263" s="1" t="s">
        <v>6</v>
      </c>
      <c r="E2263" s="1" t="s">
        <v>366</v>
      </c>
      <c r="F2263" s="2">
        <v>0</v>
      </c>
      <c r="G2263" s="2">
        <f>VLOOKUP(Tabla1[[#This Row],[NOMBRE DE SERIE]],CCD!$A$3:$D$181,2,0)</f>
        <v>43</v>
      </c>
      <c r="H2263" s="1" t="s">
        <v>75</v>
      </c>
      <c r="I2263" s="2">
        <v>1</v>
      </c>
      <c r="J2263" s="2">
        <v>0</v>
      </c>
      <c r="K2263" s="2">
        <v>0</v>
      </c>
      <c r="L2263" s="2">
        <f>VLOOKUP(Tabla1[[#This Row],[NoMBRE DE SuBSERIE]],CCD!$C$3:$D$181,2,0)</f>
        <v>1</v>
      </c>
      <c r="M2263" s="1" t="s">
        <v>183</v>
      </c>
      <c r="N2263" s="2">
        <v>1</v>
      </c>
      <c r="O2263" s="2">
        <v>0</v>
      </c>
      <c r="P2263" s="2">
        <v>0</v>
      </c>
      <c r="Q2263" s="1" t="s">
        <v>184</v>
      </c>
      <c r="R2263" s="2">
        <v>1</v>
      </c>
      <c r="S2263" s="2">
        <v>1</v>
      </c>
      <c r="T2263" s="2">
        <v>9</v>
      </c>
      <c r="U2263" s="2">
        <v>0</v>
      </c>
      <c r="V2263" s="2">
        <v>1</v>
      </c>
      <c r="W2263" s="2">
        <v>0</v>
      </c>
      <c r="X2263" s="2">
        <v>0</v>
      </c>
      <c r="Y2263" s="1" t="s">
        <v>584</v>
      </c>
      <c r="Z2263" s="1">
        <v>0</v>
      </c>
      <c r="AA2263" s="1" t="s">
        <v>2</v>
      </c>
      <c r="AB2263" s="1" t="s">
        <v>1</v>
      </c>
      <c r="AC2263" s="3">
        <v>46106</v>
      </c>
      <c r="AD2263" s="2">
        <v>1</v>
      </c>
      <c r="AE2263" s="1" t="s">
        <v>365</v>
      </c>
    </row>
    <row r="2264" spans="1:31" ht="39.65" customHeight="1">
      <c r="A2264" s="1">
        <v>200</v>
      </c>
      <c r="B2264" s="1" t="s">
        <v>77</v>
      </c>
      <c r="C2264" s="1">
        <v>230</v>
      </c>
      <c r="D2264" s="1" t="s">
        <v>173</v>
      </c>
      <c r="E2264" s="1" t="s">
        <v>180</v>
      </c>
      <c r="F2264" s="2">
        <v>0</v>
      </c>
      <c r="G2264" s="2">
        <f>VLOOKUP(Tabla1[[#This Row],[NOMBRE DE SERIE]],CCD!$A$3:$D$181,2,0)</f>
        <v>43</v>
      </c>
      <c r="H2264" s="1" t="s">
        <v>75</v>
      </c>
      <c r="I2264" s="2">
        <v>1</v>
      </c>
      <c r="J2264" s="2">
        <v>0</v>
      </c>
      <c r="K2264" s="2">
        <v>0</v>
      </c>
      <c r="L2264" s="2">
        <f>VLOOKUP(Tabla1[[#This Row],[NoMBRE DE SuBSERIE]],CCD!$C$3:$D$181,2,0)</f>
        <v>3</v>
      </c>
      <c r="M2264" s="1" t="s">
        <v>2483</v>
      </c>
      <c r="N2264" s="2" t="s">
        <v>7</v>
      </c>
      <c r="O2264" s="2" t="s">
        <v>7</v>
      </c>
      <c r="P2264" s="2" t="s">
        <v>7</v>
      </c>
      <c r="Q2264" s="1" t="s">
        <v>2160</v>
      </c>
      <c r="R2264" s="2">
        <v>1</v>
      </c>
      <c r="S2264" s="2">
        <v>1</v>
      </c>
      <c r="T2264" s="2">
        <v>9</v>
      </c>
      <c r="U2264" s="2">
        <v>0</v>
      </c>
      <c r="V2264" s="2">
        <v>1</v>
      </c>
      <c r="W2264" s="2">
        <v>0</v>
      </c>
      <c r="X2264" s="2">
        <v>0</v>
      </c>
      <c r="Y2264" s="1" t="s">
        <v>606</v>
      </c>
      <c r="Z2264" s="1">
        <v>0</v>
      </c>
      <c r="AA2264" s="1" t="s">
        <v>2</v>
      </c>
      <c r="AB2264" s="1" t="s">
        <v>1</v>
      </c>
      <c r="AC2264" s="3">
        <v>46106</v>
      </c>
      <c r="AD2264" s="2">
        <v>1</v>
      </c>
      <c r="AE2264" s="1" t="s">
        <v>68</v>
      </c>
    </row>
    <row r="2265" spans="1:31" ht="39.65" customHeight="1">
      <c r="A2265" s="1">
        <v>200</v>
      </c>
      <c r="B2265" s="1" t="s">
        <v>77</v>
      </c>
      <c r="C2265" s="1">
        <v>230</v>
      </c>
      <c r="D2265" s="1" t="s">
        <v>173</v>
      </c>
      <c r="E2265" s="1" t="s">
        <v>180</v>
      </c>
      <c r="F2265" s="2">
        <v>0</v>
      </c>
      <c r="G2265" s="2">
        <f>VLOOKUP(Tabla1[[#This Row],[NOMBRE DE SERIE]],CCD!$A$3:$D$181,2,0)</f>
        <v>43</v>
      </c>
      <c r="H2265" s="1" t="s">
        <v>75</v>
      </c>
      <c r="I2265" s="2">
        <v>1</v>
      </c>
      <c r="J2265" s="2">
        <v>0</v>
      </c>
      <c r="K2265" s="2">
        <v>0</v>
      </c>
      <c r="L2265" s="2">
        <f>VLOOKUP(Tabla1[[#This Row],[NoMBRE DE SuBSERIE]],CCD!$C$3:$D$181,2,0)</f>
        <v>3</v>
      </c>
      <c r="M2265" s="1" t="s">
        <v>2483</v>
      </c>
      <c r="N2265" s="2" t="s">
        <v>7</v>
      </c>
      <c r="O2265" s="2" t="s">
        <v>7</v>
      </c>
      <c r="P2265" s="2" t="s">
        <v>7</v>
      </c>
      <c r="Q2265" s="1" t="s">
        <v>2161</v>
      </c>
      <c r="R2265" s="2">
        <v>1</v>
      </c>
      <c r="S2265" s="2">
        <v>1</v>
      </c>
      <c r="T2265" s="2">
        <v>9</v>
      </c>
      <c r="U2265" s="2">
        <v>0</v>
      </c>
      <c r="V2265" s="2">
        <v>1</v>
      </c>
      <c r="W2265" s="2">
        <v>0</v>
      </c>
      <c r="X2265" s="2">
        <v>0</v>
      </c>
      <c r="Y2265" s="1" t="s">
        <v>606</v>
      </c>
      <c r="Z2265" s="1">
        <v>0</v>
      </c>
      <c r="AA2265" s="1" t="s">
        <v>2</v>
      </c>
      <c r="AB2265" s="1" t="s">
        <v>1</v>
      </c>
      <c r="AC2265" s="3">
        <v>46106</v>
      </c>
      <c r="AD2265" s="2">
        <v>1</v>
      </c>
      <c r="AE2265" s="1" t="s">
        <v>68</v>
      </c>
    </row>
    <row r="2266" spans="1:31" ht="39.65" customHeight="1">
      <c r="A2266" s="1">
        <v>200</v>
      </c>
      <c r="B2266" s="1" t="s">
        <v>77</v>
      </c>
      <c r="C2266" s="1">
        <v>230</v>
      </c>
      <c r="D2266" s="1" t="s">
        <v>173</v>
      </c>
      <c r="E2266" s="1" t="s">
        <v>180</v>
      </c>
      <c r="F2266" s="2">
        <v>0</v>
      </c>
      <c r="G2266" s="2">
        <f>VLOOKUP(Tabla1[[#This Row],[NOMBRE DE SERIE]],CCD!$A$3:$D$181,2,0)</f>
        <v>43</v>
      </c>
      <c r="H2266" s="1" t="s">
        <v>75</v>
      </c>
      <c r="I2266" s="2">
        <v>1</v>
      </c>
      <c r="J2266" s="2">
        <v>0</v>
      </c>
      <c r="K2266" s="2">
        <v>0</v>
      </c>
      <c r="L2266" s="2">
        <f>VLOOKUP(Tabla1[[#This Row],[NoMBRE DE SuBSERIE]],CCD!$C$3:$D$181,2,0)</f>
        <v>3</v>
      </c>
      <c r="M2266" s="1" t="s">
        <v>2483</v>
      </c>
      <c r="N2266" s="2" t="s">
        <v>7</v>
      </c>
      <c r="O2266" s="2" t="s">
        <v>7</v>
      </c>
      <c r="P2266" s="2" t="s">
        <v>7</v>
      </c>
      <c r="Q2266" s="1" t="s">
        <v>2162</v>
      </c>
      <c r="R2266" s="2">
        <v>1</v>
      </c>
      <c r="S2266" s="2">
        <v>1</v>
      </c>
      <c r="T2266" s="2">
        <v>9</v>
      </c>
      <c r="U2266" s="2">
        <v>0</v>
      </c>
      <c r="V2266" s="2">
        <v>1</v>
      </c>
      <c r="W2266" s="2">
        <v>0</v>
      </c>
      <c r="X2266" s="2">
        <v>0</v>
      </c>
      <c r="Y2266" s="1" t="s">
        <v>606</v>
      </c>
      <c r="Z2266" s="1">
        <v>0</v>
      </c>
      <c r="AA2266" s="1" t="s">
        <v>2</v>
      </c>
      <c r="AB2266" s="1" t="s">
        <v>1</v>
      </c>
      <c r="AC2266" s="3">
        <v>46106</v>
      </c>
      <c r="AD2266" s="2">
        <v>1</v>
      </c>
      <c r="AE2266" s="1" t="s">
        <v>68</v>
      </c>
    </row>
    <row r="2267" spans="1:31" ht="39.65" customHeight="1">
      <c r="A2267" s="1">
        <v>200</v>
      </c>
      <c r="B2267" s="1" t="s">
        <v>77</v>
      </c>
      <c r="C2267" s="1">
        <v>230</v>
      </c>
      <c r="D2267" s="1" t="s">
        <v>173</v>
      </c>
      <c r="E2267" s="1" t="s">
        <v>180</v>
      </c>
      <c r="F2267" s="2">
        <v>0</v>
      </c>
      <c r="G2267" s="2">
        <f>VLOOKUP(Tabla1[[#This Row],[NOMBRE DE SERIE]],CCD!$A$3:$D$181,2,0)</f>
        <v>43</v>
      </c>
      <c r="H2267" s="1" t="s">
        <v>75</v>
      </c>
      <c r="I2267" s="2">
        <v>1</v>
      </c>
      <c r="J2267" s="2">
        <v>0</v>
      </c>
      <c r="K2267" s="2">
        <v>0</v>
      </c>
      <c r="L2267" s="2">
        <f>VLOOKUP(Tabla1[[#This Row],[NoMBRE DE SuBSERIE]],CCD!$C$3:$D$181,2,0)</f>
        <v>3</v>
      </c>
      <c r="M2267" s="1" t="s">
        <v>2483</v>
      </c>
      <c r="N2267" s="2" t="s">
        <v>7</v>
      </c>
      <c r="O2267" s="2" t="s">
        <v>7</v>
      </c>
      <c r="P2267" s="2" t="s">
        <v>7</v>
      </c>
      <c r="Q2267" s="1" t="s">
        <v>182</v>
      </c>
      <c r="R2267" s="2">
        <v>1</v>
      </c>
      <c r="S2267" s="2">
        <v>1</v>
      </c>
      <c r="T2267" s="2">
        <v>9</v>
      </c>
      <c r="U2267" s="2">
        <v>0</v>
      </c>
      <c r="V2267" s="2">
        <v>1</v>
      </c>
      <c r="W2267" s="2">
        <v>0</v>
      </c>
      <c r="X2267" s="2">
        <v>0</v>
      </c>
      <c r="Y2267" s="1" t="s">
        <v>606</v>
      </c>
      <c r="Z2267" s="1">
        <v>0</v>
      </c>
      <c r="AA2267" s="1" t="s">
        <v>2</v>
      </c>
      <c r="AB2267" s="1" t="s">
        <v>1</v>
      </c>
      <c r="AC2267" s="3">
        <v>46106</v>
      </c>
      <c r="AD2267" s="2">
        <v>1</v>
      </c>
      <c r="AE2267" s="1" t="s">
        <v>68</v>
      </c>
    </row>
    <row r="2268" spans="1:31" ht="39.65" customHeight="1">
      <c r="A2268" s="1">
        <v>200</v>
      </c>
      <c r="B2268" s="1" t="s">
        <v>77</v>
      </c>
      <c r="C2268" s="1">
        <v>230</v>
      </c>
      <c r="D2268" s="1" t="s">
        <v>173</v>
      </c>
      <c r="E2268" s="1" t="s">
        <v>180</v>
      </c>
      <c r="F2268" s="2">
        <v>0</v>
      </c>
      <c r="G2268" s="2">
        <f>VLOOKUP(Tabla1[[#This Row],[NOMBRE DE SERIE]],CCD!$A$3:$D$181,2,0)</f>
        <v>43</v>
      </c>
      <c r="H2268" s="1" t="s">
        <v>75</v>
      </c>
      <c r="I2268" s="2">
        <v>1</v>
      </c>
      <c r="J2268" s="2">
        <v>0</v>
      </c>
      <c r="K2268" s="2">
        <v>0</v>
      </c>
      <c r="L2268" s="2">
        <f>VLOOKUP(Tabla1[[#This Row],[NoMBRE DE SuBSERIE]],CCD!$C$3:$D$181,2,0)</f>
        <v>3</v>
      </c>
      <c r="M2268" s="1" t="s">
        <v>2483</v>
      </c>
      <c r="N2268" s="2" t="s">
        <v>7</v>
      </c>
      <c r="O2268" s="2" t="s">
        <v>7</v>
      </c>
      <c r="P2268" s="2" t="s">
        <v>7</v>
      </c>
      <c r="Q2268" s="1" t="s">
        <v>2163</v>
      </c>
      <c r="R2268" s="2">
        <v>1</v>
      </c>
      <c r="S2268" s="2">
        <v>1</v>
      </c>
      <c r="T2268" s="2">
        <v>9</v>
      </c>
      <c r="U2268" s="2">
        <v>0</v>
      </c>
      <c r="V2268" s="2">
        <v>1</v>
      </c>
      <c r="W2268" s="2">
        <v>0</v>
      </c>
      <c r="X2268" s="2">
        <v>0</v>
      </c>
      <c r="Y2268" s="1" t="s">
        <v>606</v>
      </c>
      <c r="Z2268" s="1">
        <v>0</v>
      </c>
      <c r="AA2268" s="1" t="s">
        <v>2</v>
      </c>
      <c r="AB2268" s="1" t="s">
        <v>1</v>
      </c>
      <c r="AC2268" s="3">
        <v>46106</v>
      </c>
      <c r="AD2268" s="2">
        <v>1</v>
      </c>
      <c r="AE2268" s="1" t="s">
        <v>68</v>
      </c>
    </row>
    <row r="2269" spans="1:31" ht="39.65" customHeight="1">
      <c r="A2269" s="1">
        <v>200</v>
      </c>
      <c r="B2269" s="1" t="s">
        <v>77</v>
      </c>
      <c r="C2269" s="1">
        <v>230</v>
      </c>
      <c r="D2269" s="1" t="s">
        <v>173</v>
      </c>
      <c r="E2269" s="1" t="s">
        <v>180</v>
      </c>
      <c r="F2269" s="2">
        <v>0</v>
      </c>
      <c r="G2269" s="2">
        <f>VLOOKUP(Tabla1[[#This Row],[NOMBRE DE SERIE]],CCD!$A$3:$D$181,2,0)</f>
        <v>43</v>
      </c>
      <c r="H2269" s="1" t="s">
        <v>75</v>
      </c>
      <c r="I2269" s="2">
        <v>1</v>
      </c>
      <c r="J2269" s="2">
        <v>0</v>
      </c>
      <c r="K2269" s="2">
        <v>0</v>
      </c>
      <c r="L2269" s="2">
        <f>VLOOKUP(Tabla1[[#This Row],[NoMBRE DE SuBSERIE]],CCD!$C$3:$D$181,2,0)</f>
        <v>3</v>
      </c>
      <c r="M2269" s="1" t="s">
        <v>2483</v>
      </c>
      <c r="N2269" s="2" t="s">
        <v>7</v>
      </c>
      <c r="O2269" s="2" t="s">
        <v>7</v>
      </c>
      <c r="P2269" s="2" t="s">
        <v>7</v>
      </c>
      <c r="Q2269" s="1" t="s">
        <v>13</v>
      </c>
      <c r="R2269" s="2">
        <v>1</v>
      </c>
      <c r="S2269" s="2">
        <v>1</v>
      </c>
      <c r="T2269" s="2">
        <v>9</v>
      </c>
      <c r="U2269" s="2">
        <v>0</v>
      </c>
      <c r="V2269" s="2">
        <v>1</v>
      </c>
      <c r="W2269" s="2">
        <v>0</v>
      </c>
      <c r="X2269" s="2">
        <v>0</v>
      </c>
      <c r="Y2269" s="1" t="s">
        <v>606</v>
      </c>
      <c r="Z2269" s="1">
        <v>0</v>
      </c>
      <c r="AA2269" s="1" t="s">
        <v>2</v>
      </c>
      <c r="AB2269" s="1" t="s">
        <v>1</v>
      </c>
      <c r="AC2269" s="3">
        <v>46106</v>
      </c>
      <c r="AD2269" s="2">
        <v>1</v>
      </c>
      <c r="AE2269" s="1" t="s">
        <v>68</v>
      </c>
    </row>
    <row r="2270" spans="1:31" ht="39.65" customHeight="1">
      <c r="A2270" s="1">
        <v>200</v>
      </c>
      <c r="B2270" s="1" t="s">
        <v>77</v>
      </c>
      <c r="C2270" s="1">
        <v>230</v>
      </c>
      <c r="D2270" s="1" t="s">
        <v>173</v>
      </c>
      <c r="E2270" s="1" t="s">
        <v>180</v>
      </c>
      <c r="F2270" s="2">
        <v>0</v>
      </c>
      <c r="G2270" s="2">
        <f>VLOOKUP(Tabla1[[#This Row],[NOMBRE DE SERIE]],CCD!$A$3:$D$181,2,0)</f>
        <v>43</v>
      </c>
      <c r="H2270" s="1" t="s">
        <v>75</v>
      </c>
      <c r="I2270" s="2">
        <v>1</v>
      </c>
      <c r="J2270" s="2">
        <v>0</v>
      </c>
      <c r="K2270" s="2">
        <v>0</v>
      </c>
      <c r="L2270" s="2">
        <f>VLOOKUP(Tabla1[[#This Row],[NoMBRE DE SuBSERIE]],CCD!$C$3:$D$181,2,0)</f>
        <v>3</v>
      </c>
      <c r="M2270" s="1" t="s">
        <v>2483</v>
      </c>
      <c r="N2270" s="2" t="s">
        <v>7</v>
      </c>
      <c r="O2270" s="2" t="s">
        <v>7</v>
      </c>
      <c r="P2270" s="2" t="s">
        <v>7</v>
      </c>
      <c r="Q2270" s="1" t="s">
        <v>2164</v>
      </c>
      <c r="R2270" s="2">
        <v>1</v>
      </c>
      <c r="S2270" s="2">
        <v>1</v>
      </c>
      <c r="T2270" s="2">
        <v>9</v>
      </c>
      <c r="U2270" s="2">
        <v>0</v>
      </c>
      <c r="V2270" s="2">
        <v>1</v>
      </c>
      <c r="W2270" s="2">
        <v>0</v>
      </c>
      <c r="X2270" s="2">
        <v>0</v>
      </c>
      <c r="Y2270" s="1" t="s">
        <v>606</v>
      </c>
      <c r="Z2270" s="1">
        <v>0</v>
      </c>
      <c r="AA2270" s="1" t="s">
        <v>2</v>
      </c>
      <c r="AB2270" s="1" t="s">
        <v>1</v>
      </c>
      <c r="AC2270" s="3">
        <v>46106</v>
      </c>
      <c r="AD2270" s="2">
        <v>1</v>
      </c>
      <c r="AE2270" s="1" t="s">
        <v>68</v>
      </c>
    </row>
    <row r="2271" spans="1:31" ht="39.65" customHeight="1">
      <c r="A2271" s="1">
        <v>200</v>
      </c>
      <c r="B2271" s="1" t="s">
        <v>77</v>
      </c>
      <c r="C2271" s="1">
        <v>230</v>
      </c>
      <c r="D2271" s="1" t="s">
        <v>173</v>
      </c>
      <c r="E2271" s="1" t="s">
        <v>180</v>
      </c>
      <c r="F2271" s="2">
        <v>0</v>
      </c>
      <c r="G2271" s="2">
        <f>VLOOKUP(Tabla1[[#This Row],[NOMBRE DE SERIE]],CCD!$A$3:$D$181,2,0)</f>
        <v>43</v>
      </c>
      <c r="H2271" s="1" t="s">
        <v>75</v>
      </c>
      <c r="I2271" s="2">
        <v>1</v>
      </c>
      <c r="J2271" s="2">
        <v>0</v>
      </c>
      <c r="K2271" s="2">
        <v>0</v>
      </c>
      <c r="L2271" s="2">
        <f>VLOOKUP(Tabla1[[#This Row],[NoMBRE DE SuBSERIE]],CCD!$C$3:$D$181,2,0)</f>
        <v>3</v>
      </c>
      <c r="M2271" s="1" t="s">
        <v>2483</v>
      </c>
      <c r="N2271" s="2" t="s">
        <v>7</v>
      </c>
      <c r="O2271" s="2" t="s">
        <v>7</v>
      </c>
      <c r="P2271" s="2" t="s">
        <v>7</v>
      </c>
      <c r="Q2271" s="1" t="s">
        <v>2165</v>
      </c>
      <c r="R2271" s="2">
        <v>1</v>
      </c>
      <c r="S2271" s="2">
        <v>1</v>
      </c>
      <c r="T2271" s="2">
        <v>9</v>
      </c>
      <c r="U2271" s="2">
        <v>0</v>
      </c>
      <c r="V2271" s="2">
        <v>1</v>
      </c>
      <c r="W2271" s="2">
        <v>0</v>
      </c>
      <c r="X2271" s="2">
        <v>0</v>
      </c>
      <c r="Y2271" s="1" t="s">
        <v>606</v>
      </c>
      <c r="Z2271" s="1">
        <v>0</v>
      </c>
      <c r="AA2271" s="1" t="s">
        <v>2</v>
      </c>
      <c r="AB2271" s="1" t="s">
        <v>1</v>
      </c>
      <c r="AC2271" s="3">
        <v>46106</v>
      </c>
      <c r="AD2271" s="2">
        <v>1</v>
      </c>
      <c r="AE2271" s="1" t="s">
        <v>68</v>
      </c>
    </row>
    <row r="2272" spans="1:31" ht="39.65" customHeight="1">
      <c r="A2272" s="1">
        <v>200</v>
      </c>
      <c r="B2272" s="1" t="s">
        <v>77</v>
      </c>
      <c r="C2272" s="1">
        <v>230</v>
      </c>
      <c r="D2272" s="1" t="s">
        <v>173</v>
      </c>
      <c r="E2272" s="1" t="s">
        <v>180</v>
      </c>
      <c r="F2272" s="2">
        <v>0</v>
      </c>
      <c r="G2272" s="2">
        <f>VLOOKUP(Tabla1[[#This Row],[NOMBRE DE SERIE]],CCD!$A$3:$D$181,2,0)</f>
        <v>43</v>
      </c>
      <c r="H2272" s="1" t="s">
        <v>75</v>
      </c>
      <c r="I2272" s="2">
        <v>1</v>
      </c>
      <c r="J2272" s="2">
        <v>0</v>
      </c>
      <c r="K2272" s="2">
        <v>0</v>
      </c>
      <c r="L2272" s="2">
        <f>VLOOKUP(Tabla1[[#This Row],[NoMBRE DE SuBSERIE]],CCD!$C$3:$D$181,2,0)</f>
        <v>3</v>
      </c>
      <c r="M2272" s="1" t="s">
        <v>2483</v>
      </c>
      <c r="N2272" s="2" t="s">
        <v>7</v>
      </c>
      <c r="O2272" s="2" t="s">
        <v>7</v>
      </c>
      <c r="P2272" s="2" t="s">
        <v>7</v>
      </c>
      <c r="Q2272" s="1" t="s">
        <v>2166</v>
      </c>
      <c r="R2272" s="2">
        <v>1</v>
      </c>
      <c r="S2272" s="2">
        <v>1</v>
      </c>
      <c r="T2272" s="2">
        <v>9</v>
      </c>
      <c r="U2272" s="2">
        <v>0</v>
      </c>
      <c r="V2272" s="2">
        <v>1</v>
      </c>
      <c r="W2272" s="2">
        <v>0</v>
      </c>
      <c r="X2272" s="2">
        <v>0</v>
      </c>
      <c r="Y2272" s="1" t="s">
        <v>606</v>
      </c>
      <c r="Z2272" s="1">
        <v>0</v>
      </c>
      <c r="AA2272" s="1" t="s">
        <v>2</v>
      </c>
      <c r="AB2272" s="1" t="s">
        <v>1</v>
      </c>
      <c r="AC2272" s="3">
        <v>46106</v>
      </c>
      <c r="AD2272" s="2">
        <v>1</v>
      </c>
      <c r="AE2272" s="1" t="s">
        <v>68</v>
      </c>
    </row>
    <row r="2273" spans="1:31" ht="39.65" customHeight="1">
      <c r="A2273" s="1">
        <v>200</v>
      </c>
      <c r="B2273" s="1" t="s">
        <v>77</v>
      </c>
      <c r="C2273" s="1">
        <v>230</v>
      </c>
      <c r="D2273" s="1" t="s">
        <v>173</v>
      </c>
      <c r="E2273" s="1" t="s">
        <v>180</v>
      </c>
      <c r="F2273" s="2">
        <v>0</v>
      </c>
      <c r="G2273" s="2">
        <f>VLOOKUP(Tabla1[[#This Row],[NOMBRE DE SERIE]],CCD!$A$3:$D$181,2,0)</f>
        <v>43</v>
      </c>
      <c r="H2273" s="1" t="s">
        <v>75</v>
      </c>
      <c r="I2273" s="2">
        <v>1</v>
      </c>
      <c r="J2273" s="2">
        <v>0</v>
      </c>
      <c r="K2273" s="2">
        <v>0</v>
      </c>
      <c r="L2273" s="2">
        <f>VLOOKUP(Tabla1[[#This Row],[NoMBRE DE SuBSERIE]],CCD!$C$3:$D$181,2,0)</f>
        <v>3</v>
      </c>
      <c r="M2273" s="1" t="s">
        <v>2483</v>
      </c>
      <c r="N2273" s="2" t="s">
        <v>7</v>
      </c>
      <c r="O2273" s="2" t="s">
        <v>7</v>
      </c>
      <c r="P2273" s="2" t="s">
        <v>7</v>
      </c>
      <c r="Q2273" s="1" t="s">
        <v>2167</v>
      </c>
      <c r="R2273" s="2">
        <v>1</v>
      </c>
      <c r="S2273" s="2">
        <v>1</v>
      </c>
      <c r="T2273" s="2">
        <v>9</v>
      </c>
      <c r="U2273" s="2">
        <v>0</v>
      </c>
      <c r="V2273" s="2">
        <v>1</v>
      </c>
      <c r="W2273" s="2">
        <v>0</v>
      </c>
      <c r="X2273" s="2">
        <v>0</v>
      </c>
      <c r="Y2273" s="1" t="s">
        <v>606</v>
      </c>
      <c r="Z2273" s="1">
        <v>0</v>
      </c>
      <c r="AA2273" s="1" t="s">
        <v>2</v>
      </c>
      <c r="AB2273" s="1" t="s">
        <v>1</v>
      </c>
      <c r="AC2273" s="3">
        <v>46106</v>
      </c>
      <c r="AD2273" s="2">
        <v>1</v>
      </c>
      <c r="AE2273" s="1" t="s">
        <v>68</v>
      </c>
    </row>
    <row r="2274" spans="1:31" ht="39.65" customHeight="1">
      <c r="A2274" s="1">
        <v>200</v>
      </c>
      <c r="B2274" s="1" t="s">
        <v>77</v>
      </c>
      <c r="C2274" s="1">
        <v>230</v>
      </c>
      <c r="D2274" s="1" t="s">
        <v>173</v>
      </c>
      <c r="E2274" s="1" t="s">
        <v>180</v>
      </c>
      <c r="F2274" s="2">
        <v>0</v>
      </c>
      <c r="G2274" s="2">
        <f>VLOOKUP(Tabla1[[#This Row],[NOMBRE DE SERIE]],CCD!$A$3:$D$181,2,0)</f>
        <v>43</v>
      </c>
      <c r="H2274" s="1" t="s">
        <v>75</v>
      </c>
      <c r="I2274" s="2">
        <v>1</v>
      </c>
      <c r="J2274" s="2">
        <v>0</v>
      </c>
      <c r="K2274" s="2">
        <v>0</v>
      </c>
      <c r="L2274" s="2">
        <f>VLOOKUP(Tabla1[[#This Row],[NoMBRE DE SuBSERIE]],CCD!$C$3:$D$181,2,0)</f>
        <v>3</v>
      </c>
      <c r="M2274" s="1" t="s">
        <v>2483</v>
      </c>
      <c r="N2274" s="2" t="s">
        <v>7</v>
      </c>
      <c r="O2274" s="2" t="s">
        <v>7</v>
      </c>
      <c r="P2274" s="2" t="s">
        <v>7</v>
      </c>
      <c r="Q2274" s="1" t="s">
        <v>2168</v>
      </c>
      <c r="R2274" s="2">
        <v>1</v>
      </c>
      <c r="S2274" s="2">
        <v>1</v>
      </c>
      <c r="T2274" s="2">
        <v>9</v>
      </c>
      <c r="U2274" s="2">
        <v>0</v>
      </c>
      <c r="V2274" s="2">
        <v>1</v>
      </c>
      <c r="W2274" s="2">
        <v>0</v>
      </c>
      <c r="X2274" s="2">
        <v>0</v>
      </c>
      <c r="Y2274" s="1" t="s">
        <v>606</v>
      </c>
      <c r="Z2274" s="1">
        <v>0</v>
      </c>
      <c r="AA2274" s="1" t="s">
        <v>2</v>
      </c>
      <c r="AB2274" s="1" t="s">
        <v>1</v>
      </c>
      <c r="AC2274" s="3">
        <v>46106</v>
      </c>
      <c r="AD2274" s="2">
        <v>1</v>
      </c>
      <c r="AE2274" s="1" t="s">
        <v>68</v>
      </c>
    </row>
    <row r="2275" spans="1:31" ht="39.65" customHeight="1">
      <c r="A2275" s="1">
        <v>200</v>
      </c>
      <c r="B2275" s="1" t="s">
        <v>77</v>
      </c>
      <c r="C2275" s="1">
        <v>230</v>
      </c>
      <c r="D2275" s="1" t="s">
        <v>173</v>
      </c>
      <c r="E2275" s="1" t="s">
        <v>180</v>
      </c>
      <c r="F2275" s="2">
        <v>0</v>
      </c>
      <c r="G2275" s="2">
        <f>VLOOKUP(Tabla1[[#This Row],[NOMBRE DE SERIE]],CCD!$A$3:$D$181,2,0)</f>
        <v>43</v>
      </c>
      <c r="H2275" s="1" t="s">
        <v>75</v>
      </c>
      <c r="I2275" s="2">
        <v>1</v>
      </c>
      <c r="J2275" s="2">
        <v>0</v>
      </c>
      <c r="K2275" s="2">
        <v>0</v>
      </c>
      <c r="L2275" s="2">
        <f>VLOOKUP(Tabla1[[#This Row],[NoMBRE DE SuBSERIE]],CCD!$C$3:$D$181,2,0)</f>
        <v>3</v>
      </c>
      <c r="M2275" s="1" t="s">
        <v>2483</v>
      </c>
      <c r="N2275" s="2" t="s">
        <v>7</v>
      </c>
      <c r="O2275" s="2" t="s">
        <v>7</v>
      </c>
      <c r="P2275" s="2" t="s">
        <v>7</v>
      </c>
      <c r="Q2275" s="1" t="s">
        <v>2169</v>
      </c>
      <c r="R2275" s="2">
        <v>1</v>
      </c>
      <c r="S2275" s="2">
        <v>1</v>
      </c>
      <c r="T2275" s="2">
        <v>9</v>
      </c>
      <c r="U2275" s="2">
        <v>0</v>
      </c>
      <c r="V2275" s="2">
        <v>1</v>
      </c>
      <c r="W2275" s="2">
        <v>0</v>
      </c>
      <c r="X2275" s="2">
        <v>0</v>
      </c>
      <c r="Y2275" s="1" t="s">
        <v>606</v>
      </c>
      <c r="Z2275" s="1">
        <v>0</v>
      </c>
      <c r="AA2275" s="1" t="s">
        <v>2</v>
      </c>
      <c r="AB2275" s="1" t="s">
        <v>1</v>
      </c>
      <c r="AC2275" s="3">
        <v>46106</v>
      </c>
      <c r="AD2275" s="2">
        <v>1</v>
      </c>
      <c r="AE2275" s="1" t="s">
        <v>68</v>
      </c>
    </row>
    <row r="2276" spans="1:31" ht="39.65" customHeight="1">
      <c r="A2276" s="1">
        <v>200</v>
      </c>
      <c r="B2276" s="1" t="s">
        <v>77</v>
      </c>
      <c r="C2276" s="1">
        <v>230</v>
      </c>
      <c r="D2276" s="1" t="s">
        <v>173</v>
      </c>
      <c r="E2276" s="1" t="s">
        <v>180</v>
      </c>
      <c r="F2276" s="2">
        <v>0</v>
      </c>
      <c r="G2276" s="2">
        <f>VLOOKUP(Tabla1[[#This Row],[NOMBRE DE SERIE]],CCD!$A$3:$D$181,2,0)</f>
        <v>43</v>
      </c>
      <c r="H2276" s="1" t="s">
        <v>75</v>
      </c>
      <c r="I2276" s="2">
        <v>1</v>
      </c>
      <c r="J2276" s="2">
        <v>0</v>
      </c>
      <c r="K2276" s="2">
        <v>0</v>
      </c>
      <c r="L2276" s="2">
        <f>VLOOKUP(Tabla1[[#This Row],[NoMBRE DE SuBSERIE]],CCD!$C$3:$D$181,2,0)</f>
        <v>3</v>
      </c>
      <c r="M2276" s="1" t="s">
        <v>2483</v>
      </c>
      <c r="N2276" s="2" t="s">
        <v>7</v>
      </c>
      <c r="O2276" s="2" t="s">
        <v>7</v>
      </c>
      <c r="P2276" s="2" t="s">
        <v>7</v>
      </c>
      <c r="Q2276" s="1" t="s">
        <v>2170</v>
      </c>
      <c r="R2276" s="2">
        <v>1</v>
      </c>
      <c r="S2276" s="2">
        <v>1</v>
      </c>
      <c r="T2276" s="2">
        <v>9</v>
      </c>
      <c r="U2276" s="2">
        <v>0</v>
      </c>
      <c r="V2276" s="2">
        <v>1</v>
      </c>
      <c r="W2276" s="2">
        <v>0</v>
      </c>
      <c r="X2276" s="2">
        <v>0</v>
      </c>
      <c r="Y2276" s="1" t="s">
        <v>606</v>
      </c>
      <c r="Z2276" s="1">
        <v>0</v>
      </c>
      <c r="AA2276" s="1" t="s">
        <v>2</v>
      </c>
      <c r="AB2276" s="1" t="s">
        <v>1</v>
      </c>
      <c r="AC2276" s="3">
        <v>46106</v>
      </c>
      <c r="AD2276" s="2">
        <v>1</v>
      </c>
      <c r="AE2276" s="1" t="s">
        <v>68</v>
      </c>
    </row>
    <row r="2277" spans="1:31" ht="39.65" customHeight="1">
      <c r="A2277" s="1">
        <v>200</v>
      </c>
      <c r="B2277" s="1" t="s">
        <v>77</v>
      </c>
      <c r="C2277" s="1">
        <v>230</v>
      </c>
      <c r="D2277" s="1" t="s">
        <v>173</v>
      </c>
      <c r="E2277" s="1" t="s">
        <v>180</v>
      </c>
      <c r="F2277" s="2">
        <v>0</v>
      </c>
      <c r="G2277" s="2">
        <f>VLOOKUP(Tabla1[[#This Row],[NOMBRE DE SERIE]],CCD!$A$3:$D$181,2,0)</f>
        <v>43</v>
      </c>
      <c r="H2277" s="1" t="s">
        <v>75</v>
      </c>
      <c r="I2277" s="2">
        <v>1</v>
      </c>
      <c r="J2277" s="2">
        <v>0</v>
      </c>
      <c r="K2277" s="2">
        <v>0</v>
      </c>
      <c r="L2277" s="2">
        <f>VLOOKUP(Tabla1[[#This Row],[NoMBRE DE SuBSERIE]],CCD!$C$3:$D$181,2,0)</f>
        <v>3</v>
      </c>
      <c r="M2277" s="1" t="s">
        <v>2483</v>
      </c>
      <c r="N2277" s="2" t="s">
        <v>7</v>
      </c>
      <c r="O2277" s="2" t="s">
        <v>7</v>
      </c>
      <c r="P2277" s="2" t="s">
        <v>7</v>
      </c>
      <c r="Q2277" s="1" t="s">
        <v>2171</v>
      </c>
      <c r="R2277" s="2">
        <v>1</v>
      </c>
      <c r="S2277" s="2">
        <v>1</v>
      </c>
      <c r="T2277" s="2">
        <v>9</v>
      </c>
      <c r="U2277" s="2">
        <v>0</v>
      </c>
      <c r="V2277" s="2">
        <v>1</v>
      </c>
      <c r="W2277" s="2">
        <v>0</v>
      </c>
      <c r="X2277" s="2">
        <v>0</v>
      </c>
      <c r="Y2277" s="1" t="s">
        <v>606</v>
      </c>
      <c r="Z2277" s="1">
        <v>0</v>
      </c>
      <c r="AA2277" s="1" t="s">
        <v>2</v>
      </c>
      <c r="AB2277" s="1" t="s">
        <v>1</v>
      </c>
      <c r="AC2277" s="3">
        <v>46106</v>
      </c>
      <c r="AD2277" s="2">
        <v>1</v>
      </c>
      <c r="AE2277" s="1" t="s">
        <v>68</v>
      </c>
    </row>
    <row r="2278" spans="1:31" ht="39.65" customHeight="1">
      <c r="A2278" s="1">
        <v>200</v>
      </c>
      <c r="B2278" s="1" t="s">
        <v>77</v>
      </c>
      <c r="C2278" s="1">
        <v>230</v>
      </c>
      <c r="D2278" s="1" t="s">
        <v>173</v>
      </c>
      <c r="E2278" s="1" t="s">
        <v>180</v>
      </c>
      <c r="F2278" s="2">
        <v>0</v>
      </c>
      <c r="G2278" s="2">
        <f>VLOOKUP(Tabla1[[#This Row],[NOMBRE DE SERIE]],CCD!$A$3:$D$181,2,0)</f>
        <v>43</v>
      </c>
      <c r="H2278" s="1" t="s">
        <v>75</v>
      </c>
      <c r="I2278" s="2">
        <v>1</v>
      </c>
      <c r="J2278" s="2">
        <v>0</v>
      </c>
      <c r="K2278" s="2">
        <v>0</v>
      </c>
      <c r="L2278" s="2">
        <f>VLOOKUP(Tabla1[[#This Row],[NoMBRE DE SuBSERIE]],CCD!$C$3:$D$181,2,0)</f>
        <v>3</v>
      </c>
      <c r="M2278" s="1" t="s">
        <v>2483</v>
      </c>
      <c r="N2278" s="2" t="s">
        <v>7</v>
      </c>
      <c r="O2278" s="2" t="s">
        <v>7</v>
      </c>
      <c r="P2278" s="2" t="s">
        <v>7</v>
      </c>
      <c r="Q2278" s="1" t="s">
        <v>2172</v>
      </c>
      <c r="R2278" s="2">
        <v>1</v>
      </c>
      <c r="S2278" s="2">
        <v>1</v>
      </c>
      <c r="T2278" s="2">
        <v>9</v>
      </c>
      <c r="U2278" s="2">
        <v>0</v>
      </c>
      <c r="V2278" s="2">
        <v>1</v>
      </c>
      <c r="W2278" s="2">
        <v>0</v>
      </c>
      <c r="X2278" s="2">
        <v>0</v>
      </c>
      <c r="Y2278" s="1" t="s">
        <v>606</v>
      </c>
      <c r="Z2278" s="1">
        <v>0</v>
      </c>
      <c r="AA2278" s="1" t="s">
        <v>2</v>
      </c>
      <c r="AB2278" s="1" t="s">
        <v>1</v>
      </c>
      <c r="AC2278" s="3">
        <v>46106</v>
      </c>
      <c r="AD2278" s="2">
        <v>1</v>
      </c>
      <c r="AE2278" s="1" t="s">
        <v>68</v>
      </c>
    </row>
    <row r="2279" spans="1:31" ht="39.65" customHeight="1">
      <c r="A2279" s="1">
        <v>200</v>
      </c>
      <c r="B2279" s="1" t="s">
        <v>77</v>
      </c>
      <c r="C2279" s="1">
        <v>230</v>
      </c>
      <c r="D2279" s="1" t="s">
        <v>173</v>
      </c>
      <c r="E2279" s="1" t="s">
        <v>180</v>
      </c>
      <c r="F2279" s="2">
        <v>0</v>
      </c>
      <c r="G2279" s="2">
        <f>VLOOKUP(Tabla1[[#This Row],[NOMBRE DE SERIE]],CCD!$A$3:$D$181,2,0)</f>
        <v>43</v>
      </c>
      <c r="H2279" s="1" t="s">
        <v>75</v>
      </c>
      <c r="I2279" s="2">
        <v>1</v>
      </c>
      <c r="J2279" s="2">
        <v>0</v>
      </c>
      <c r="K2279" s="2">
        <v>0</v>
      </c>
      <c r="L2279" s="2">
        <f>VLOOKUP(Tabla1[[#This Row],[NoMBRE DE SuBSERIE]],CCD!$C$3:$D$181,2,0)</f>
        <v>3</v>
      </c>
      <c r="M2279" s="1" t="s">
        <v>2483</v>
      </c>
      <c r="N2279" s="2" t="s">
        <v>7</v>
      </c>
      <c r="O2279" s="2" t="s">
        <v>7</v>
      </c>
      <c r="P2279" s="2" t="s">
        <v>7</v>
      </c>
      <c r="Q2279" s="1" t="s">
        <v>2173</v>
      </c>
      <c r="R2279" s="2">
        <v>1</v>
      </c>
      <c r="S2279" s="2">
        <v>1</v>
      </c>
      <c r="T2279" s="2">
        <v>9</v>
      </c>
      <c r="U2279" s="2">
        <v>0</v>
      </c>
      <c r="V2279" s="2">
        <v>1</v>
      </c>
      <c r="W2279" s="2">
        <v>0</v>
      </c>
      <c r="X2279" s="2">
        <v>0</v>
      </c>
      <c r="Y2279" s="1" t="s">
        <v>606</v>
      </c>
      <c r="Z2279" s="1">
        <v>0</v>
      </c>
      <c r="AA2279" s="1" t="s">
        <v>2</v>
      </c>
      <c r="AB2279" s="1" t="s">
        <v>1</v>
      </c>
      <c r="AC2279" s="3">
        <v>46106</v>
      </c>
      <c r="AD2279" s="2">
        <v>1</v>
      </c>
      <c r="AE2279" s="1" t="s">
        <v>68</v>
      </c>
    </row>
    <row r="2280" spans="1:31" ht="39.65" customHeight="1">
      <c r="A2280" s="1">
        <v>200</v>
      </c>
      <c r="B2280" s="1" t="s">
        <v>77</v>
      </c>
      <c r="C2280" s="1">
        <v>230</v>
      </c>
      <c r="D2280" s="1" t="s">
        <v>173</v>
      </c>
      <c r="E2280" s="1" t="s">
        <v>180</v>
      </c>
      <c r="F2280" s="2">
        <v>0</v>
      </c>
      <c r="G2280" s="2">
        <f>VLOOKUP(Tabla1[[#This Row],[NOMBRE DE SERIE]],CCD!$A$3:$D$181,2,0)</f>
        <v>43</v>
      </c>
      <c r="H2280" s="1" t="s">
        <v>75</v>
      </c>
      <c r="I2280" s="2">
        <v>1</v>
      </c>
      <c r="J2280" s="2">
        <v>0</v>
      </c>
      <c r="K2280" s="2">
        <v>0</v>
      </c>
      <c r="L2280" s="2">
        <f>VLOOKUP(Tabla1[[#This Row],[NoMBRE DE SuBSERIE]],CCD!$C$3:$D$181,2,0)</f>
        <v>3</v>
      </c>
      <c r="M2280" s="1" t="s">
        <v>2483</v>
      </c>
      <c r="N2280" s="2" t="s">
        <v>7</v>
      </c>
      <c r="O2280" s="2" t="s">
        <v>7</v>
      </c>
      <c r="P2280" s="2" t="s">
        <v>7</v>
      </c>
      <c r="Q2280" s="1" t="s">
        <v>2174</v>
      </c>
      <c r="R2280" s="2">
        <v>1</v>
      </c>
      <c r="S2280" s="2">
        <v>1</v>
      </c>
      <c r="T2280" s="2">
        <v>9</v>
      </c>
      <c r="U2280" s="2">
        <v>0</v>
      </c>
      <c r="V2280" s="2">
        <v>1</v>
      </c>
      <c r="W2280" s="2">
        <v>0</v>
      </c>
      <c r="X2280" s="2">
        <v>0</v>
      </c>
      <c r="Y2280" s="1" t="s">
        <v>606</v>
      </c>
      <c r="Z2280" s="1">
        <v>0</v>
      </c>
      <c r="AA2280" s="1" t="s">
        <v>2</v>
      </c>
      <c r="AB2280" s="1" t="s">
        <v>1</v>
      </c>
      <c r="AC2280" s="3">
        <v>46106</v>
      </c>
      <c r="AD2280" s="2">
        <v>1</v>
      </c>
      <c r="AE2280" s="1" t="s">
        <v>68</v>
      </c>
    </row>
    <row r="2281" spans="1:31" ht="39.65" customHeight="1">
      <c r="A2281" s="1">
        <v>200</v>
      </c>
      <c r="B2281" s="1" t="s">
        <v>77</v>
      </c>
      <c r="C2281" s="1">
        <v>230</v>
      </c>
      <c r="D2281" s="1" t="s">
        <v>173</v>
      </c>
      <c r="E2281" s="1" t="s">
        <v>180</v>
      </c>
      <c r="F2281" s="2">
        <v>0</v>
      </c>
      <c r="G2281" s="2">
        <f>VLOOKUP(Tabla1[[#This Row],[NOMBRE DE SERIE]],CCD!$A$3:$D$181,2,0)</f>
        <v>43</v>
      </c>
      <c r="H2281" s="1" t="s">
        <v>75</v>
      </c>
      <c r="I2281" s="2">
        <v>1</v>
      </c>
      <c r="J2281" s="2">
        <v>0</v>
      </c>
      <c r="K2281" s="2">
        <v>0</v>
      </c>
      <c r="L2281" s="2">
        <f>VLOOKUP(Tabla1[[#This Row],[NoMBRE DE SuBSERIE]],CCD!$C$3:$D$181,2,0)</f>
        <v>3</v>
      </c>
      <c r="M2281" s="1" t="s">
        <v>2483</v>
      </c>
      <c r="N2281" s="2" t="s">
        <v>7</v>
      </c>
      <c r="O2281" s="2" t="s">
        <v>7</v>
      </c>
      <c r="P2281" s="2" t="s">
        <v>7</v>
      </c>
      <c r="Q2281" s="1" t="s">
        <v>2175</v>
      </c>
      <c r="R2281" s="2">
        <v>1</v>
      </c>
      <c r="S2281" s="2">
        <v>1</v>
      </c>
      <c r="T2281" s="2">
        <v>9</v>
      </c>
      <c r="U2281" s="2">
        <v>0</v>
      </c>
      <c r="V2281" s="2">
        <v>1</v>
      </c>
      <c r="W2281" s="2">
        <v>0</v>
      </c>
      <c r="X2281" s="2">
        <v>0</v>
      </c>
      <c r="Y2281" s="1" t="s">
        <v>606</v>
      </c>
      <c r="Z2281" s="1">
        <v>0</v>
      </c>
      <c r="AA2281" s="1" t="s">
        <v>2</v>
      </c>
      <c r="AB2281" s="1" t="s">
        <v>1</v>
      </c>
      <c r="AC2281" s="3">
        <v>46106</v>
      </c>
      <c r="AD2281" s="2">
        <v>1</v>
      </c>
      <c r="AE2281" s="1" t="s">
        <v>68</v>
      </c>
    </row>
    <row r="2282" spans="1:31" ht="39.65" customHeight="1">
      <c r="A2282" s="1">
        <v>200</v>
      </c>
      <c r="B2282" s="1" t="s">
        <v>77</v>
      </c>
      <c r="C2282" s="1">
        <v>230</v>
      </c>
      <c r="D2282" s="1" t="s">
        <v>173</v>
      </c>
      <c r="E2282" s="1" t="s">
        <v>180</v>
      </c>
      <c r="F2282" s="2">
        <v>0</v>
      </c>
      <c r="G2282" s="2">
        <f>VLOOKUP(Tabla1[[#This Row],[NOMBRE DE SERIE]],CCD!$A$3:$D$181,2,0)</f>
        <v>43</v>
      </c>
      <c r="H2282" s="1" t="s">
        <v>75</v>
      </c>
      <c r="I2282" s="2">
        <v>1</v>
      </c>
      <c r="J2282" s="2">
        <v>0</v>
      </c>
      <c r="K2282" s="2">
        <v>0</v>
      </c>
      <c r="L2282" s="2">
        <f>VLOOKUP(Tabla1[[#This Row],[NoMBRE DE SuBSERIE]],CCD!$C$3:$D$181,2,0)</f>
        <v>3</v>
      </c>
      <c r="M2282" s="1" t="s">
        <v>2483</v>
      </c>
      <c r="N2282" s="2" t="s">
        <v>7</v>
      </c>
      <c r="O2282" s="2" t="s">
        <v>7</v>
      </c>
      <c r="P2282" s="2" t="s">
        <v>7</v>
      </c>
      <c r="Q2282" s="1" t="s">
        <v>2176</v>
      </c>
      <c r="R2282" s="2">
        <v>1</v>
      </c>
      <c r="S2282" s="2">
        <v>1</v>
      </c>
      <c r="T2282" s="2">
        <v>9</v>
      </c>
      <c r="U2282" s="2">
        <v>0</v>
      </c>
      <c r="V2282" s="2">
        <v>1</v>
      </c>
      <c r="W2282" s="2">
        <v>0</v>
      </c>
      <c r="X2282" s="2">
        <v>0</v>
      </c>
      <c r="Y2282" s="1" t="s">
        <v>606</v>
      </c>
      <c r="Z2282" s="1">
        <v>0</v>
      </c>
      <c r="AA2282" s="1" t="s">
        <v>2</v>
      </c>
      <c r="AB2282" s="1" t="s">
        <v>1</v>
      </c>
      <c r="AC2282" s="3">
        <v>46106</v>
      </c>
      <c r="AD2282" s="2">
        <v>1</v>
      </c>
      <c r="AE2282" s="1" t="s">
        <v>68</v>
      </c>
    </row>
    <row r="2283" spans="1:31" ht="39.65" customHeight="1">
      <c r="A2283" s="1">
        <v>200</v>
      </c>
      <c r="B2283" s="1" t="s">
        <v>77</v>
      </c>
      <c r="C2283" s="1">
        <v>230</v>
      </c>
      <c r="D2283" s="1" t="s">
        <v>173</v>
      </c>
      <c r="E2283" s="1" t="s">
        <v>180</v>
      </c>
      <c r="F2283" s="2">
        <v>0</v>
      </c>
      <c r="G2283" s="2">
        <f>VLOOKUP(Tabla1[[#This Row],[NOMBRE DE SERIE]],CCD!$A$3:$D$181,2,0)</f>
        <v>43</v>
      </c>
      <c r="H2283" s="1" t="s">
        <v>75</v>
      </c>
      <c r="I2283" s="2">
        <v>1</v>
      </c>
      <c r="J2283" s="2">
        <v>0</v>
      </c>
      <c r="K2283" s="2">
        <v>0</v>
      </c>
      <c r="L2283" s="2">
        <f>VLOOKUP(Tabla1[[#This Row],[NoMBRE DE SuBSERIE]],CCD!$C$3:$D$181,2,0)</f>
        <v>3</v>
      </c>
      <c r="M2283" s="1" t="s">
        <v>2483</v>
      </c>
      <c r="N2283" s="2" t="s">
        <v>7</v>
      </c>
      <c r="O2283" s="2" t="s">
        <v>7</v>
      </c>
      <c r="P2283" s="2" t="s">
        <v>7</v>
      </c>
      <c r="Q2283" s="1" t="s">
        <v>2177</v>
      </c>
      <c r="R2283" s="2">
        <v>1</v>
      </c>
      <c r="S2283" s="2">
        <v>1</v>
      </c>
      <c r="T2283" s="2">
        <v>9</v>
      </c>
      <c r="U2283" s="2">
        <v>0</v>
      </c>
      <c r="V2283" s="2">
        <v>1</v>
      </c>
      <c r="W2283" s="2">
        <v>0</v>
      </c>
      <c r="X2283" s="2">
        <v>0</v>
      </c>
      <c r="Y2283" s="1" t="s">
        <v>606</v>
      </c>
      <c r="Z2283" s="1">
        <v>0</v>
      </c>
      <c r="AA2283" s="1" t="s">
        <v>2</v>
      </c>
      <c r="AB2283" s="1" t="s">
        <v>1</v>
      </c>
      <c r="AC2283" s="3">
        <v>46106</v>
      </c>
      <c r="AD2283" s="2">
        <v>1</v>
      </c>
      <c r="AE2283" s="1" t="s">
        <v>68</v>
      </c>
    </row>
    <row r="2284" spans="1:31" ht="39.65" customHeight="1">
      <c r="A2284" s="1">
        <v>200</v>
      </c>
      <c r="B2284" s="1" t="s">
        <v>77</v>
      </c>
      <c r="C2284" s="1">
        <v>230</v>
      </c>
      <c r="D2284" s="1" t="s">
        <v>173</v>
      </c>
      <c r="E2284" s="1" t="s">
        <v>180</v>
      </c>
      <c r="F2284" s="2">
        <v>0</v>
      </c>
      <c r="G2284" s="2">
        <f>VLOOKUP(Tabla1[[#This Row],[NOMBRE DE SERIE]],CCD!$A$3:$D$181,2,0)</f>
        <v>43</v>
      </c>
      <c r="H2284" s="1" t="s">
        <v>75</v>
      </c>
      <c r="I2284" s="2">
        <v>1</v>
      </c>
      <c r="J2284" s="2">
        <v>0</v>
      </c>
      <c r="K2284" s="2">
        <v>0</v>
      </c>
      <c r="L2284" s="2">
        <f>VLOOKUP(Tabla1[[#This Row],[NoMBRE DE SuBSERIE]],CCD!$C$3:$D$181,2,0)</f>
        <v>3</v>
      </c>
      <c r="M2284" s="1" t="s">
        <v>2483</v>
      </c>
      <c r="N2284" s="2" t="s">
        <v>7</v>
      </c>
      <c r="O2284" s="2" t="s">
        <v>7</v>
      </c>
      <c r="P2284" s="2" t="s">
        <v>7</v>
      </c>
      <c r="Q2284" s="1" t="s">
        <v>2178</v>
      </c>
      <c r="R2284" s="2">
        <v>1</v>
      </c>
      <c r="S2284" s="2">
        <v>1</v>
      </c>
      <c r="T2284" s="2">
        <v>9</v>
      </c>
      <c r="U2284" s="2">
        <v>0</v>
      </c>
      <c r="V2284" s="2">
        <v>1</v>
      </c>
      <c r="W2284" s="2">
        <v>0</v>
      </c>
      <c r="X2284" s="2">
        <v>0</v>
      </c>
      <c r="Y2284" s="1" t="s">
        <v>606</v>
      </c>
      <c r="Z2284" s="1">
        <v>0</v>
      </c>
      <c r="AA2284" s="1" t="s">
        <v>2</v>
      </c>
      <c r="AB2284" s="1" t="s">
        <v>1</v>
      </c>
      <c r="AC2284" s="3">
        <v>46106</v>
      </c>
      <c r="AD2284" s="2">
        <v>1</v>
      </c>
      <c r="AE2284" s="1" t="s">
        <v>68</v>
      </c>
    </row>
    <row r="2285" spans="1:31" ht="39.65" customHeight="1">
      <c r="A2285" s="1">
        <v>200</v>
      </c>
      <c r="B2285" s="1" t="s">
        <v>77</v>
      </c>
      <c r="C2285" s="1">
        <v>230</v>
      </c>
      <c r="D2285" s="1" t="s">
        <v>173</v>
      </c>
      <c r="E2285" s="1" t="s">
        <v>180</v>
      </c>
      <c r="F2285" s="2">
        <v>0</v>
      </c>
      <c r="G2285" s="2">
        <f>VLOOKUP(Tabla1[[#This Row],[NOMBRE DE SERIE]],CCD!$A$3:$D$181,2,0)</f>
        <v>43</v>
      </c>
      <c r="H2285" s="1" t="s">
        <v>75</v>
      </c>
      <c r="I2285" s="2">
        <v>1</v>
      </c>
      <c r="J2285" s="2">
        <v>0</v>
      </c>
      <c r="K2285" s="2">
        <v>0</v>
      </c>
      <c r="L2285" s="2">
        <f>VLOOKUP(Tabla1[[#This Row],[NoMBRE DE SuBSERIE]],CCD!$C$3:$D$181,2,0)</f>
        <v>3</v>
      </c>
      <c r="M2285" s="1" t="s">
        <v>2483</v>
      </c>
      <c r="N2285" s="2" t="s">
        <v>7</v>
      </c>
      <c r="O2285" s="2" t="s">
        <v>7</v>
      </c>
      <c r="P2285" s="2" t="s">
        <v>7</v>
      </c>
      <c r="Q2285" s="1" t="s">
        <v>2179</v>
      </c>
      <c r="R2285" s="2">
        <v>1</v>
      </c>
      <c r="S2285" s="2">
        <v>1</v>
      </c>
      <c r="T2285" s="2">
        <v>9</v>
      </c>
      <c r="U2285" s="2">
        <v>0</v>
      </c>
      <c r="V2285" s="2">
        <v>1</v>
      </c>
      <c r="W2285" s="2">
        <v>0</v>
      </c>
      <c r="X2285" s="2">
        <v>0</v>
      </c>
      <c r="Y2285" s="1" t="s">
        <v>606</v>
      </c>
      <c r="Z2285" s="1">
        <v>0</v>
      </c>
      <c r="AA2285" s="1" t="s">
        <v>2</v>
      </c>
      <c r="AB2285" s="1" t="s">
        <v>1</v>
      </c>
      <c r="AC2285" s="3">
        <v>46106</v>
      </c>
      <c r="AD2285" s="2">
        <v>1</v>
      </c>
      <c r="AE2285" s="1" t="s">
        <v>68</v>
      </c>
    </row>
    <row r="2286" spans="1:31" ht="39.65" customHeight="1">
      <c r="A2286" s="1">
        <v>200</v>
      </c>
      <c r="B2286" s="1" t="s">
        <v>77</v>
      </c>
      <c r="C2286" s="1">
        <v>230</v>
      </c>
      <c r="D2286" s="1" t="s">
        <v>173</v>
      </c>
      <c r="E2286" s="1" t="s">
        <v>180</v>
      </c>
      <c r="F2286" s="2">
        <v>0</v>
      </c>
      <c r="G2286" s="2">
        <f>VLOOKUP(Tabla1[[#This Row],[NOMBRE DE SERIE]],CCD!$A$3:$D$181,2,0)</f>
        <v>43</v>
      </c>
      <c r="H2286" s="1" t="s">
        <v>75</v>
      </c>
      <c r="I2286" s="2">
        <v>1</v>
      </c>
      <c r="J2286" s="2">
        <v>0</v>
      </c>
      <c r="K2286" s="2">
        <v>0</v>
      </c>
      <c r="L2286" s="2">
        <f>VLOOKUP(Tabla1[[#This Row],[NoMBRE DE SuBSERIE]],CCD!$C$3:$D$181,2,0)</f>
        <v>3</v>
      </c>
      <c r="M2286" s="1" t="s">
        <v>2483</v>
      </c>
      <c r="N2286" s="2" t="s">
        <v>7</v>
      </c>
      <c r="O2286" s="2" t="s">
        <v>7</v>
      </c>
      <c r="P2286" s="2" t="s">
        <v>7</v>
      </c>
      <c r="Q2286" s="1" t="s">
        <v>2180</v>
      </c>
      <c r="R2286" s="2">
        <v>1</v>
      </c>
      <c r="S2286" s="2">
        <v>1</v>
      </c>
      <c r="T2286" s="2">
        <v>9</v>
      </c>
      <c r="U2286" s="2">
        <v>0</v>
      </c>
      <c r="V2286" s="2">
        <v>1</v>
      </c>
      <c r="W2286" s="2">
        <v>0</v>
      </c>
      <c r="X2286" s="2">
        <v>0</v>
      </c>
      <c r="Y2286" s="1" t="s">
        <v>606</v>
      </c>
      <c r="Z2286" s="1">
        <v>0</v>
      </c>
      <c r="AA2286" s="1" t="s">
        <v>2</v>
      </c>
      <c r="AB2286" s="1" t="s">
        <v>1</v>
      </c>
      <c r="AC2286" s="3">
        <v>46106</v>
      </c>
      <c r="AD2286" s="2">
        <v>1</v>
      </c>
      <c r="AE2286" s="1" t="s">
        <v>68</v>
      </c>
    </row>
    <row r="2287" spans="1:31" ht="39.65" customHeight="1">
      <c r="A2287" s="1">
        <v>200</v>
      </c>
      <c r="B2287" s="1" t="s">
        <v>77</v>
      </c>
      <c r="C2287" s="1">
        <v>230</v>
      </c>
      <c r="D2287" s="1" t="s">
        <v>173</v>
      </c>
      <c r="E2287" s="1" t="s">
        <v>180</v>
      </c>
      <c r="F2287" s="2">
        <v>0</v>
      </c>
      <c r="G2287" s="2">
        <f>VLOOKUP(Tabla1[[#This Row],[NOMBRE DE SERIE]],CCD!$A$3:$D$181,2,0)</f>
        <v>43</v>
      </c>
      <c r="H2287" s="1" t="s">
        <v>75</v>
      </c>
      <c r="I2287" s="2">
        <v>1</v>
      </c>
      <c r="J2287" s="2">
        <v>0</v>
      </c>
      <c r="K2287" s="2">
        <v>0</v>
      </c>
      <c r="L2287" s="2">
        <f>VLOOKUP(Tabla1[[#This Row],[NoMBRE DE SuBSERIE]],CCD!$C$3:$D$181,2,0)</f>
        <v>3</v>
      </c>
      <c r="M2287" s="1" t="s">
        <v>2483</v>
      </c>
      <c r="N2287" s="2" t="s">
        <v>7</v>
      </c>
      <c r="O2287" s="2" t="s">
        <v>7</v>
      </c>
      <c r="P2287" s="2" t="s">
        <v>7</v>
      </c>
      <c r="Q2287" s="1" t="s">
        <v>2181</v>
      </c>
      <c r="R2287" s="2">
        <v>1</v>
      </c>
      <c r="S2287" s="2">
        <v>1</v>
      </c>
      <c r="T2287" s="2">
        <v>9</v>
      </c>
      <c r="U2287" s="2">
        <v>0</v>
      </c>
      <c r="V2287" s="2">
        <v>1</v>
      </c>
      <c r="W2287" s="2">
        <v>0</v>
      </c>
      <c r="X2287" s="2">
        <v>0</v>
      </c>
      <c r="Y2287" s="1" t="s">
        <v>606</v>
      </c>
      <c r="Z2287" s="1">
        <v>0</v>
      </c>
      <c r="AA2287" s="1" t="s">
        <v>2</v>
      </c>
      <c r="AB2287" s="1" t="s">
        <v>1</v>
      </c>
      <c r="AC2287" s="3">
        <v>46106</v>
      </c>
      <c r="AD2287" s="2">
        <v>1</v>
      </c>
      <c r="AE2287" s="1" t="s">
        <v>68</v>
      </c>
    </row>
    <row r="2288" spans="1:31" ht="39.65" customHeight="1">
      <c r="A2288" s="1">
        <v>200</v>
      </c>
      <c r="B2288" s="1" t="s">
        <v>77</v>
      </c>
      <c r="C2288" s="1">
        <v>230</v>
      </c>
      <c r="D2288" s="1" t="s">
        <v>173</v>
      </c>
      <c r="E2288" s="1" t="s">
        <v>180</v>
      </c>
      <c r="F2288" s="2">
        <v>0</v>
      </c>
      <c r="G2288" s="2">
        <f>VLOOKUP(Tabla1[[#This Row],[NOMBRE DE SERIE]],CCD!$A$3:$D$181,2,0)</f>
        <v>43</v>
      </c>
      <c r="H2288" s="1" t="s">
        <v>75</v>
      </c>
      <c r="I2288" s="2">
        <v>1</v>
      </c>
      <c r="J2288" s="2">
        <v>0</v>
      </c>
      <c r="K2288" s="2">
        <v>0</v>
      </c>
      <c r="L2288" s="2">
        <f>VLOOKUP(Tabla1[[#This Row],[NoMBRE DE SuBSERIE]],CCD!$C$3:$D$181,2,0)</f>
        <v>3</v>
      </c>
      <c r="M2288" s="1" t="s">
        <v>2483</v>
      </c>
      <c r="N2288" s="2" t="s">
        <v>7</v>
      </c>
      <c r="O2288" s="2" t="s">
        <v>7</v>
      </c>
      <c r="P2288" s="2" t="s">
        <v>7</v>
      </c>
      <c r="Q2288" s="1" t="s">
        <v>2182</v>
      </c>
      <c r="R2288" s="2">
        <v>1</v>
      </c>
      <c r="S2288" s="2">
        <v>1</v>
      </c>
      <c r="T2288" s="2">
        <v>9</v>
      </c>
      <c r="U2288" s="2">
        <v>0</v>
      </c>
      <c r="V2288" s="2">
        <v>1</v>
      </c>
      <c r="W2288" s="2">
        <v>0</v>
      </c>
      <c r="X2288" s="2">
        <v>0</v>
      </c>
      <c r="Y2288" s="1" t="s">
        <v>606</v>
      </c>
      <c r="Z2288" s="1">
        <v>0</v>
      </c>
      <c r="AA2288" s="1" t="s">
        <v>2</v>
      </c>
      <c r="AB2288" s="1" t="s">
        <v>1</v>
      </c>
      <c r="AC2288" s="3">
        <v>46106</v>
      </c>
      <c r="AD2288" s="2">
        <v>1</v>
      </c>
      <c r="AE2288" s="1" t="s">
        <v>68</v>
      </c>
    </row>
    <row r="2289" spans="1:31" ht="39.65" customHeight="1">
      <c r="A2289" s="1">
        <v>200</v>
      </c>
      <c r="B2289" s="1" t="s">
        <v>77</v>
      </c>
      <c r="C2289" s="1">
        <v>230</v>
      </c>
      <c r="D2289" s="1" t="s">
        <v>173</v>
      </c>
      <c r="E2289" s="1" t="s">
        <v>180</v>
      </c>
      <c r="F2289" s="2">
        <v>0</v>
      </c>
      <c r="G2289" s="2">
        <f>VLOOKUP(Tabla1[[#This Row],[NOMBRE DE SERIE]],CCD!$A$3:$D$181,2,0)</f>
        <v>43</v>
      </c>
      <c r="H2289" s="1" t="s">
        <v>75</v>
      </c>
      <c r="I2289" s="2">
        <v>1</v>
      </c>
      <c r="J2289" s="2">
        <v>0</v>
      </c>
      <c r="K2289" s="2">
        <v>0</v>
      </c>
      <c r="L2289" s="2">
        <f>VLOOKUP(Tabla1[[#This Row],[NoMBRE DE SuBSERIE]],CCD!$C$3:$D$181,2,0)</f>
        <v>3</v>
      </c>
      <c r="M2289" s="1" t="s">
        <v>2483</v>
      </c>
      <c r="N2289" s="2" t="s">
        <v>7</v>
      </c>
      <c r="O2289" s="2" t="s">
        <v>7</v>
      </c>
      <c r="P2289" s="2" t="s">
        <v>7</v>
      </c>
      <c r="Q2289" s="1" t="s">
        <v>2183</v>
      </c>
      <c r="R2289" s="2">
        <v>1</v>
      </c>
      <c r="S2289" s="2">
        <v>1</v>
      </c>
      <c r="T2289" s="2">
        <v>9</v>
      </c>
      <c r="U2289" s="2">
        <v>0</v>
      </c>
      <c r="V2289" s="2">
        <v>1</v>
      </c>
      <c r="W2289" s="2">
        <v>0</v>
      </c>
      <c r="X2289" s="2">
        <v>0</v>
      </c>
      <c r="Y2289" s="1" t="s">
        <v>606</v>
      </c>
      <c r="Z2289" s="1">
        <v>0</v>
      </c>
      <c r="AA2289" s="1" t="s">
        <v>2</v>
      </c>
      <c r="AB2289" s="1" t="s">
        <v>1</v>
      </c>
      <c r="AC2289" s="3">
        <v>46106</v>
      </c>
      <c r="AD2289" s="2">
        <v>1</v>
      </c>
      <c r="AE2289" s="1" t="s">
        <v>68</v>
      </c>
    </row>
    <row r="2290" spans="1:31" ht="39.65" customHeight="1">
      <c r="A2290" s="1">
        <v>200</v>
      </c>
      <c r="B2290" s="1" t="s">
        <v>77</v>
      </c>
      <c r="C2290" s="1">
        <v>230</v>
      </c>
      <c r="D2290" s="1" t="s">
        <v>173</v>
      </c>
      <c r="E2290" s="1" t="s">
        <v>180</v>
      </c>
      <c r="F2290" s="2">
        <v>0</v>
      </c>
      <c r="G2290" s="2">
        <f>VLOOKUP(Tabla1[[#This Row],[NOMBRE DE SERIE]],CCD!$A$3:$D$181,2,0)</f>
        <v>43</v>
      </c>
      <c r="H2290" s="1" t="s">
        <v>75</v>
      </c>
      <c r="I2290" s="2">
        <v>1</v>
      </c>
      <c r="J2290" s="2">
        <v>0</v>
      </c>
      <c r="K2290" s="2">
        <v>0</v>
      </c>
      <c r="L2290" s="2">
        <f>VLOOKUP(Tabla1[[#This Row],[NoMBRE DE SuBSERIE]],CCD!$C$3:$D$181,2,0)</f>
        <v>3</v>
      </c>
      <c r="M2290" s="1" t="s">
        <v>2483</v>
      </c>
      <c r="N2290" s="2" t="s">
        <v>7</v>
      </c>
      <c r="O2290" s="2" t="s">
        <v>7</v>
      </c>
      <c r="P2290" s="2" t="s">
        <v>7</v>
      </c>
      <c r="Q2290" s="1" t="s">
        <v>2184</v>
      </c>
      <c r="R2290" s="2">
        <v>1</v>
      </c>
      <c r="S2290" s="2">
        <v>1</v>
      </c>
      <c r="T2290" s="2">
        <v>9</v>
      </c>
      <c r="U2290" s="2">
        <v>0</v>
      </c>
      <c r="V2290" s="2">
        <v>1</v>
      </c>
      <c r="W2290" s="2">
        <v>0</v>
      </c>
      <c r="X2290" s="2">
        <v>0</v>
      </c>
      <c r="Y2290" s="1" t="s">
        <v>606</v>
      </c>
      <c r="Z2290" s="1">
        <v>0</v>
      </c>
      <c r="AA2290" s="1" t="s">
        <v>2</v>
      </c>
      <c r="AB2290" s="1" t="s">
        <v>1</v>
      </c>
      <c r="AC2290" s="3">
        <v>46106</v>
      </c>
      <c r="AD2290" s="2">
        <v>1</v>
      </c>
      <c r="AE2290" s="1" t="s">
        <v>68</v>
      </c>
    </row>
    <row r="2291" spans="1:31" ht="39.65" customHeight="1">
      <c r="A2291" s="1">
        <v>200</v>
      </c>
      <c r="B2291" s="1" t="s">
        <v>77</v>
      </c>
      <c r="C2291" s="1">
        <v>230</v>
      </c>
      <c r="D2291" s="1" t="s">
        <v>173</v>
      </c>
      <c r="E2291" s="1" t="s">
        <v>180</v>
      </c>
      <c r="F2291" s="2">
        <v>0</v>
      </c>
      <c r="G2291" s="2">
        <f>VLOOKUP(Tabla1[[#This Row],[NOMBRE DE SERIE]],CCD!$A$3:$D$181,2,0)</f>
        <v>43</v>
      </c>
      <c r="H2291" s="1" t="s">
        <v>75</v>
      </c>
      <c r="I2291" s="2">
        <v>1</v>
      </c>
      <c r="J2291" s="2">
        <v>0</v>
      </c>
      <c r="K2291" s="2">
        <v>0</v>
      </c>
      <c r="L2291" s="2">
        <f>VLOOKUP(Tabla1[[#This Row],[NoMBRE DE SuBSERIE]],CCD!$C$3:$D$181,2,0)</f>
        <v>3</v>
      </c>
      <c r="M2291" s="1" t="s">
        <v>2483</v>
      </c>
      <c r="N2291" s="2" t="s">
        <v>7</v>
      </c>
      <c r="O2291" s="2" t="s">
        <v>7</v>
      </c>
      <c r="P2291" s="2" t="s">
        <v>7</v>
      </c>
      <c r="Q2291" s="1" t="s">
        <v>2185</v>
      </c>
      <c r="R2291" s="2">
        <v>1</v>
      </c>
      <c r="S2291" s="2">
        <v>1</v>
      </c>
      <c r="T2291" s="2">
        <v>9</v>
      </c>
      <c r="U2291" s="2">
        <v>0</v>
      </c>
      <c r="V2291" s="2">
        <v>1</v>
      </c>
      <c r="W2291" s="2">
        <v>0</v>
      </c>
      <c r="X2291" s="2">
        <v>0</v>
      </c>
      <c r="Y2291" s="1" t="s">
        <v>606</v>
      </c>
      <c r="Z2291" s="1">
        <v>0</v>
      </c>
      <c r="AA2291" s="1" t="s">
        <v>2</v>
      </c>
      <c r="AB2291" s="1" t="s">
        <v>1</v>
      </c>
      <c r="AC2291" s="3">
        <v>46106</v>
      </c>
      <c r="AD2291" s="2">
        <v>1</v>
      </c>
      <c r="AE2291" s="1" t="s">
        <v>68</v>
      </c>
    </row>
    <row r="2292" spans="1:31" ht="39.65" customHeight="1">
      <c r="A2292" s="1">
        <v>200</v>
      </c>
      <c r="B2292" s="1" t="s">
        <v>77</v>
      </c>
      <c r="C2292" s="1">
        <v>230</v>
      </c>
      <c r="D2292" s="1" t="s">
        <v>173</v>
      </c>
      <c r="E2292" s="1" t="s">
        <v>180</v>
      </c>
      <c r="F2292" s="2">
        <v>0</v>
      </c>
      <c r="G2292" s="2">
        <f>VLOOKUP(Tabla1[[#This Row],[NOMBRE DE SERIE]],CCD!$A$3:$D$181,2,0)</f>
        <v>43</v>
      </c>
      <c r="H2292" s="1" t="s">
        <v>75</v>
      </c>
      <c r="I2292" s="2">
        <v>1</v>
      </c>
      <c r="J2292" s="2">
        <v>0</v>
      </c>
      <c r="K2292" s="2">
        <v>0</v>
      </c>
      <c r="L2292" s="2">
        <f>VLOOKUP(Tabla1[[#This Row],[NoMBRE DE SuBSERIE]],CCD!$C$3:$D$181,2,0)</f>
        <v>3</v>
      </c>
      <c r="M2292" s="1" t="s">
        <v>2483</v>
      </c>
      <c r="N2292" s="2" t="s">
        <v>7</v>
      </c>
      <c r="O2292" s="2" t="s">
        <v>7</v>
      </c>
      <c r="P2292" s="2" t="s">
        <v>7</v>
      </c>
      <c r="Q2292" s="1" t="s">
        <v>2186</v>
      </c>
      <c r="R2292" s="2">
        <v>1</v>
      </c>
      <c r="S2292" s="2">
        <v>1</v>
      </c>
      <c r="T2292" s="2">
        <v>9</v>
      </c>
      <c r="U2292" s="2">
        <v>0</v>
      </c>
      <c r="V2292" s="2">
        <v>1</v>
      </c>
      <c r="W2292" s="2">
        <v>0</v>
      </c>
      <c r="X2292" s="2">
        <v>0</v>
      </c>
      <c r="Y2292" s="1" t="s">
        <v>606</v>
      </c>
      <c r="Z2292" s="1">
        <v>0</v>
      </c>
      <c r="AA2292" s="1" t="s">
        <v>2</v>
      </c>
      <c r="AB2292" s="1" t="s">
        <v>1</v>
      </c>
      <c r="AC2292" s="3">
        <v>46106</v>
      </c>
      <c r="AD2292" s="2">
        <v>1</v>
      </c>
      <c r="AE2292" s="1" t="s">
        <v>68</v>
      </c>
    </row>
    <row r="2293" spans="1:31" ht="39.65" customHeight="1">
      <c r="A2293" s="1">
        <v>200</v>
      </c>
      <c r="B2293" s="1" t="s">
        <v>77</v>
      </c>
      <c r="C2293" s="1">
        <v>230</v>
      </c>
      <c r="D2293" s="1" t="s">
        <v>173</v>
      </c>
      <c r="E2293" s="1" t="s">
        <v>180</v>
      </c>
      <c r="F2293" s="2">
        <v>0</v>
      </c>
      <c r="G2293" s="2">
        <f>VLOOKUP(Tabla1[[#This Row],[NOMBRE DE SERIE]],CCD!$A$3:$D$181,2,0)</f>
        <v>43</v>
      </c>
      <c r="H2293" s="1" t="s">
        <v>75</v>
      </c>
      <c r="I2293" s="2">
        <v>1</v>
      </c>
      <c r="J2293" s="2">
        <v>0</v>
      </c>
      <c r="K2293" s="2">
        <v>0</v>
      </c>
      <c r="L2293" s="2">
        <f>VLOOKUP(Tabla1[[#This Row],[NoMBRE DE SuBSERIE]],CCD!$C$3:$D$181,2,0)</f>
        <v>3</v>
      </c>
      <c r="M2293" s="1" t="s">
        <v>2483</v>
      </c>
      <c r="N2293" s="2" t="s">
        <v>7</v>
      </c>
      <c r="O2293" s="2" t="s">
        <v>7</v>
      </c>
      <c r="P2293" s="2" t="s">
        <v>7</v>
      </c>
      <c r="Q2293" s="1" t="s">
        <v>2187</v>
      </c>
      <c r="R2293" s="2">
        <v>1</v>
      </c>
      <c r="S2293" s="2">
        <v>1</v>
      </c>
      <c r="T2293" s="2">
        <v>9</v>
      </c>
      <c r="U2293" s="2">
        <v>0</v>
      </c>
      <c r="V2293" s="2">
        <v>1</v>
      </c>
      <c r="W2293" s="2">
        <v>0</v>
      </c>
      <c r="X2293" s="2">
        <v>0</v>
      </c>
      <c r="Y2293" s="1" t="s">
        <v>606</v>
      </c>
      <c r="Z2293" s="1">
        <v>0</v>
      </c>
      <c r="AA2293" s="1" t="s">
        <v>2</v>
      </c>
      <c r="AB2293" s="1" t="s">
        <v>1</v>
      </c>
      <c r="AC2293" s="3">
        <v>46106</v>
      </c>
      <c r="AD2293" s="2">
        <v>1</v>
      </c>
      <c r="AE2293" s="1" t="s">
        <v>68</v>
      </c>
    </row>
    <row r="2294" spans="1:31" ht="39.65" customHeight="1">
      <c r="A2294" s="1">
        <v>200</v>
      </c>
      <c r="B2294" s="1" t="s">
        <v>77</v>
      </c>
      <c r="C2294" s="1">
        <v>230</v>
      </c>
      <c r="D2294" s="1" t="s">
        <v>173</v>
      </c>
      <c r="E2294" s="1" t="s">
        <v>180</v>
      </c>
      <c r="F2294" s="2">
        <v>0</v>
      </c>
      <c r="G2294" s="2">
        <f>VLOOKUP(Tabla1[[#This Row],[NOMBRE DE SERIE]],CCD!$A$3:$D$181,2,0)</f>
        <v>43</v>
      </c>
      <c r="H2294" s="1" t="s">
        <v>75</v>
      </c>
      <c r="I2294" s="2">
        <v>1</v>
      </c>
      <c r="J2294" s="2">
        <v>0</v>
      </c>
      <c r="K2294" s="2">
        <v>0</v>
      </c>
      <c r="L2294" s="2">
        <f>VLOOKUP(Tabla1[[#This Row],[NoMBRE DE SuBSERIE]],CCD!$C$3:$D$181,2,0)</f>
        <v>3</v>
      </c>
      <c r="M2294" s="1" t="s">
        <v>2483</v>
      </c>
      <c r="N2294" s="2" t="s">
        <v>7</v>
      </c>
      <c r="O2294" s="2" t="s">
        <v>7</v>
      </c>
      <c r="P2294" s="2" t="s">
        <v>7</v>
      </c>
      <c r="Q2294" s="1" t="s">
        <v>2188</v>
      </c>
      <c r="R2294" s="2">
        <v>1</v>
      </c>
      <c r="S2294" s="2">
        <v>1</v>
      </c>
      <c r="T2294" s="2">
        <v>9</v>
      </c>
      <c r="U2294" s="2">
        <v>0</v>
      </c>
      <c r="V2294" s="2">
        <v>1</v>
      </c>
      <c r="W2294" s="2">
        <v>0</v>
      </c>
      <c r="X2294" s="2">
        <v>0</v>
      </c>
      <c r="Y2294" s="1" t="s">
        <v>606</v>
      </c>
      <c r="Z2294" s="1">
        <v>0</v>
      </c>
      <c r="AA2294" s="1" t="s">
        <v>2</v>
      </c>
      <c r="AB2294" s="1" t="s">
        <v>1</v>
      </c>
      <c r="AC2294" s="3">
        <v>46106</v>
      </c>
      <c r="AD2294" s="2">
        <v>1</v>
      </c>
      <c r="AE2294" s="1" t="s">
        <v>68</v>
      </c>
    </row>
    <row r="2295" spans="1:31" ht="39.65" customHeight="1">
      <c r="A2295" s="1">
        <v>200</v>
      </c>
      <c r="B2295" s="1" t="s">
        <v>77</v>
      </c>
      <c r="C2295" s="1">
        <v>230</v>
      </c>
      <c r="D2295" s="1" t="s">
        <v>173</v>
      </c>
      <c r="E2295" s="1" t="s">
        <v>180</v>
      </c>
      <c r="F2295" s="2">
        <v>0</v>
      </c>
      <c r="G2295" s="2">
        <f>VLOOKUP(Tabla1[[#This Row],[NOMBRE DE SERIE]],CCD!$A$3:$D$181,2,0)</f>
        <v>43</v>
      </c>
      <c r="H2295" s="1" t="s">
        <v>75</v>
      </c>
      <c r="I2295" s="2">
        <v>1</v>
      </c>
      <c r="J2295" s="2">
        <v>0</v>
      </c>
      <c r="K2295" s="2">
        <v>0</v>
      </c>
      <c r="L2295" s="2">
        <f>VLOOKUP(Tabla1[[#This Row],[NoMBRE DE SuBSERIE]],CCD!$C$3:$D$181,2,0)</f>
        <v>3</v>
      </c>
      <c r="M2295" s="1" t="s">
        <v>2483</v>
      </c>
      <c r="N2295" s="2" t="s">
        <v>7</v>
      </c>
      <c r="O2295" s="2" t="s">
        <v>7</v>
      </c>
      <c r="P2295" s="2" t="s">
        <v>7</v>
      </c>
      <c r="Q2295" s="1" t="s">
        <v>2189</v>
      </c>
      <c r="R2295" s="2">
        <v>1</v>
      </c>
      <c r="S2295" s="2">
        <v>1</v>
      </c>
      <c r="T2295" s="2">
        <v>9</v>
      </c>
      <c r="U2295" s="2">
        <v>0</v>
      </c>
      <c r="V2295" s="2">
        <v>1</v>
      </c>
      <c r="W2295" s="2">
        <v>0</v>
      </c>
      <c r="X2295" s="2">
        <v>0</v>
      </c>
      <c r="Y2295" s="1" t="s">
        <v>606</v>
      </c>
      <c r="Z2295" s="1">
        <v>0</v>
      </c>
      <c r="AA2295" s="1" t="s">
        <v>2</v>
      </c>
      <c r="AB2295" s="1" t="s">
        <v>1</v>
      </c>
      <c r="AC2295" s="3">
        <v>46106</v>
      </c>
      <c r="AD2295" s="2">
        <v>1</v>
      </c>
      <c r="AE2295" s="1" t="s">
        <v>68</v>
      </c>
    </row>
    <row r="2296" spans="1:31" ht="39.65" customHeight="1">
      <c r="A2296" s="1">
        <v>200</v>
      </c>
      <c r="B2296" s="1" t="s">
        <v>77</v>
      </c>
      <c r="C2296" s="1">
        <v>230</v>
      </c>
      <c r="D2296" s="1" t="s">
        <v>173</v>
      </c>
      <c r="E2296" s="1" t="s">
        <v>180</v>
      </c>
      <c r="F2296" s="2">
        <v>0</v>
      </c>
      <c r="G2296" s="2">
        <f>VLOOKUP(Tabla1[[#This Row],[NOMBRE DE SERIE]],CCD!$A$3:$D$181,2,0)</f>
        <v>43</v>
      </c>
      <c r="H2296" s="1" t="s">
        <v>75</v>
      </c>
      <c r="I2296" s="2">
        <v>1</v>
      </c>
      <c r="J2296" s="2">
        <v>0</v>
      </c>
      <c r="K2296" s="2">
        <v>0</v>
      </c>
      <c r="L2296" s="2">
        <f>VLOOKUP(Tabla1[[#This Row],[NoMBRE DE SuBSERIE]],CCD!$C$3:$D$181,2,0)</f>
        <v>3</v>
      </c>
      <c r="M2296" s="1" t="s">
        <v>2483</v>
      </c>
      <c r="N2296" s="2" t="s">
        <v>7</v>
      </c>
      <c r="O2296" s="2" t="s">
        <v>7</v>
      </c>
      <c r="P2296" s="2" t="s">
        <v>7</v>
      </c>
      <c r="Q2296" s="1" t="s">
        <v>2190</v>
      </c>
      <c r="R2296" s="2">
        <v>1</v>
      </c>
      <c r="S2296" s="2">
        <v>1</v>
      </c>
      <c r="T2296" s="2">
        <v>9</v>
      </c>
      <c r="U2296" s="2">
        <v>0</v>
      </c>
      <c r="V2296" s="2">
        <v>1</v>
      </c>
      <c r="W2296" s="2">
        <v>0</v>
      </c>
      <c r="X2296" s="2">
        <v>0</v>
      </c>
      <c r="Y2296" s="1" t="s">
        <v>606</v>
      </c>
      <c r="Z2296" s="1">
        <v>0</v>
      </c>
      <c r="AA2296" s="1" t="s">
        <v>2</v>
      </c>
      <c r="AB2296" s="1" t="s">
        <v>1</v>
      </c>
      <c r="AC2296" s="3">
        <v>46106</v>
      </c>
      <c r="AD2296" s="2">
        <v>1</v>
      </c>
      <c r="AE2296" s="1" t="s">
        <v>68</v>
      </c>
    </row>
    <row r="2297" spans="1:31" ht="39.65" customHeight="1">
      <c r="A2297" s="1">
        <v>200</v>
      </c>
      <c r="B2297" s="1" t="s">
        <v>77</v>
      </c>
      <c r="C2297" s="1">
        <v>230</v>
      </c>
      <c r="D2297" s="1" t="s">
        <v>173</v>
      </c>
      <c r="E2297" s="1" t="s">
        <v>180</v>
      </c>
      <c r="F2297" s="2">
        <v>0</v>
      </c>
      <c r="G2297" s="2">
        <f>VLOOKUP(Tabla1[[#This Row],[NOMBRE DE SERIE]],CCD!$A$3:$D$181,2,0)</f>
        <v>43</v>
      </c>
      <c r="H2297" s="1" t="s">
        <v>75</v>
      </c>
      <c r="I2297" s="2">
        <v>1</v>
      </c>
      <c r="J2297" s="2">
        <v>0</v>
      </c>
      <c r="K2297" s="2">
        <v>0</v>
      </c>
      <c r="L2297" s="2">
        <f>VLOOKUP(Tabla1[[#This Row],[NoMBRE DE SuBSERIE]],CCD!$C$3:$D$181,2,0)</f>
        <v>3</v>
      </c>
      <c r="M2297" s="1" t="s">
        <v>2483</v>
      </c>
      <c r="N2297" s="2" t="s">
        <v>7</v>
      </c>
      <c r="O2297" s="2" t="s">
        <v>7</v>
      </c>
      <c r="P2297" s="2" t="s">
        <v>7</v>
      </c>
      <c r="Q2297" s="1" t="s">
        <v>2191</v>
      </c>
      <c r="R2297" s="2">
        <v>1</v>
      </c>
      <c r="S2297" s="2">
        <v>1</v>
      </c>
      <c r="T2297" s="2">
        <v>9</v>
      </c>
      <c r="U2297" s="2">
        <v>0</v>
      </c>
      <c r="V2297" s="2">
        <v>1</v>
      </c>
      <c r="W2297" s="2">
        <v>0</v>
      </c>
      <c r="X2297" s="2">
        <v>0</v>
      </c>
      <c r="Y2297" s="1" t="s">
        <v>606</v>
      </c>
      <c r="Z2297" s="1">
        <v>0</v>
      </c>
      <c r="AA2297" s="1" t="s">
        <v>2</v>
      </c>
      <c r="AB2297" s="1" t="s">
        <v>1</v>
      </c>
      <c r="AC2297" s="3">
        <v>46106</v>
      </c>
      <c r="AD2297" s="2">
        <v>1</v>
      </c>
      <c r="AE2297" s="1" t="s">
        <v>68</v>
      </c>
    </row>
    <row r="2298" spans="1:31" ht="39.65" customHeight="1">
      <c r="A2298" s="1">
        <v>200</v>
      </c>
      <c r="B2298" s="1" t="s">
        <v>77</v>
      </c>
      <c r="C2298" s="1">
        <v>230</v>
      </c>
      <c r="D2298" s="1" t="s">
        <v>173</v>
      </c>
      <c r="E2298" s="1" t="s">
        <v>180</v>
      </c>
      <c r="F2298" s="2">
        <v>0</v>
      </c>
      <c r="G2298" s="2">
        <f>VLOOKUP(Tabla1[[#This Row],[NOMBRE DE SERIE]],CCD!$A$3:$D$181,2,0)</f>
        <v>43</v>
      </c>
      <c r="H2298" s="1" t="s">
        <v>75</v>
      </c>
      <c r="I2298" s="2">
        <v>1</v>
      </c>
      <c r="J2298" s="2">
        <v>0</v>
      </c>
      <c r="K2298" s="2">
        <v>0</v>
      </c>
      <c r="L2298" s="2">
        <f>VLOOKUP(Tabla1[[#This Row],[NoMBRE DE SuBSERIE]],CCD!$C$3:$D$181,2,0)</f>
        <v>3</v>
      </c>
      <c r="M2298" s="1" t="s">
        <v>2483</v>
      </c>
      <c r="N2298" s="2" t="s">
        <v>7</v>
      </c>
      <c r="O2298" s="2" t="s">
        <v>7</v>
      </c>
      <c r="P2298" s="2" t="s">
        <v>7</v>
      </c>
      <c r="Q2298" s="1" t="s">
        <v>2192</v>
      </c>
      <c r="R2298" s="2">
        <v>1</v>
      </c>
      <c r="S2298" s="2">
        <v>1</v>
      </c>
      <c r="T2298" s="2">
        <v>9</v>
      </c>
      <c r="U2298" s="2">
        <v>0</v>
      </c>
      <c r="V2298" s="2">
        <v>1</v>
      </c>
      <c r="W2298" s="2">
        <v>0</v>
      </c>
      <c r="X2298" s="2">
        <v>0</v>
      </c>
      <c r="Y2298" s="1" t="s">
        <v>606</v>
      </c>
      <c r="Z2298" s="1">
        <v>0</v>
      </c>
      <c r="AA2298" s="1" t="s">
        <v>2</v>
      </c>
      <c r="AB2298" s="1" t="s">
        <v>1</v>
      </c>
      <c r="AC2298" s="3">
        <v>46106</v>
      </c>
      <c r="AD2298" s="2">
        <v>1</v>
      </c>
      <c r="AE2298" s="1" t="s">
        <v>68</v>
      </c>
    </row>
    <row r="2299" spans="1:31" ht="39.65" customHeight="1">
      <c r="A2299" s="1">
        <v>200</v>
      </c>
      <c r="B2299" s="1" t="s">
        <v>77</v>
      </c>
      <c r="C2299" s="1">
        <v>230</v>
      </c>
      <c r="D2299" s="1" t="s">
        <v>173</v>
      </c>
      <c r="E2299" s="1" t="s">
        <v>180</v>
      </c>
      <c r="F2299" s="2">
        <v>0</v>
      </c>
      <c r="G2299" s="2">
        <f>VLOOKUP(Tabla1[[#This Row],[NOMBRE DE SERIE]],CCD!$A$3:$D$181,2,0)</f>
        <v>43</v>
      </c>
      <c r="H2299" s="1" t="s">
        <v>75</v>
      </c>
      <c r="I2299" s="2">
        <v>1</v>
      </c>
      <c r="J2299" s="2">
        <v>0</v>
      </c>
      <c r="K2299" s="2">
        <v>0</v>
      </c>
      <c r="L2299" s="2">
        <f>VLOOKUP(Tabla1[[#This Row],[NoMBRE DE SuBSERIE]],CCD!$C$3:$D$181,2,0)</f>
        <v>3</v>
      </c>
      <c r="M2299" s="1" t="s">
        <v>2483</v>
      </c>
      <c r="N2299" s="2" t="s">
        <v>7</v>
      </c>
      <c r="O2299" s="2" t="s">
        <v>7</v>
      </c>
      <c r="P2299" s="2" t="s">
        <v>7</v>
      </c>
      <c r="Q2299" s="1" t="s">
        <v>2193</v>
      </c>
      <c r="R2299" s="2">
        <v>1</v>
      </c>
      <c r="S2299" s="2">
        <v>1</v>
      </c>
      <c r="T2299" s="2">
        <v>9</v>
      </c>
      <c r="U2299" s="2">
        <v>0</v>
      </c>
      <c r="V2299" s="2">
        <v>1</v>
      </c>
      <c r="W2299" s="2">
        <v>0</v>
      </c>
      <c r="X2299" s="2">
        <v>0</v>
      </c>
      <c r="Y2299" s="1" t="s">
        <v>606</v>
      </c>
      <c r="Z2299" s="1">
        <v>0</v>
      </c>
      <c r="AA2299" s="1" t="s">
        <v>2</v>
      </c>
      <c r="AB2299" s="1" t="s">
        <v>1</v>
      </c>
      <c r="AC2299" s="3">
        <v>46106</v>
      </c>
      <c r="AD2299" s="2">
        <v>1</v>
      </c>
      <c r="AE2299" s="1" t="s">
        <v>68</v>
      </c>
    </row>
    <row r="2300" spans="1:31" ht="39.65" customHeight="1">
      <c r="A2300" s="1">
        <v>200</v>
      </c>
      <c r="B2300" s="1" t="s">
        <v>77</v>
      </c>
      <c r="C2300" s="1">
        <v>230</v>
      </c>
      <c r="D2300" s="1" t="s">
        <v>173</v>
      </c>
      <c r="E2300" s="1" t="s">
        <v>180</v>
      </c>
      <c r="F2300" s="2">
        <v>0</v>
      </c>
      <c r="G2300" s="2">
        <f>VLOOKUP(Tabla1[[#This Row],[NOMBRE DE SERIE]],CCD!$A$3:$D$181,2,0)</f>
        <v>43</v>
      </c>
      <c r="H2300" s="1" t="s">
        <v>75</v>
      </c>
      <c r="I2300" s="2">
        <v>1</v>
      </c>
      <c r="J2300" s="2">
        <v>0</v>
      </c>
      <c r="K2300" s="2">
        <v>0</v>
      </c>
      <c r="L2300" s="2">
        <f>VLOOKUP(Tabla1[[#This Row],[NoMBRE DE SuBSERIE]],CCD!$C$3:$D$181,2,0)</f>
        <v>3</v>
      </c>
      <c r="M2300" s="1" t="s">
        <v>2483</v>
      </c>
      <c r="N2300" s="2" t="s">
        <v>7</v>
      </c>
      <c r="O2300" s="2" t="s">
        <v>7</v>
      </c>
      <c r="P2300" s="2" t="s">
        <v>7</v>
      </c>
      <c r="Q2300" s="1" t="s">
        <v>2194</v>
      </c>
      <c r="R2300" s="2">
        <v>1</v>
      </c>
      <c r="S2300" s="2">
        <v>1</v>
      </c>
      <c r="T2300" s="2">
        <v>9</v>
      </c>
      <c r="U2300" s="2">
        <v>0</v>
      </c>
      <c r="V2300" s="2">
        <v>1</v>
      </c>
      <c r="W2300" s="2">
        <v>0</v>
      </c>
      <c r="X2300" s="2">
        <v>0</v>
      </c>
      <c r="Y2300" s="1" t="s">
        <v>606</v>
      </c>
      <c r="Z2300" s="1">
        <v>0</v>
      </c>
      <c r="AA2300" s="1" t="s">
        <v>2</v>
      </c>
      <c r="AB2300" s="1" t="s">
        <v>1</v>
      </c>
      <c r="AC2300" s="3">
        <v>46106</v>
      </c>
      <c r="AD2300" s="2">
        <v>1</v>
      </c>
      <c r="AE2300" s="1" t="s">
        <v>68</v>
      </c>
    </row>
    <row r="2301" spans="1:31" ht="39.65" customHeight="1">
      <c r="A2301" s="1">
        <v>200</v>
      </c>
      <c r="B2301" s="1" t="s">
        <v>77</v>
      </c>
      <c r="C2301" s="1">
        <v>230</v>
      </c>
      <c r="D2301" s="1" t="s">
        <v>173</v>
      </c>
      <c r="E2301" s="1" t="s">
        <v>180</v>
      </c>
      <c r="F2301" s="2">
        <v>0</v>
      </c>
      <c r="G2301" s="2">
        <f>VLOOKUP(Tabla1[[#This Row],[NOMBRE DE SERIE]],CCD!$A$3:$D$181,2,0)</f>
        <v>43</v>
      </c>
      <c r="H2301" s="1" t="s">
        <v>75</v>
      </c>
      <c r="I2301" s="2">
        <v>1</v>
      </c>
      <c r="J2301" s="2">
        <v>0</v>
      </c>
      <c r="K2301" s="2">
        <v>0</v>
      </c>
      <c r="L2301" s="2">
        <f>VLOOKUP(Tabla1[[#This Row],[NoMBRE DE SuBSERIE]],CCD!$C$3:$D$181,2,0)</f>
        <v>3</v>
      </c>
      <c r="M2301" s="1" t="s">
        <v>2483</v>
      </c>
      <c r="N2301" s="2" t="s">
        <v>7</v>
      </c>
      <c r="O2301" s="2" t="s">
        <v>7</v>
      </c>
      <c r="P2301" s="2" t="s">
        <v>7</v>
      </c>
      <c r="Q2301" s="1" t="s">
        <v>2195</v>
      </c>
      <c r="R2301" s="2">
        <v>1</v>
      </c>
      <c r="S2301" s="2">
        <v>1</v>
      </c>
      <c r="T2301" s="2">
        <v>9</v>
      </c>
      <c r="U2301" s="2">
        <v>0</v>
      </c>
      <c r="V2301" s="2">
        <v>1</v>
      </c>
      <c r="W2301" s="2">
        <v>0</v>
      </c>
      <c r="X2301" s="2">
        <v>0</v>
      </c>
      <c r="Y2301" s="1" t="s">
        <v>606</v>
      </c>
      <c r="Z2301" s="1">
        <v>0</v>
      </c>
      <c r="AA2301" s="1" t="s">
        <v>2</v>
      </c>
      <c r="AB2301" s="1" t="s">
        <v>1</v>
      </c>
      <c r="AC2301" s="3">
        <v>46106</v>
      </c>
      <c r="AD2301" s="2">
        <v>1</v>
      </c>
      <c r="AE2301" s="1" t="s">
        <v>68</v>
      </c>
    </row>
    <row r="2302" spans="1:31" ht="39.65" customHeight="1">
      <c r="A2302" s="1">
        <v>200</v>
      </c>
      <c r="B2302" s="1" t="s">
        <v>77</v>
      </c>
      <c r="C2302" s="1">
        <v>230</v>
      </c>
      <c r="D2302" s="1" t="s">
        <v>173</v>
      </c>
      <c r="E2302" s="1" t="s">
        <v>180</v>
      </c>
      <c r="F2302" s="2">
        <v>0</v>
      </c>
      <c r="G2302" s="2">
        <f>VLOOKUP(Tabla1[[#This Row],[NOMBRE DE SERIE]],CCD!$A$3:$D$181,2,0)</f>
        <v>43</v>
      </c>
      <c r="H2302" s="1" t="s">
        <v>75</v>
      </c>
      <c r="I2302" s="2">
        <v>1</v>
      </c>
      <c r="J2302" s="2">
        <v>0</v>
      </c>
      <c r="K2302" s="2">
        <v>0</v>
      </c>
      <c r="L2302" s="2">
        <f>VLOOKUP(Tabla1[[#This Row],[NoMBRE DE SuBSERIE]],CCD!$C$3:$D$181,2,0)</f>
        <v>3</v>
      </c>
      <c r="M2302" s="1" t="s">
        <v>2483</v>
      </c>
      <c r="N2302" s="2" t="s">
        <v>7</v>
      </c>
      <c r="O2302" s="2" t="s">
        <v>7</v>
      </c>
      <c r="P2302" s="2" t="s">
        <v>7</v>
      </c>
      <c r="Q2302" s="1" t="s">
        <v>2196</v>
      </c>
      <c r="R2302" s="2">
        <v>1</v>
      </c>
      <c r="S2302" s="2">
        <v>1</v>
      </c>
      <c r="T2302" s="2">
        <v>9</v>
      </c>
      <c r="U2302" s="2">
        <v>0</v>
      </c>
      <c r="V2302" s="2">
        <v>1</v>
      </c>
      <c r="W2302" s="2">
        <v>0</v>
      </c>
      <c r="X2302" s="2">
        <v>0</v>
      </c>
      <c r="Y2302" s="1" t="s">
        <v>606</v>
      </c>
      <c r="Z2302" s="1">
        <v>0</v>
      </c>
      <c r="AA2302" s="1" t="s">
        <v>2</v>
      </c>
      <c r="AB2302" s="1" t="s">
        <v>1</v>
      </c>
      <c r="AC2302" s="3">
        <v>46106</v>
      </c>
      <c r="AD2302" s="2">
        <v>1</v>
      </c>
      <c r="AE2302" s="1" t="s">
        <v>68</v>
      </c>
    </row>
    <row r="2303" spans="1:31" ht="39.65" customHeight="1">
      <c r="A2303" s="1">
        <v>300</v>
      </c>
      <c r="B2303" s="1" t="s">
        <v>109</v>
      </c>
      <c r="C2303" s="1">
        <v>310</v>
      </c>
      <c r="D2303" s="1" t="s">
        <v>103</v>
      </c>
      <c r="E2303" s="1" t="s">
        <v>108</v>
      </c>
      <c r="F2303" s="2">
        <v>0</v>
      </c>
      <c r="G2303" s="2">
        <f>VLOOKUP(Tabla1[[#This Row],[NOMBRE DE SERIE]],CCD!$A$3:$D$181,2,0)</f>
        <v>43</v>
      </c>
      <c r="H2303" s="1" t="s">
        <v>75</v>
      </c>
      <c r="I2303" s="2">
        <v>1</v>
      </c>
      <c r="J2303" s="2">
        <v>0</v>
      </c>
      <c r="K2303" s="2">
        <v>0</v>
      </c>
      <c r="L2303" s="2">
        <f>VLOOKUP(Tabla1[[#This Row],[NoMBRE DE SuBSERIE]],CCD!$C$3:$D$181,2,0)</f>
        <v>2</v>
      </c>
      <c r="M2303" s="1" t="s">
        <v>2429</v>
      </c>
      <c r="N2303" s="2" t="s">
        <v>7</v>
      </c>
      <c r="O2303" s="2" t="s">
        <v>7</v>
      </c>
      <c r="P2303" s="2" t="s">
        <v>7</v>
      </c>
      <c r="Q2303" s="1" t="s">
        <v>81</v>
      </c>
      <c r="R2303" s="2">
        <v>1</v>
      </c>
      <c r="S2303" s="2">
        <v>1</v>
      </c>
      <c r="T2303" s="2">
        <v>9</v>
      </c>
      <c r="U2303" s="2">
        <v>0</v>
      </c>
      <c r="V2303" s="2">
        <v>1</v>
      </c>
      <c r="W2303" s="2">
        <v>0</v>
      </c>
      <c r="X2303" s="2">
        <v>0</v>
      </c>
      <c r="Y2303" s="1" t="s">
        <v>614</v>
      </c>
      <c r="Z2303" s="1">
        <v>0</v>
      </c>
      <c r="AA2303" s="1" t="s">
        <v>2</v>
      </c>
      <c r="AB2303" s="1" t="s">
        <v>1</v>
      </c>
      <c r="AC2303" s="3">
        <v>46106</v>
      </c>
      <c r="AD2303" s="2">
        <v>1</v>
      </c>
      <c r="AE2303" s="1" t="s">
        <v>68</v>
      </c>
    </row>
    <row r="2304" spans="1:31" ht="39.65" customHeight="1">
      <c r="A2304" s="1">
        <v>300</v>
      </c>
      <c r="B2304" s="1" t="s">
        <v>109</v>
      </c>
      <c r="C2304" s="1">
        <v>310</v>
      </c>
      <c r="D2304" s="1" t="s">
        <v>103</v>
      </c>
      <c r="E2304" s="1" t="s">
        <v>108</v>
      </c>
      <c r="F2304" s="2">
        <v>0</v>
      </c>
      <c r="G2304" s="2">
        <f>VLOOKUP(Tabla1[[#This Row],[NOMBRE DE SERIE]],CCD!$A$3:$D$181,2,0)</f>
        <v>43</v>
      </c>
      <c r="H2304" s="1" t="s">
        <v>75</v>
      </c>
      <c r="I2304" s="2">
        <v>1</v>
      </c>
      <c r="J2304" s="2">
        <v>0</v>
      </c>
      <c r="K2304" s="2">
        <v>0</v>
      </c>
      <c r="L2304" s="2">
        <f>VLOOKUP(Tabla1[[#This Row],[NoMBRE DE SuBSERIE]],CCD!$C$3:$D$181,2,0)</f>
        <v>2</v>
      </c>
      <c r="M2304" s="1" t="s">
        <v>2429</v>
      </c>
      <c r="N2304" s="2" t="s">
        <v>7</v>
      </c>
      <c r="O2304" s="2" t="s">
        <v>7</v>
      </c>
      <c r="P2304" s="2" t="s">
        <v>7</v>
      </c>
      <c r="Q2304" s="1" t="s">
        <v>110</v>
      </c>
      <c r="R2304" s="2">
        <v>1</v>
      </c>
      <c r="S2304" s="2">
        <v>1</v>
      </c>
      <c r="T2304" s="2">
        <v>9</v>
      </c>
      <c r="U2304" s="2">
        <v>0</v>
      </c>
      <c r="V2304" s="2">
        <v>1</v>
      </c>
      <c r="W2304" s="2">
        <v>0</v>
      </c>
      <c r="X2304" s="2">
        <v>0</v>
      </c>
      <c r="Y2304" s="1" t="s">
        <v>614</v>
      </c>
      <c r="Z2304" s="1">
        <v>0</v>
      </c>
      <c r="AA2304" s="1" t="s">
        <v>2</v>
      </c>
      <c r="AB2304" s="1" t="s">
        <v>1</v>
      </c>
      <c r="AC2304" s="3">
        <v>46106</v>
      </c>
      <c r="AD2304" s="2">
        <v>1</v>
      </c>
      <c r="AE2304" s="1" t="s">
        <v>68</v>
      </c>
    </row>
    <row r="2305" spans="1:31" ht="39.65" customHeight="1">
      <c r="A2305" s="1">
        <v>300</v>
      </c>
      <c r="B2305" s="1" t="s">
        <v>109</v>
      </c>
      <c r="C2305" s="1">
        <v>310</v>
      </c>
      <c r="D2305" s="1" t="s">
        <v>103</v>
      </c>
      <c r="E2305" s="1" t="s">
        <v>108</v>
      </c>
      <c r="F2305" s="2">
        <v>0</v>
      </c>
      <c r="G2305" s="2">
        <f>VLOOKUP(Tabla1[[#This Row],[NOMBRE DE SERIE]],CCD!$A$3:$D$181,2,0)</f>
        <v>43</v>
      </c>
      <c r="H2305" s="1" t="s">
        <v>75</v>
      </c>
      <c r="I2305" s="2">
        <v>1</v>
      </c>
      <c r="J2305" s="2">
        <v>0</v>
      </c>
      <c r="K2305" s="2">
        <v>0</v>
      </c>
      <c r="L2305" s="2">
        <f>VLOOKUP(Tabla1[[#This Row],[NoMBRE DE SuBSERIE]],CCD!$C$3:$D$181,2,0)</f>
        <v>2</v>
      </c>
      <c r="M2305" s="1" t="s">
        <v>2429</v>
      </c>
      <c r="N2305" s="2" t="s">
        <v>7</v>
      </c>
      <c r="O2305" s="2" t="s">
        <v>7</v>
      </c>
      <c r="P2305" s="2" t="s">
        <v>7</v>
      </c>
      <c r="Q2305" s="1" t="s">
        <v>79</v>
      </c>
      <c r="R2305" s="2">
        <v>1</v>
      </c>
      <c r="S2305" s="2">
        <v>1</v>
      </c>
      <c r="T2305" s="2">
        <v>9</v>
      </c>
      <c r="U2305" s="2">
        <v>0</v>
      </c>
      <c r="V2305" s="2">
        <v>1</v>
      </c>
      <c r="W2305" s="2">
        <v>0</v>
      </c>
      <c r="X2305" s="2">
        <v>0</v>
      </c>
      <c r="Y2305" s="1" t="s">
        <v>614</v>
      </c>
      <c r="Z2305" s="1">
        <v>0</v>
      </c>
      <c r="AA2305" s="1" t="s">
        <v>2</v>
      </c>
      <c r="AB2305" s="1" t="s">
        <v>1</v>
      </c>
      <c r="AC2305" s="3">
        <v>46106</v>
      </c>
      <c r="AD2305" s="2">
        <v>1</v>
      </c>
      <c r="AE2305" s="1" t="s">
        <v>68</v>
      </c>
    </row>
    <row r="2306" spans="1:31" ht="39.65" customHeight="1">
      <c r="A2306" s="1">
        <v>300</v>
      </c>
      <c r="B2306" s="1" t="s">
        <v>109</v>
      </c>
      <c r="C2306" s="1">
        <v>310</v>
      </c>
      <c r="D2306" s="1" t="s">
        <v>103</v>
      </c>
      <c r="E2306" s="1" t="s">
        <v>108</v>
      </c>
      <c r="F2306" s="2">
        <v>0</v>
      </c>
      <c r="G2306" s="2">
        <f>VLOOKUP(Tabla1[[#This Row],[NOMBRE DE SERIE]],CCD!$A$3:$D$181,2,0)</f>
        <v>43</v>
      </c>
      <c r="H2306" s="1" t="s">
        <v>75</v>
      </c>
      <c r="I2306" s="2">
        <v>1</v>
      </c>
      <c r="J2306" s="2">
        <v>0</v>
      </c>
      <c r="K2306" s="2">
        <v>0</v>
      </c>
      <c r="L2306" s="2">
        <f>VLOOKUP(Tabla1[[#This Row],[NoMBRE DE SuBSERIE]],CCD!$C$3:$D$181,2,0)</f>
        <v>2</v>
      </c>
      <c r="M2306" s="1" t="s">
        <v>2429</v>
      </c>
      <c r="N2306" s="2" t="s">
        <v>7</v>
      </c>
      <c r="O2306" s="2" t="s">
        <v>7</v>
      </c>
      <c r="P2306" s="2" t="s">
        <v>7</v>
      </c>
      <c r="Q2306" s="1" t="s">
        <v>78</v>
      </c>
      <c r="R2306" s="2">
        <v>1</v>
      </c>
      <c r="S2306" s="2">
        <v>1</v>
      </c>
      <c r="T2306" s="2">
        <v>9</v>
      </c>
      <c r="U2306" s="2">
        <v>0</v>
      </c>
      <c r="V2306" s="2">
        <v>1</v>
      </c>
      <c r="W2306" s="2">
        <v>0</v>
      </c>
      <c r="X2306" s="2">
        <v>0</v>
      </c>
      <c r="Y2306" s="1" t="s">
        <v>614</v>
      </c>
      <c r="Z2306" s="1">
        <v>0</v>
      </c>
      <c r="AA2306" s="1" t="s">
        <v>2</v>
      </c>
      <c r="AB2306" s="1" t="s">
        <v>1</v>
      </c>
      <c r="AC2306" s="3">
        <v>46106</v>
      </c>
      <c r="AD2306" s="2">
        <v>1</v>
      </c>
      <c r="AE2306" s="1" t="s">
        <v>68</v>
      </c>
    </row>
    <row r="2307" spans="1:31" ht="39.65" customHeight="1">
      <c r="A2307" s="1">
        <v>300</v>
      </c>
      <c r="B2307" s="1" t="s">
        <v>109</v>
      </c>
      <c r="C2307" s="1">
        <v>310</v>
      </c>
      <c r="D2307" s="1" t="s">
        <v>103</v>
      </c>
      <c r="E2307" s="1" t="s">
        <v>108</v>
      </c>
      <c r="F2307" s="2">
        <v>0</v>
      </c>
      <c r="G2307" s="2">
        <f>VLOOKUP(Tabla1[[#This Row],[NOMBRE DE SERIE]],CCD!$A$3:$D$181,2,0)</f>
        <v>43</v>
      </c>
      <c r="H2307" s="1" t="s">
        <v>75</v>
      </c>
      <c r="I2307" s="2">
        <v>1</v>
      </c>
      <c r="J2307" s="2">
        <v>0</v>
      </c>
      <c r="K2307" s="2">
        <v>0</v>
      </c>
      <c r="L2307" s="2">
        <f>VLOOKUP(Tabla1[[#This Row],[NoMBRE DE SuBSERIE]],CCD!$C$3:$D$181,2,0)</f>
        <v>2</v>
      </c>
      <c r="M2307" s="1" t="s">
        <v>2429</v>
      </c>
      <c r="N2307" s="2" t="s">
        <v>7</v>
      </c>
      <c r="O2307" s="2" t="s">
        <v>7</v>
      </c>
      <c r="P2307" s="2" t="s">
        <v>7</v>
      </c>
      <c r="Q2307" s="1" t="s">
        <v>13</v>
      </c>
      <c r="R2307" s="2">
        <v>1</v>
      </c>
      <c r="S2307" s="2">
        <v>1</v>
      </c>
      <c r="T2307" s="2">
        <v>9</v>
      </c>
      <c r="U2307" s="2">
        <v>0</v>
      </c>
      <c r="V2307" s="2">
        <v>1</v>
      </c>
      <c r="W2307" s="2">
        <v>0</v>
      </c>
      <c r="X2307" s="2">
        <v>0</v>
      </c>
      <c r="Y2307" s="1" t="s">
        <v>614</v>
      </c>
      <c r="Z2307" s="1">
        <v>0</v>
      </c>
      <c r="AA2307" s="1" t="s">
        <v>2</v>
      </c>
      <c r="AB2307" s="1" t="s">
        <v>1</v>
      </c>
      <c r="AC2307" s="3">
        <v>46106</v>
      </c>
      <c r="AD2307" s="2">
        <v>1</v>
      </c>
      <c r="AE2307" s="1" t="s">
        <v>68</v>
      </c>
    </row>
    <row r="2308" spans="1:31" ht="39.65" customHeight="1">
      <c r="A2308" s="1">
        <v>130</v>
      </c>
      <c r="B2308" s="1" t="s">
        <v>347</v>
      </c>
      <c r="C2308" s="1">
        <v>132</v>
      </c>
      <c r="D2308" s="1" t="s">
        <v>346</v>
      </c>
      <c r="E2308" s="1" t="s">
        <v>345</v>
      </c>
      <c r="F2308" s="2">
        <v>0</v>
      </c>
      <c r="G2308" s="2">
        <f>VLOOKUP(Tabla1[[#This Row],[NOMBRE DE SERIE]],CCD!$A$3:$D$181,2,0)</f>
        <v>43</v>
      </c>
      <c r="H2308" s="1" t="s">
        <v>75</v>
      </c>
      <c r="I2308" s="2">
        <v>1</v>
      </c>
      <c r="J2308" s="2">
        <v>0</v>
      </c>
      <c r="K2308" s="2">
        <v>0</v>
      </c>
      <c r="L2308" s="2">
        <f>VLOOKUP(Tabla1[[#This Row],[NoMBRE DE SuBSERIE]],CCD!$C$3:$D$181,2,0)</f>
        <v>4</v>
      </c>
      <c r="M2308" s="1" t="s">
        <v>2430</v>
      </c>
      <c r="N2308" s="2">
        <v>1</v>
      </c>
      <c r="O2308" s="2">
        <v>0</v>
      </c>
      <c r="P2308" s="2">
        <v>0</v>
      </c>
      <c r="Q2308" s="1" t="s">
        <v>354</v>
      </c>
      <c r="R2308" s="2">
        <v>1</v>
      </c>
      <c r="S2308" s="2">
        <v>1</v>
      </c>
      <c r="T2308" s="2">
        <v>9</v>
      </c>
      <c r="U2308" s="2">
        <v>0</v>
      </c>
      <c r="V2308" s="2">
        <v>1</v>
      </c>
      <c r="W2308" s="2">
        <v>0</v>
      </c>
      <c r="X2308" s="2">
        <v>0</v>
      </c>
      <c r="Y2308" s="1" t="s">
        <v>586</v>
      </c>
      <c r="Z2308" s="1">
        <v>0</v>
      </c>
      <c r="AA2308" s="1" t="s">
        <v>2</v>
      </c>
      <c r="AB2308" s="1" t="s">
        <v>1</v>
      </c>
      <c r="AC2308" s="3">
        <v>46106</v>
      </c>
      <c r="AD2308" s="2">
        <v>0</v>
      </c>
      <c r="AE2308" s="1" t="s">
        <v>231</v>
      </c>
    </row>
    <row r="2309" spans="1:31" ht="39.65" customHeight="1">
      <c r="A2309" s="1">
        <v>130</v>
      </c>
      <c r="B2309" s="1" t="s">
        <v>347</v>
      </c>
      <c r="C2309" s="1">
        <v>132</v>
      </c>
      <c r="D2309" s="1" t="s">
        <v>346</v>
      </c>
      <c r="E2309" s="1" t="s">
        <v>345</v>
      </c>
      <c r="F2309" s="2">
        <v>0</v>
      </c>
      <c r="G2309" s="2">
        <f>VLOOKUP(Tabla1[[#This Row],[NOMBRE DE SERIE]],CCD!$A$3:$D$181,2,0)</f>
        <v>43</v>
      </c>
      <c r="H2309" s="1" t="s">
        <v>75</v>
      </c>
      <c r="I2309" s="2">
        <v>1</v>
      </c>
      <c r="J2309" s="2">
        <v>0</v>
      </c>
      <c r="K2309" s="2">
        <v>0</v>
      </c>
      <c r="L2309" s="2">
        <f>VLOOKUP(Tabla1[[#This Row],[NoMBRE DE SuBSERIE]],CCD!$C$3:$D$181,2,0)</f>
        <v>4</v>
      </c>
      <c r="M2309" s="1" t="s">
        <v>2430</v>
      </c>
      <c r="N2309" s="2">
        <v>1</v>
      </c>
      <c r="O2309" s="2">
        <v>0</v>
      </c>
      <c r="P2309" s="2">
        <v>0</v>
      </c>
      <c r="Q2309" s="1" t="s">
        <v>353</v>
      </c>
      <c r="R2309" s="2" t="s">
        <v>8</v>
      </c>
      <c r="S2309" s="2" t="s">
        <v>8</v>
      </c>
      <c r="T2309" s="2" t="s">
        <v>232</v>
      </c>
      <c r="U2309" s="2" t="s">
        <v>7</v>
      </c>
      <c r="V2309" s="2" t="s">
        <v>8</v>
      </c>
      <c r="W2309" s="2" t="s">
        <v>7</v>
      </c>
      <c r="X2309" s="2">
        <v>0</v>
      </c>
      <c r="Y2309" s="1" t="s">
        <v>586</v>
      </c>
      <c r="Z2309" s="1">
        <v>0</v>
      </c>
      <c r="AA2309" s="1" t="s">
        <v>2</v>
      </c>
      <c r="AB2309" s="1" t="s">
        <v>1</v>
      </c>
      <c r="AC2309" s="3">
        <v>46106</v>
      </c>
      <c r="AD2309" s="2">
        <v>0</v>
      </c>
      <c r="AE2309" s="1" t="s">
        <v>231</v>
      </c>
    </row>
    <row r="2310" spans="1:31" ht="39.65" customHeight="1">
      <c r="A2310" s="1">
        <v>130</v>
      </c>
      <c r="B2310" s="1" t="s">
        <v>347</v>
      </c>
      <c r="C2310" s="1">
        <v>132</v>
      </c>
      <c r="D2310" s="1" t="s">
        <v>346</v>
      </c>
      <c r="E2310" s="1" t="s">
        <v>345</v>
      </c>
      <c r="F2310" s="2">
        <v>0</v>
      </c>
      <c r="G2310" s="2">
        <f>VLOOKUP(Tabla1[[#This Row],[NOMBRE DE SERIE]],CCD!$A$3:$D$181,2,0)</f>
        <v>43</v>
      </c>
      <c r="H2310" s="1" t="s">
        <v>75</v>
      </c>
      <c r="I2310" s="2">
        <v>1</v>
      </c>
      <c r="J2310" s="2">
        <v>0</v>
      </c>
      <c r="K2310" s="2">
        <v>0</v>
      </c>
      <c r="L2310" s="2">
        <f>VLOOKUP(Tabla1[[#This Row],[NoMBRE DE SuBSERIE]],CCD!$C$3:$D$181,2,0)</f>
        <v>4</v>
      </c>
      <c r="M2310" s="1" t="s">
        <v>2430</v>
      </c>
      <c r="N2310" s="2">
        <v>1</v>
      </c>
      <c r="O2310" s="2">
        <v>0</v>
      </c>
      <c r="P2310" s="2">
        <v>0</v>
      </c>
      <c r="Q2310" s="1" t="s">
        <v>352</v>
      </c>
      <c r="R2310" s="2" t="s">
        <v>8</v>
      </c>
      <c r="S2310" s="2" t="s">
        <v>8</v>
      </c>
      <c r="T2310" s="2" t="s">
        <v>232</v>
      </c>
      <c r="U2310" s="2" t="s">
        <v>7</v>
      </c>
      <c r="V2310" s="2" t="s">
        <v>8</v>
      </c>
      <c r="W2310" s="2" t="s">
        <v>7</v>
      </c>
      <c r="X2310" s="2">
        <v>0</v>
      </c>
      <c r="Y2310" s="1" t="s">
        <v>586</v>
      </c>
      <c r="Z2310" s="1">
        <v>0</v>
      </c>
      <c r="AA2310" s="1" t="s">
        <v>2</v>
      </c>
      <c r="AB2310" s="1" t="s">
        <v>1</v>
      </c>
      <c r="AC2310" s="3">
        <v>46106</v>
      </c>
      <c r="AD2310" s="2">
        <v>0</v>
      </c>
      <c r="AE2310" s="1" t="s">
        <v>231</v>
      </c>
    </row>
    <row r="2311" spans="1:31" ht="39.65" customHeight="1">
      <c r="A2311" s="1">
        <v>130</v>
      </c>
      <c r="B2311" s="1" t="s">
        <v>347</v>
      </c>
      <c r="C2311" s="1">
        <v>132</v>
      </c>
      <c r="D2311" s="1" t="s">
        <v>346</v>
      </c>
      <c r="E2311" s="1" t="s">
        <v>345</v>
      </c>
      <c r="F2311" s="2">
        <v>0</v>
      </c>
      <c r="G2311" s="2">
        <f>VLOOKUP(Tabla1[[#This Row],[NOMBRE DE SERIE]],CCD!$A$3:$D$181,2,0)</f>
        <v>43</v>
      </c>
      <c r="H2311" s="1" t="s">
        <v>75</v>
      </c>
      <c r="I2311" s="2">
        <v>1</v>
      </c>
      <c r="J2311" s="2">
        <v>0</v>
      </c>
      <c r="K2311" s="2">
        <v>0</v>
      </c>
      <c r="L2311" s="2">
        <f>VLOOKUP(Tabla1[[#This Row],[NoMBRE DE SuBSERIE]],CCD!$C$3:$D$181,2,0)</f>
        <v>4</v>
      </c>
      <c r="M2311" s="1" t="s">
        <v>2430</v>
      </c>
      <c r="N2311" s="2">
        <v>1</v>
      </c>
      <c r="O2311" s="2">
        <v>0</v>
      </c>
      <c r="P2311" s="2">
        <v>0</v>
      </c>
      <c r="Q2311" s="1" t="s">
        <v>351</v>
      </c>
      <c r="R2311" s="2" t="s">
        <v>8</v>
      </c>
      <c r="S2311" s="2" t="s">
        <v>8</v>
      </c>
      <c r="T2311" s="2" t="s">
        <v>232</v>
      </c>
      <c r="U2311" s="2" t="s">
        <v>7</v>
      </c>
      <c r="V2311" s="2" t="s">
        <v>8</v>
      </c>
      <c r="W2311" s="2" t="s">
        <v>7</v>
      </c>
      <c r="X2311" s="2">
        <v>0</v>
      </c>
      <c r="Y2311" s="1" t="s">
        <v>586</v>
      </c>
      <c r="Z2311" s="1">
        <v>0</v>
      </c>
      <c r="AA2311" s="1" t="s">
        <v>2</v>
      </c>
      <c r="AB2311" s="1" t="s">
        <v>1</v>
      </c>
      <c r="AC2311" s="3">
        <v>46106</v>
      </c>
      <c r="AD2311" s="2">
        <v>0</v>
      </c>
      <c r="AE2311" s="1" t="s">
        <v>231</v>
      </c>
    </row>
    <row r="2312" spans="1:31" ht="39.65" customHeight="1">
      <c r="A2312" s="1">
        <v>130</v>
      </c>
      <c r="B2312" s="1" t="s">
        <v>347</v>
      </c>
      <c r="C2312" s="1">
        <v>132</v>
      </c>
      <c r="D2312" s="1" t="s">
        <v>346</v>
      </c>
      <c r="E2312" s="1" t="s">
        <v>345</v>
      </c>
      <c r="F2312" s="2">
        <v>0</v>
      </c>
      <c r="G2312" s="2">
        <f>VLOOKUP(Tabla1[[#This Row],[NOMBRE DE SERIE]],CCD!$A$3:$D$181,2,0)</f>
        <v>43</v>
      </c>
      <c r="H2312" s="1" t="s">
        <v>75</v>
      </c>
      <c r="I2312" s="2">
        <v>1</v>
      </c>
      <c r="J2312" s="2">
        <v>0</v>
      </c>
      <c r="K2312" s="2">
        <v>0</v>
      </c>
      <c r="L2312" s="2">
        <f>VLOOKUP(Tabla1[[#This Row],[NoMBRE DE SuBSERIE]],CCD!$C$3:$D$181,2,0)</f>
        <v>4</v>
      </c>
      <c r="M2312" s="1" t="s">
        <v>2430</v>
      </c>
      <c r="N2312" s="2">
        <v>1</v>
      </c>
      <c r="O2312" s="2">
        <v>0</v>
      </c>
      <c r="P2312" s="2">
        <v>0</v>
      </c>
      <c r="Q2312" s="1" t="s">
        <v>350</v>
      </c>
      <c r="R2312" s="2" t="s">
        <v>8</v>
      </c>
      <c r="S2312" s="2" t="s">
        <v>8</v>
      </c>
      <c r="T2312" s="2" t="s">
        <v>232</v>
      </c>
      <c r="U2312" s="2" t="s">
        <v>7</v>
      </c>
      <c r="V2312" s="2" t="s">
        <v>8</v>
      </c>
      <c r="W2312" s="2" t="s">
        <v>7</v>
      </c>
      <c r="X2312" s="2">
        <v>0</v>
      </c>
      <c r="Y2312" s="1" t="s">
        <v>586</v>
      </c>
      <c r="Z2312" s="1">
        <v>0</v>
      </c>
      <c r="AA2312" s="1" t="s">
        <v>2</v>
      </c>
      <c r="AB2312" s="1" t="s">
        <v>1</v>
      </c>
      <c r="AC2312" s="3">
        <v>46106</v>
      </c>
      <c r="AD2312" s="2">
        <v>0</v>
      </c>
      <c r="AE2312" s="1" t="s">
        <v>231</v>
      </c>
    </row>
    <row r="2313" spans="1:31" ht="39.65" customHeight="1">
      <c r="A2313" s="1">
        <v>220</v>
      </c>
      <c r="B2313" s="1" t="s">
        <v>236</v>
      </c>
      <c r="C2313" s="1">
        <v>221</v>
      </c>
      <c r="D2313" s="1" t="s">
        <v>252</v>
      </c>
      <c r="E2313" s="1" t="s">
        <v>251</v>
      </c>
      <c r="F2313" s="2">
        <v>0</v>
      </c>
      <c r="G2313" s="2">
        <f>VLOOKUP(Tabla1[[#This Row],[NOMBRE DE SERIE]],CCD!$A$3:$D$181,2,0)</f>
        <v>43</v>
      </c>
      <c r="H2313" s="1" t="s">
        <v>75</v>
      </c>
      <c r="I2313" s="2">
        <v>1</v>
      </c>
      <c r="J2313" s="2">
        <v>0</v>
      </c>
      <c r="K2313" s="2">
        <v>0</v>
      </c>
      <c r="L2313" s="2">
        <f>VLOOKUP(Tabla1[[#This Row],[NoMBRE DE SuBSERIE]],CCD!$C$3:$D$181,2,0)</f>
        <v>5</v>
      </c>
      <c r="M2313" s="1" t="s">
        <v>2431</v>
      </c>
      <c r="N2313" s="2">
        <v>1</v>
      </c>
      <c r="O2313" s="2">
        <v>0</v>
      </c>
      <c r="P2313" s="2">
        <v>0</v>
      </c>
      <c r="Q2313" s="1" t="s">
        <v>99</v>
      </c>
      <c r="R2313" s="2" t="s">
        <v>233</v>
      </c>
      <c r="S2313" s="2" t="s">
        <v>8</v>
      </c>
      <c r="T2313" s="2" t="s">
        <v>232</v>
      </c>
      <c r="U2313" s="2" t="s">
        <v>7</v>
      </c>
      <c r="V2313" s="2" t="s">
        <v>8</v>
      </c>
      <c r="W2313" s="2" t="s">
        <v>7</v>
      </c>
      <c r="X2313" s="2">
        <v>0</v>
      </c>
      <c r="Y2313" s="1" t="s">
        <v>599</v>
      </c>
      <c r="Z2313" s="1">
        <v>0</v>
      </c>
      <c r="AA2313" s="1" t="s">
        <v>2</v>
      </c>
      <c r="AB2313" s="1" t="s">
        <v>1</v>
      </c>
      <c r="AC2313" s="3">
        <v>46106</v>
      </c>
      <c r="AD2313" s="2">
        <v>1</v>
      </c>
      <c r="AE2313" s="1" t="s">
        <v>231</v>
      </c>
    </row>
    <row r="2314" spans="1:31" ht="39.65" customHeight="1">
      <c r="A2314" s="1">
        <v>220</v>
      </c>
      <c r="B2314" s="1" t="s">
        <v>236</v>
      </c>
      <c r="C2314" s="1">
        <v>221</v>
      </c>
      <c r="D2314" s="1" t="s">
        <v>252</v>
      </c>
      <c r="E2314" s="1" t="s">
        <v>251</v>
      </c>
      <c r="F2314" s="2">
        <v>0</v>
      </c>
      <c r="G2314" s="2">
        <f>VLOOKUP(Tabla1[[#This Row],[NOMBRE DE SERIE]],CCD!$A$3:$D$181,2,0)</f>
        <v>43</v>
      </c>
      <c r="H2314" s="1" t="s">
        <v>75</v>
      </c>
      <c r="I2314" s="2">
        <v>1</v>
      </c>
      <c r="J2314" s="2">
        <v>0</v>
      </c>
      <c r="K2314" s="2">
        <v>0</v>
      </c>
      <c r="L2314" s="2">
        <f>VLOOKUP(Tabla1[[#This Row],[NoMBRE DE SuBSERIE]],CCD!$C$3:$D$181,2,0)</f>
        <v>5</v>
      </c>
      <c r="M2314" s="1" t="s">
        <v>2431</v>
      </c>
      <c r="N2314" s="2">
        <v>1</v>
      </c>
      <c r="O2314" s="2">
        <v>0</v>
      </c>
      <c r="P2314" s="2">
        <v>0</v>
      </c>
      <c r="Q2314" s="1" t="s">
        <v>256</v>
      </c>
      <c r="R2314" s="2" t="s">
        <v>233</v>
      </c>
      <c r="S2314" s="2" t="s">
        <v>8</v>
      </c>
      <c r="T2314" s="2" t="s">
        <v>232</v>
      </c>
      <c r="U2314" s="2" t="s">
        <v>7</v>
      </c>
      <c r="V2314" s="2" t="s">
        <v>8</v>
      </c>
      <c r="W2314" s="2" t="s">
        <v>7</v>
      </c>
      <c r="X2314" s="2">
        <v>0</v>
      </c>
      <c r="Y2314" s="1" t="s">
        <v>599</v>
      </c>
      <c r="Z2314" s="1">
        <v>0</v>
      </c>
      <c r="AA2314" s="1" t="s">
        <v>2</v>
      </c>
      <c r="AB2314" s="1" t="s">
        <v>1</v>
      </c>
      <c r="AC2314" s="3">
        <v>46106</v>
      </c>
      <c r="AD2314" s="2">
        <v>1</v>
      </c>
      <c r="AE2314" s="1" t="s">
        <v>231</v>
      </c>
    </row>
    <row r="2315" spans="1:31" ht="39.65" customHeight="1">
      <c r="A2315" s="1">
        <v>220</v>
      </c>
      <c r="B2315" s="1" t="s">
        <v>236</v>
      </c>
      <c r="C2315" s="1">
        <v>221</v>
      </c>
      <c r="D2315" s="1" t="s">
        <v>252</v>
      </c>
      <c r="E2315" s="1" t="s">
        <v>251</v>
      </c>
      <c r="F2315" s="2">
        <v>0</v>
      </c>
      <c r="G2315" s="2">
        <f>VLOOKUP(Tabla1[[#This Row],[NOMBRE DE SERIE]],CCD!$A$3:$D$181,2,0)</f>
        <v>43</v>
      </c>
      <c r="H2315" s="1" t="s">
        <v>75</v>
      </c>
      <c r="I2315" s="2">
        <v>1</v>
      </c>
      <c r="J2315" s="2">
        <v>0</v>
      </c>
      <c r="K2315" s="2">
        <v>0</v>
      </c>
      <c r="L2315" s="2">
        <f>VLOOKUP(Tabla1[[#This Row],[NoMBRE DE SuBSERIE]],CCD!$C$3:$D$181,2,0)</f>
        <v>5</v>
      </c>
      <c r="M2315" s="1" t="s">
        <v>2431</v>
      </c>
      <c r="N2315" s="2">
        <v>1</v>
      </c>
      <c r="O2315" s="2">
        <v>0</v>
      </c>
      <c r="P2315" s="2">
        <v>0</v>
      </c>
      <c r="Q2315" s="1" t="s">
        <v>253</v>
      </c>
      <c r="R2315" s="2" t="s">
        <v>233</v>
      </c>
      <c r="S2315" s="2" t="s">
        <v>8</v>
      </c>
      <c r="T2315" s="2" t="s">
        <v>232</v>
      </c>
      <c r="U2315" s="2" t="s">
        <v>7</v>
      </c>
      <c r="V2315" s="2" t="s">
        <v>8</v>
      </c>
      <c r="W2315" s="2" t="s">
        <v>7</v>
      </c>
      <c r="X2315" s="2">
        <v>0</v>
      </c>
      <c r="Y2315" s="1" t="s">
        <v>599</v>
      </c>
      <c r="Z2315" s="1">
        <v>0</v>
      </c>
      <c r="AA2315" s="1" t="s">
        <v>2</v>
      </c>
      <c r="AB2315" s="1" t="s">
        <v>1</v>
      </c>
      <c r="AC2315" s="3">
        <v>46106</v>
      </c>
      <c r="AD2315" s="2">
        <v>1</v>
      </c>
      <c r="AE2315" s="1" t="s">
        <v>231</v>
      </c>
    </row>
    <row r="2316" spans="1:31" ht="39.65" customHeight="1">
      <c r="A2316" s="1">
        <v>220</v>
      </c>
      <c r="B2316" s="1" t="s">
        <v>236</v>
      </c>
      <c r="C2316" s="1">
        <v>221</v>
      </c>
      <c r="D2316" s="1" t="s">
        <v>252</v>
      </c>
      <c r="E2316" s="1" t="s">
        <v>251</v>
      </c>
      <c r="F2316" s="2">
        <v>0</v>
      </c>
      <c r="G2316" s="2">
        <f>VLOOKUP(Tabla1[[#This Row],[NOMBRE DE SERIE]],CCD!$A$3:$D$181,2,0)</f>
        <v>43</v>
      </c>
      <c r="H2316" s="1" t="s">
        <v>75</v>
      </c>
      <c r="I2316" s="2">
        <v>1</v>
      </c>
      <c r="J2316" s="2">
        <v>0</v>
      </c>
      <c r="K2316" s="2">
        <v>0</v>
      </c>
      <c r="L2316" s="2">
        <f>VLOOKUP(Tabla1[[#This Row],[NoMBRE DE SuBSERIE]],CCD!$C$3:$D$181,2,0)</f>
        <v>5</v>
      </c>
      <c r="M2316" s="1" t="s">
        <v>2431</v>
      </c>
      <c r="N2316" s="2">
        <v>1</v>
      </c>
      <c r="O2316" s="2">
        <v>0</v>
      </c>
      <c r="P2316" s="2">
        <v>0</v>
      </c>
      <c r="Q2316" s="1" t="s">
        <v>255</v>
      </c>
      <c r="R2316" s="2" t="s">
        <v>233</v>
      </c>
      <c r="S2316" s="2" t="s">
        <v>8</v>
      </c>
      <c r="T2316" s="2" t="s">
        <v>232</v>
      </c>
      <c r="U2316" s="2" t="s">
        <v>7</v>
      </c>
      <c r="V2316" s="2" t="s">
        <v>8</v>
      </c>
      <c r="W2316" s="2" t="s">
        <v>7</v>
      </c>
      <c r="X2316" s="2">
        <v>0</v>
      </c>
      <c r="Y2316" s="1" t="s">
        <v>599</v>
      </c>
      <c r="Z2316" s="1">
        <v>0</v>
      </c>
      <c r="AA2316" s="1" t="s">
        <v>2</v>
      </c>
      <c r="AB2316" s="1" t="s">
        <v>1</v>
      </c>
      <c r="AC2316" s="3">
        <v>46106</v>
      </c>
      <c r="AD2316" s="2">
        <v>1</v>
      </c>
      <c r="AE2316" s="1" t="s">
        <v>231</v>
      </c>
    </row>
    <row r="2317" spans="1:31" ht="39.65" customHeight="1">
      <c r="A2317" s="1">
        <v>220</v>
      </c>
      <c r="B2317" s="1" t="s">
        <v>236</v>
      </c>
      <c r="C2317" s="1">
        <v>221</v>
      </c>
      <c r="D2317" s="1" t="s">
        <v>252</v>
      </c>
      <c r="E2317" s="1" t="s">
        <v>251</v>
      </c>
      <c r="F2317" s="2">
        <v>0</v>
      </c>
      <c r="G2317" s="2">
        <f>VLOOKUP(Tabla1[[#This Row],[NOMBRE DE SERIE]],CCD!$A$3:$D$181,2,0)</f>
        <v>43</v>
      </c>
      <c r="H2317" s="1" t="s">
        <v>75</v>
      </c>
      <c r="I2317" s="2">
        <v>1</v>
      </c>
      <c r="J2317" s="2">
        <v>0</v>
      </c>
      <c r="K2317" s="2">
        <v>0</v>
      </c>
      <c r="L2317" s="2">
        <f>VLOOKUP(Tabla1[[#This Row],[NoMBRE DE SuBSERIE]],CCD!$C$3:$D$181,2,0)</f>
        <v>6</v>
      </c>
      <c r="M2317" s="1" t="s">
        <v>2484</v>
      </c>
      <c r="N2317" s="2">
        <v>1</v>
      </c>
      <c r="O2317" s="2">
        <v>0</v>
      </c>
      <c r="P2317" s="2">
        <v>0</v>
      </c>
      <c r="Q2317" s="1" t="s">
        <v>99</v>
      </c>
      <c r="R2317" s="2" t="s">
        <v>233</v>
      </c>
      <c r="S2317" s="2" t="s">
        <v>8</v>
      </c>
      <c r="T2317" s="2" t="s">
        <v>232</v>
      </c>
      <c r="U2317" s="2" t="s">
        <v>7</v>
      </c>
      <c r="V2317" s="2" t="s">
        <v>8</v>
      </c>
      <c r="W2317" s="2" t="s">
        <v>7</v>
      </c>
      <c r="X2317" s="2">
        <v>0</v>
      </c>
      <c r="Y2317" s="1" t="s">
        <v>600</v>
      </c>
      <c r="Z2317" s="1">
        <v>0</v>
      </c>
      <c r="AA2317" s="1" t="s">
        <v>2</v>
      </c>
      <c r="AB2317" s="1" t="s">
        <v>1</v>
      </c>
      <c r="AC2317" s="3">
        <v>46106</v>
      </c>
      <c r="AD2317" s="2">
        <v>1</v>
      </c>
      <c r="AE2317" s="1" t="s">
        <v>231</v>
      </c>
    </row>
    <row r="2318" spans="1:31" ht="39.65" customHeight="1">
      <c r="A2318" s="1">
        <v>220</v>
      </c>
      <c r="B2318" s="1" t="s">
        <v>236</v>
      </c>
      <c r="C2318" s="1">
        <v>221</v>
      </c>
      <c r="D2318" s="1" t="s">
        <v>252</v>
      </c>
      <c r="E2318" s="1" t="s">
        <v>251</v>
      </c>
      <c r="F2318" s="2">
        <v>0</v>
      </c>
      <c r="G2318" s="2">
        <f>VLOOKUP(Tabla1[[#This Row],[NOMBRE DE SERIE]],CCD!$A$3:$D$181,2,0)</f>
        <v>43</v>
      </c>
      <c r="H2318" s="1" t="s">
        <v>75</v>
      </c>
      <c r="I2318" s="2">
        <v>1</v>
      </c>
      <c r="J2318" s="2">
        <v>0</v>
      </c>
      <c r="K2318" s="2">
        <v>0</v>
      </c>
      <c r="L2318" s="2">
        <f>VLOOKUP(Tabla1[[#This Row],[NoMBRE DE SuBSERIE]],CCD!$C$3:$D$181,2,0)</f>
        <v>6</v>
      </c>
      <c r="M2318" s="1" t="s">
        <v>2484</v>
      </c>
      <c r="N2318" s="2">
        <v>1</v>
      </c>
      <c r="O2318" s="2">
        <v>0</v>
      </c>
      <c r="P2318" s="2">
        <v>0</v>
      </c>
      <c r="Q2318" s="1" t="s">
        <v>254</v>
      </c>
      <c r="R2318" s="2" t="s">
        <v>233</v>
      </c>
      <c r="S2318" s="2" t="s">
        <v>8</v>
      </c>
      <c r="T2318" s="2" t="s">
        <v>232</v>
      </c>
      <c r="U2318" s="2" t="s">
        <v>7</v>
      </c>
      <c r="V2318" s="2" t="s">
        <v>8</v>
      </c>
      <c r="W2318" s="2" t="s">
        <v>7</v>
      </c>
      <c r="X2318" s="2">
        <v>0</v>
      </c>
      <c r="Y2318" s="1" t="s">
        <v>600</v>
      </c>
      <c r="Z2318" s="1">
        <v>0</v>
      </c>
      <c r="AA2318" s="1" t="s">
        <v>2</v>
      </c>
      <c r="AB2318" s="1" t="s">
        <v>1</v>
      </c>
      <c r="AC2318" s="3">
        <v>46106</v>
      </c>
      <c r="AD2318" s="2">
        <v>1</v>
      </c>
      <c r="AE2318" s="1" t="s">
        <v>231</v>
      </c>
    </row>
    <row r="2319" spans="1:31" ht="39.65" customHeight="1">
      <c r="A2319" s="1">
        <v>220</v>
      </c>
      <c r="B2319" s="1" t="s">
        <v>236</v>
      </c>
      <c r="C2319" s="1">
        <v>221</v>
      </c>
      <c r="D2319" s="1" t="s">
        <v>252</v>
      </c>
      <c r="E2319" s="1" t="s">
        <v>251</v>
      </c>
      <c r="F2319" s="2">
        <v>0</v>
      </c>
      <c r="G2319" s="2">
        <f>VLOOKUP(Tabla1[[#This Row],[NOMBRE DE SERIE]],CCD!$A$3:$D$181,2,0)</f>
        <v>43</v>
      </c>
      <c r="H2319" s="1" t="s">
        <v>75</v>
      </c>
      <c r="I2319" s="2">
        <v>1</v>
      </c>
      <c r="J2319" s="2">
        <v>0</v>
      </c>
      <c r="K2319" s="2">
        <v>0</v>
      </c>
      <c r="L2319" s="2">
        <f>VLOOKUP(Tabla1[[#This Row],[NoMBRE DE SuBSERIE]],CCD!$C$3:$D$181,2,0)</f>
        <v>6</v>
      </c>
      <c r="M2319" s="1" t="s">
        <v>2484</v>
      </c>
      <c r="N2319" s="2">
        <v>1</v>
      </c>
      <c r="O2319" s="2">
        <v>0</v>
      </c>
      <c r="P2319" s="2">
        <v>0</v>
      </c>
      <c r="Q2319" s="1" t="s">
        <v>253</v>
      </c>
      <c r="R2319" s="2" t="s">
        <v>233</v>
      </c>
      <c r="S2319" s="2" t="s">
        <v>8</v>
      </c>
      <c r="T2319" s="2" t="s">
        <v>232</v>
      </c>
      <c r="U2319" s="2" t="s">
        <v>7</v>
      </c>
      <c r="V2319" s="2" t="s">
        <v>8</v>
      </c>
      <c r="W2319" s="2" t="s">
        <v>7</v>
      </c>
      <c r="X2319" s="2">
        <v>0</v>
      </c>
      <c r="Y2319" s="1" t="s">
        <v>600</v>
      </c>
      <c r="Z2319" s="1">
        <v>0</v>
      </c>
      <c r="AA2319" s="1" t="s">
        <v>2</v>
      </c>
      <c r="AB2319" s="1" t="s">
        <v>1</v>
      </c>
      <c r="AC2319" s="3">
        <v>46106</v>
      </c>
      <c r="AD2319" s="2">
        <v>1</v>
      </c>
      <c r="AE2319" s="1" t="s">
        <v>231</v>
      </c>
    </row>
    <row r="2320" spans="1:31" ht="39.65" customHeight="1">
      <c r="A2320" s="1">
        <v>220</v>
      </c>
      <c r="B2320" s="1" t="s">
        <v>236</v>
      </c>
      <c r="C2320" s="1">
        <v>221</v>
      </c>
      <c r="D2320" s="1" t="s">
        <v>252</v>
      </c>
      <c r="E2320" s="1" t="s">
        <v>251</v>
      </c>
      <c r="F2320" s="2">
        <v>0</v>
      </c>
      <c r="G2320" s="2">
        <f>VLOOKUP(Tabla1[[#This Row],[NOMBRE DE SERIE]],CCD!$A$3:$D$181,2,0)</f>
        <v>43</v>
      </c>
      <c r="H2320" s="1" t="s">
        <v>75</v>
      </c>
      <c r="I2320" s="2">
        <v>1</v>
      </c>
      <c r="J2320" s="2">
        <v>0</v>
      </c>
      <c r="K2320" s="2">
        <v>0</v>
      </c>
      <c r="L2320" s="2">
        <f>VLOOKUP(Tabla1[[#This Row],[NoMBRE DE SuBSERIE]],CCD!$C$3:$D$181,2,0)</f>
        <v>6</v>
      </c>
      <c r="M2320" s="1" t="s">
        <v>2484</v>
      </c>
      <c r="N2320" s="2">
        <v>1</v>
      </c>
      <c r="O2320" s="2">
        <v>0</v>
      </c>
      <c r="P2320" s="2">
        <v>0</v>
      </c>
      <c r="Q2320" s="1" t="s">
        <v>250</v>
      </c>
      <c r="R2320" s="2" t="s">
        <v>233</v>
      </c>
      <c r="S2320" s="2" t="s">
        <v>8</v>
      </c>
      <c r="T2320" s="2" t="s">
        <v>232</v>
      </c>
      <c r="U2320" s="2" t="s">
        <v>7</v>
      </c>
      <c r="V2320" s="2" t="s">
        <v>8</v>
      </c>
      <c r="W2320" s="2" t="s">
        <v>7</v>
      </c>
      <c r="X2320" s="2">
        <v>0</v>
      </c>
      <c r="Y2320" s="1" t="s">
        <v>600</v>
      </c>
      <c r="Z2320" s="1">
        <v>0</v>
      </c>
      <c r="AA2320" s="1" t="s">
        <v>2</v>
      </c>
      <c r="AB2320" s="1" t="s">
        <v>1</v>
      </c>
      <c r="AC2320" s="3">
        <v>46106</v>
      </c>
      <c r="AD2320" s="2">
        <v>1</v>
      </c>
      <c r="AE2320" s="1" t="s">
        <v>231</v>
      </c>
    </row>
    <row r="2321" spans="1:31" ht="39.65" customHeight="1">
      <c r="A2321" s="1">
        <v>150</v>
      </c>
      <c r="B2321" s="1" t="s">
        <v>297</v>
      </c>
      <c r="C2321" s="1">
        <v>151</v>
      </c>
      <c r="D2321" s="1" t="s">
        <v>296</v>
      </c>
      <c r="E2321" s="1" t="s">
        <v>295</v>
      </c>
      <c r="F2321" s="2">
        <v>0</v>
      </c>
      <c r="G2321" s="2">
        <f>VLOOKUP(Tabla1[[#This Row],[NOMBRE DE SERIE]],CCD!$A$3:$D$181,2,0)</f>
        <v>43</v>
      </c>
      <c r="H2321" s="1" t="s">
        <v>75</v>
      </c>
      <c r="I2321" s="2">
        <v>1</v>
      </c>
      <c r="J2321" s="2">
        <v>0</v>
      </c>
      <c r="K2321" s="2">
        <v>0</v>
      </c>
      <c r="L2321" s="2">
        <f>VLOOKUP(Tabla1[[#This Row],[NoMBRE DE SuBSERIE]],CCD!$C$3:$D$181,2,0)</f>
        <v>7</v>
      </c>
      <c r="M2321" s="1" t="s">
        <v>2485</v>
      </c>
      <c r="N2321" s="2">
        <v>1</v>
      </c>
      <c r="O2321" s="2">
        <v>0</v>
      </c>
      <c r="P2321" s="2">
        <v>0</v>
      </c>
      <c r="Q2321" s="1" t="s">
        <v>2089</v>
      </c>
      <c r="R2321" s="2" t="s">
        <v>244</v>
      </c>
      <c r="S2321" s="2" t="s">
        <v>8</v>
      </c>
      <c r="T2321" s="2" t="s">
        <v>232</v>
      </c>
      <c r="U2321" s="2" t="s">
        <v>7</v>
      </c>
      <c r="V2321" s="2" t="s">
        <v>8</v>
      </c>
      <c r="W2321" s="2" t="s">
        <v>7</v>
      </c>
      <c r="X2321" s="2">
        <v>0</v>
      </c>
      <c r="Y2321" s="1" t="s">
        <v>293</v>
      </c>
      <c r="Z2321" s="1">
        <v>0</v>
      </c>
      <c r="AA2321" s="1" t="s">
        <v>2</v>
      </c>
      <c r="AB2321" s="1" t="s">
        <v>1</v>
      </c>
      <c r="AC2321" s="3">
        <v>46106</v>
      </c>
      <c r="AD2321" s="2">
        <v>0</v>
      </c>
      <c r="AE2321" s="1" t="s">
        <v>231</v>
      </c>
    </row>
    <row r="2322" spans="1:31" ht="39.65" customHeight="1">
      <c r="A2322" s="1">
        <v>150</v>
      </c>
      <c r="B2322" s="1" t="s">
        <v>297</v>
      </c>
      <c r="C2322" s="1">
        <v>151</v>
      </c>
      <c r="D2322" s="1" t="s">
        <v>296</v>
      </c>
      <c r="E2322" s="1" t="s">
        <v>295</v>
      </c>
      <c r="F2322" s="2">
        <v>0</v>
      </c>
      <c r="G2322" s="2">
        <f>VLOOKUP(Tabla1[[#This Row],[NOMBRE DE SERIE]],CCD!$A$3:$D$181,2,0)</f>
        <v>43</v>
      </c>
      <c r="H2322" s="1" t="s">
        <v>75</v>
      </c>
      <c r="I2322" s="2">
        <v>1</v>
      </c>
      <c r="J2322" s="2">
        <v>0</v>
      </c>
      <c r="K2322" s="2">
        <v>0</v>
      </c>
      <c r="L2322" s="2">
        <f>VLOOKUP(Tabla1[[#This Row],[NoMBRE DE SuBSERIE]],CCD!$C$3:$D$181,2,0)</f>
        <v>7</v>
      </c>
      <c r="M2322" s="1" t="s">
        <v>2485</v>
      </c>
      <c r="N2322" s="2">
        <v>1</v>
      </c>
      <c r="O2322" s="2">
        <v>0</v>
      </c>
      <c r="P2322" s="2">
        <v>0</v>
      </c>
      <c r="Q2322" s="1" t="s">
        <v>294</v>
      </c>
      <c r="R2322" s="2" t="s">
        <v>244</v>
      </c>
      <c r="S2322" s="2" t="s">
        <v>8</v>
      </c>
      <c r="T2322" s="2" t="s">
        <v>232</v>
      </c>
      <c r="U2322" s="2" t="s">
        <v>7</v>
      </c>
      <c r="V2322" s="2" t="s">
        <v>8</v>
      </c>
      <c r="W2322" s="2" t="s">
        <v>7</v>
      </c>
      <c r="X2322" s="2">
        <v>0</v>
      </c>
      <c r="Y2322" s="1" t="s">
        <v>293</v>
      </c>
      <c r="Z2322" s="1">
        <v>0</v>
      </c>
      <c r="AA2322" s="1" t="s">
        <v>2</v>
      </c>
      <c r="AB2322" s="1" t="s">
        <v>1</v>
      </c>
      <c r="AC2322" s="3">
        <v>46106</v>
      </c>
      <c r="AD2322" s="2">
        <v>0</v>
      </c>
      <c r="AE2322" s="1" t="s">
        <v>231</v>
      </c>
    </row>
    <row r="2323" spans="1:31" ht="39.65" customHeight="1">
      <c r="A2323" s="1">
        <v>130</v>
      </c>
      <c r="B2323" s="1" t="s">
        <v>347</v>
      </c>
      <c r="C2323" s="1">
        <v>132</v>
      </c>
      <c r="D2323" s="1" t="s">
        <v>346</v>
      </c>
      <c r="E2323" s="1" t="s">
        <v>345</v>
      </c>
      <c r="F2323" s="2">
        <v>0</v>
      </c>
      <c r="G2323" s="2">
        <f>VLOOKUP(Tabla1[[#This Row],[NOMBRE DE SERIE]],CCD!$A$3:$D$181,2,0)</f>
        <v>43</v>
      </c>
      <c r="H2323" s="1" t="s">
        <v>75</v>
      </c>
      <c r="I2323" s="2">
        <v>1</v>
      </c>
      <c r="J2323" s="2">
        <v>0</v>
      </c>
      <c r="K2323" s="2">
        <v>0</v>
      </c>
      <c r="L2323" s="2">
        <f>VLOOKUP(Tabla1[[#This Row],[NoMBRE DE SuBSERIE]],CCD!$C$3:$D$181,2,0)</f>
        <v>8</v>
      </c>
      <c r="M2323" s="1" t="s">
        <v>2012</v>
      </c>
      <c r="N2323" s="2">
        <v>1</v>
      </c>
      <c r="O2323" s="2">
        <v>0</v>
      </c>
      <c r="P2323" s="2">
        <v>0</v>
      </c>
      <c r="Q2323" s="1" t="s">
        <v>2040</v>
      </c>
      <c r="R2323" s="2" t="s">
        <v>8</v>
      </c>
      <c r="S2323" s="2" t="s">
        <v>8</v>
      </c>
      <c r="T2323" s="2" t="s">
        <v>232</v>
      </c>
      <c r="U2323" s="2" t="s">
        <v>7</v>
      </c>
      <c r="V2323" s="2" t="s">
        <v>8</v>
      </c>
      <c r="W2323" s="2" t="s">
        <v>7</v>
      </c>
      <c r="X2323" s="2">
        <v>0</v>
      </c>
      <c r="Y2323" s="1" t="s">
        <v>343</v>
      </c>
      <c r="Z2323" s="1">
        <v>0</v>
      </c>
      <c r="AA2323" s="1" t="s">
        <v>2</v>
      </c>
      <c r="AB2323" s="1" t="s">
        <v>1</v>
      </c>
      <c r="AC2323" s="3">
        <v>46106</v>
      </c>
      <c r="AD2323" s="2">
        <v>0</v>
      </c>
      <c r="AE2323" s="1" t="s">
        <v>231</v>
      </c>
    </row>
    <row r="2324" spans="1:31" ht="39.65" customHeight="1">
      <c r="A2324" s="1">
        <v>130</v>
      </c>
      <c r="B2324" s="1" t="s">
        <v>347</v>
      </c>
      <c r="C2324" s="1">
        <v>132</v>
      </c>
      <c r="D2324" s="1" t="s">
        <v>346</v>
      </c>
      <c r="E2324" s="1" t="s">
        <v>345</v>
      </c>
      <c r="F2324" s="2">
        <v>0</v>
      </c>
      <c r="G2324" s="2">
        <f>VLOOKUP(Tabla1[[#This Row],[NOMBRE DE SERIE]],CCD!$A$3:$D$181,2,0)</f>
        <v>43</v>
      </c>
      <c r="H2324" s="1" t="s">
        <v>75</v>
      </c>
      <c r="I2324" s="2">
        <v>1</v>
      </c>
      <c r="J2324" s="2">
        <v>0</v>
      </c>
      <c r="K2324" s="2">
        <v>0</v>
      </c>
      <c r="L2324" s="2">
        <f>VLOOKUP(Tabla1[[#This Row],[NoMBRE DE SuBSERIE]],CCD!$C$3:$D$181,2,0)</f>
        <v>8</v>
      </c>
      <c r="M2324" s="1" t="s">
        <v>2012</v>
      </c>
      <c r="N2324" s="2">
        <v>1</v>
      </c>
      <c r="O2324" s="2">
        <v>0</v>
      </c>
      <c r="P2324" s="2">
        <v>0</v>
      </c>
      <c r="Q2324" s="1" t="s">
        <v>349</v>
      </c>
      <c r="R2324" s="2" t="s">
        <v>8</v>
      </c>
      <c r="S2324" s="2" t="s">
        <v>8</v>
      </c>
      <c r="T2324" s="2" t="s">
        <v>232</v>
      </c>
      <c r="U2324" s="2" t="s">
        <v>7</v>
      </c>
      <c r="V2324" s="2" t="s">
        <v>8</v>
      </c>
      <c r="W2324" s="2" t="s">
        <v>7</v>
      </c>
      <c r="X2324" s="2">
        <v>0</v>
      </c>
      <c r="Y2324" s="1" t="s">
        <v>343</v>
      </c>
      <c r="Z2324" s="1">
        <v>0</v>
      </c>
      <c r="AA2324" s="1" t="s">
        <v>2</v>
      </c>
      <c r="AB2324" s="1" t="s">
        <v>1</v>
      </c>
      <c r="AC2324" s="3">
        <v>46106</v>
      </c>
      <c r="AD2324" s="2">
        <v>0</v>
      </c>
      <c r="AE2324" s="1" t="s">
        <v>231</v>
      </c>
    </row>
    <row r="2325" spans="1:31" ht="39.65" customHeight="1">
      <c r="A2325" s="1">
        <v>130</v>
      </c>
      <c r="B2325" s="1" t="s">
        <v>347</v>
      </c>
      <c r="C2325" s="1">
        <v>132</v>
      </c>
      <c r="D2325" s="1" t="s">
        <v>346</v>
      </c>
      <c r="E2325" s="1" t="s">
        <v>345</v>
      </c>
      <c r="F2325" s="2">
        <v>0</v>
      </c>
      <c r="G2325" s="2">
        <f>VLOOKUP(Tabla1[[#This Row],[NOMBRE DE SERIE]],CCD!$A$3:$D$181,2,0)</f>
        <v>43</v>
      </c>
      <c r="H2325" s="1" t="s">
        <v>75</v>
      </c>
      <c r="I2325" s="2">
        <v>1</v>
      </c>
      <c r="J2325" s="2">
        <v>0</v>
      </c>
      <c r="K2325" s="2">
        <v>0</v>
      </c>
      <c r="L2325" s="2">
        <f>VLOOKUP(Tabla1[[#This Row],[NoMBRE DE SuBSERIE]],CCD!$C$3:$D$181,2,0)</f>
        <v>8</v>
      </c>
      <c r="M2325" s="1" t="s">
        <v>2012</v>
      </c>
      <c r="N2325" s="2">
        <v>1</v>
      </c>
      <c r="O2325" s="2">
        <v>0</v>
      </c>
      <c r="P2325" s="2">
        <v>0</v>
      </c>
      <c r="Q2325" s="1" t="s">
        <v>348</v>
      </c>
      <c r="R2325" s="2" t="s">
        <v>8</v>
      </c>
      <c r="S2325" s="2" t="s">
        <v>8</v>
      </c>
      <c r="T2325" s="2" t="s">
        <v>232</v>
      </c>
      <c r="U2325" s="2" t="s">
        <v>7</v>
      </c>
      <c r="V2325" s="2" t="s">
        <v>8</v>
      </c>
      <c r="W2325" s="2" t="s">
        <v>7</v>
      </c>
      <c r="X2325" s="2">
        <v>0</v>
      </c>
      <c r="Y2325" s="1" t="s">
        <v>343</v>
      </c>
      <c r="Z2325" s="1">
        <v>0</v>
      </c>
      <c r="AA2325" s="1" t="s">
        <v>2</v>
      </c>
      <c r="AB2325" s="1" t="s">
        <v>1</v>
      </c>
      <c r="AC2325" s="3">
        <v>46106</v>
      </c>
      <c r="AD2325" s="2">
        <v>0</v>
      </c>
      <c r="AE2325" s="1" t="s">
        <v>231</v>
      </c>
    </row>
    <row r="2326" spans="1:31" ht="39.65" customHeight="1">
      <c r="A2326" s="1">
        <v>130</v>
      </c>
      <c r="B2326" s="1" t="s">
        <v>347</v>
      </c>
      <c r="C2326" s="1">
        <v>132</v>
      </c>
      <c r="D2326" s="1" t="s">
        <v>346</v>
      </c>
      <c r="E2326" s="1" t="s">
        <v>345</v>
      </c>
      <c r="F2326" s="2">
        <v>0</v>
      </c>
      <c r="G2326" s="2">
        <f>VLOOKUP(Tabla1[[#This Row],[NOMBRE DE SERIE]],CCD!$A$3:$D$181,2,0)</f>
        <v>43</v>
      </c>
      <c r="H2326" s="1" t="s">
        <v>75</v>
      </c>
      <c r="I2326" s="2">
        <v>1</v>
      </c>
      <c r="J2326" s="2">
        <v>0</v>
      </c>
      <c r="K2326" s="2">
        <v>0</v>
      </c>
      <c r="L2326" s="2">
        <f>VLOOKUP(Tabla1[[#This Row],[NoMBRE DE SuBSERIE]],CCD!$C$3:$D$181,2,0)</f>
        <v>8</v>
      </c>
      <c r="M2326" s="1" t="s">
        <v>2012</v>
      </c>
      <c r="N2326" s="2">
        <v>1</v>
      </c>
      <c r="O2326" s="2">
        <v>0</v>
      </c>
      <c r="P2326" s="2">
        <v>0</v>
      </c>
      <c r="Q2326" s="1" t="s">
        <v>344</v>
      </c>
      <c r="R2326" s="2" t="s">
        <v>8</v>
      </c>
      <c r="S2326" s="2" t="s">
        <v>8</v>
      </c>
      <c r="T2326" s="2" t="s">
        <v>232</v>
      </c>
      <c r="U2326" s="2" t="s">
        <v>7</v>
      </c>
      <c r="V2326" s="2" t="s">
        <v>8</v>
      </c>
      <c r="W2326" s="2" t="s">
        <v>7</v>
      </c>
      <c r="X2326" s="2">
        <v>0</v>
      </c>
      <c r="Y2326" s="1" t="s">
        <v>343</v>
      </c>
      <c r="Z2326" s="1">
        <v>0</v>
      </c>
      <c r="AA2326" s="1" t="s">
        <v>2</v>
      </c>
      <c r="AB2326" s="1" t="s">
        <v>1</v>
      </c>
      <c r="AC2326" s="3">
        <v>46106</v>
      </c>
      <c r="AD2326" s="2">
        <v>0</v>
      </c>
      <c r="AE2326" s="1" t="s">
        <v>231</v>
      </c>
    </row>
    <row r="2327" spans="1:31" ht="39.65" customHeight="1">
      <c r="A2327" s="1">
        <v>220</v>
      </c>
      <c r="B2327" s="1" t="s">
        <v>236</v>
      </c>
      <c r="C2327" s="1">
        <v>222</v>
      </c>
      <c r="D2327" s="1" t="s">
        <v>235</v>
      </c>
      <c r="E2327" s="1" t="s">
        <v>234</v>
      </c>
      <c r="F2327" s="2">
        <v>0</v>
      </c>
      <c r="G2327" s="2">
        <f>VLOOKUP(Tabla1[[#This Row],[NOMBRE DE SERIE]],CCD!$A$3:$D$181,2,0)</f>
        <v>43</v>
      </c>
      <c r="H2327" s="1" t="s">
        <v>75</v>
      </c>
      <c r="I2327" s="2">
        <v>1</v>
      </c>
      <c r="J2327" s="2">
        <v>0</v>
      </c>
      <c r="K2327" s="2">
        <v>0</v>
      </c>
      <c r="L2327" s="2">
        <f>VLOOKUP(Tabla1[[#This Row],[NoMBRE DE SuBSERIE]],CCD!$C$3:$D$181,2,0)</f>
        <v>9</v>
      </c>
      <c r="M2327" s="1" t="s">
        <v>2486</v>
      </c>
      <c r="N2327" s="2">
        <v>1</v>
      </c>
      <c r="O2327" s="2">
        <v>0</v>
      </c>
      <c r="P2327" s="2">
        <v>0</v>
      </c>
      <c r="Q2327" s="1" t="s">
        <v>1988</v>
      </c>
      <c r="R2327" s="2" t="s">
        <v>233</v>
      </c>
      <c r="S2327" s="2" t="s">
        <v>8</v>
      </c>
      <c r="T2327" s="2" t="s">
        <v>232</v>
      </c>
      <c r="U2327" s="2" t="s">
        <v>7</v>
      </c>
      <c r="V2327" s="2" t="s">
        <v>8</v>
      </c>
      <c r="W2327" s="2" t="s">
        <v>7</v>
      </c>
      <c r="X2327" s="2">
        <v>0</v>
      </c>
      <c r="Y2327" s="1" t="s">
        <v>602</v>
      </c>
      <c r="Z2327" s="1">
        <v>0</v>
      </c>
      <c r="AA2327" s="1" t="s">
        <v>2</v>
      </c>
      <c r="AB2327" s="1" t="s">
        <v>1</v>
      </c>
      <c r="AC2327" s="3">
        <v>46106</v>
      </c>
      <c r="AD2327" s="2">
        <v>1</v>
      </c>
      <c r="AE2327" s="1" t="s">
        <v>231</v>
      </c>
    </row>
    <row r="2328" spans="1:31" ht="39.65" customHeight="1">
      <c r="A2328" s="1">
        <v>220</v>
      </c>
      <c r="B2328" s="1" t="s">
        <v>236</v>
      </c>
      <c r="C2328" s="1">
        <v>222</v>
      </c>
      <c r="D2328" s="1" t="s">
        <v>235</v>
      </c>
      <c r="E2328" s="1" t="s">
        <v>234</v>
      </c>
      <c r="F2328" s="2">
        <v>0</v>
      </c>
      <c r="G2328" s="2">
        <f>VLOOKUP(Tabla1[[#This Row],[NOMBRE DE SERIE]],CCD!$A$3:$D$181,2,0)</f>
        <v>43</v>
      </c>
      <c r="H2328" s="1" t="s">
        <v>75</v>
      </c>
      <c r="I2328" s="2">
        <v>1</v>
      </c>
      <c r="J2328" s="2">
        <v>0</v>
      </c>
      <c r="K2328" s="2">
        <v>0</v>
      </c>
      <c r="L2328" s="2">
        <f>VLOOKUP(Tabla1[[#This Row],[NoMBRE DE SuBSERIE]],CCD!$C$3:$D$181,2,0)</f>
        <v>9</v>
      </c>
      <c r="M2328" s="1" t="s">
        <v>2486</v>
      </c>
      <c r="N2328" s="2">
        <v>1</v>
      </c>
      <c r="O2328" s="2">
        <v>0</v>
      </c>
      <c r="P2328" s="2">
        <v>0</v>
      </c>
      <c r="Q2328" s="1" t="s">
        <v>1989</v>
      </c>
      <c r="R2328" s="2" t="s">
        <v>233</v>
      </c>
      <c r="S2328" s="2" t="s">
        <v>8</v>
      </c>
      <c r="T2328" s="2" t="s">
        <v>232</v>
      </c>
      <c r="U2328" s="2" t="s">
        <v>7</v>
      </c>
      <c r="V2328" s="2" t="s">
        <v>8</v>
      </c>
      <c r="W2328" s="2" t="s">
        <v>7</v>
      </c>
      <c r="X2328" s="2">
        <v>0</v>
      </c>
      <c r="Y2328" s="1" t="s">
        <v>602</v>
      </c>
      <c r="Z2328" s="1">
        <v>0</v>
      </c>
      <c r="AA2328" s="1" t="s">
        <v>2</v>
      </c>
      <c r="AB2328" s="1" t="s">
        <v>1</v>
      </c>
      <c r="AC2328" s="3">
        <v>46106</v>
      </c>
      <c r="AD2328" s="2">
        <v>1</v>
      </c>
      <c r="AE2328" s="1" t="s">
        <v>231</v>
      </c>
    </row>
    <row r="2329" spans="1:31" ht="39.65" customHeight="1">
      <c r="A2329" s="1">
        <v>220</v>
      </c>
      <c r="B2329" s="1" t="s">
        <v>236</v>
      </c>
      <c r="C2329" s="1">
        <v>222</v>
      </c>
      <c r="D2329" s="1" t="s">
        <v>235</v>
      </c>
      <c r="E2329" s="1" t="s">
        <v>234</v>
      </c>
      <c r="F2329" s="2">
        <v>0</v>
      </c>
      <c r="G2329" s="2">
        <f>VLOOKUP(Tabla1[[#This Row],[NOMBRE DE SERIE]],CCD!$A$3:$D$181,2,0)</f>
        <v>43</v>
      </c>
      <c r="H2329" s="1" t="s">
        <v>75</v>
      </c>
      <c r="I2329" s="2">
        <v>1</v>
      </c>
      <c r="J2329" s="2">
        <v>0</v>
      </c>
      <c r="K2329" s="2">
        <v>0</v>
      </c>
      <c r="L2329" s="2">
        <f>VLOOKUP(Tabla1[[#This Row],[NoMBRE DE SuBSERIE]],CCD!$C$3:$D$181,2,0)</f>
        <v>9</v>
      </c>
      <c r="M2329" s="1" t="s">
        <v>2486</v>
      </c>
      <c r="N2329" s="2">
        <v>1</v>
      </c>
      <c r="O2329" s="2">
        <v>0</v>
      </c>
      <c r="P2329" s="2">
        <v>0</v>
      </c>
      <c r="Q2329" s="1" t="s">
        <v>1990</v>
      </c>
      <c r="R2329" s="2" t="s">
        <v>233</v>
      </c>
      <c r="S2329" s="2" t="s">
        <v>8</v>
      </c>
      <c r="T2329" s="2" t="s">
        <v>232</v>
      </c>
      <c r="U2329" s="2" t="s">
        <v>7</v>
      </c>
      <c r="V2329" s="2" t="s">
        <v>8</v>
      </c>
      <c r="W2329" s="2" t="s">
        <v>7</v>
      </c>
      <c r="X2329" s="2">
        <v>0</v>
      </c>
      <c r="Y2329" s="1" t="s">
        <v>602</v>
      </c>
      <c r="Z2329" s="1">
        <v>0</v>
      </c>
      <c r="AA2329" s="1" t="s">
        <v>2</v>
      </c>
      <c r="AB2329" s="1" t="s">
        <v>1</v>
      </c>
      <c r="AC2329" s="3">
        <v>46106</v>
      </c>
      <c r="AD2329" s="2">
        <v>1</v>
      </c>
      <c r="AE2329" s="1" t="s">
        <v>231</v>
      </c>
    </row>
    <row r="2330" spans="1:31" ht="39.65" customHeight="1">
      <c r="A2330" s="1">
        <v>220</v>
      </c>
      <c r="B2330" s="1" t="s">
        <v>236</v>
      </c>
      <c r="C2330" s="1">
        <v>222</v>
      </c>
      <c r="D2330" s="1" t="s">
        <v>235</v>
      </c>
      <c r="E2330" s="1" t="s">
        <v>234</v>
      </c>
      <c r="F2330" s="2">
        <v>0</v>
      </c>
      <c r="G2330" s="2">
        <f>VLOOKUP(Tabla1[[#This Row],[NOMBRE DE SERIE]],CCD!$A$3:$D$181,2,0)</f>
        <v>43</v>
      </c>
      <c r="H2330" s="1" t="s">
        <v>75</v>
      </c>
      <c r="I2330" s="2">
        <v>1</v>
      </c>
      <c r="J2330" s="2">
        <v>0</v>
      </c>
      <c r="K2330" s="2">
        <v>0</v>
      </c>
      <c r="L2330" s="2">
        <f>VLOOKUP(Tabla1[[#This Row],[NoMBRE DE SuBSERIE]],CCD!$C$3:$D$181,2,0)</f>
        <v>9</v>
      </c>
      <c r="M2330" s="1" t="s">
        <v>2486</v>
      </c>
      <c r="N2330" s="2">
        <v>1</v>
      </c>
      <c r="O2330" s="2">
        <v>0</v>
      </c>
      <c r="P2330" s="2">
        <v>0</v>
      </c>
      <c r="Q2330" s="1" t="s">
        <v>241</v>
      </c>
      <c r="R2330" s="2" t="s">
        <v>233</v>
      </c>
      <c r="S2330" s="2" t="s">
        <v>8</v>
      </c>
      <c r="T2330" s="2" t="s">
        <v>232</v>
      </c>
      <c r="U2330" s="2" t="s">
        <v>7</v>
      </c>
      <c r="V2330" s="2" t="s">
        <v>8</v>
      </c>
      <c r="W2330" s="2" t="s">
        <v>7</v>
      </c>
      <c r="X2330" s="2">
        <v>0</v>
      </c>
      <c r="Y2330" s="1" t="s">
        <v>602</v>
      </c>
      <c r="Z2330" s="1">
        <v>0</v>
      </c>
      <c r="AA2330" s="1" t="s">
        <v>2</v>
      </c>
      <c r="AB2330" s="1" t="s">
        <v>1</v>
      </c>
      <c r="AC2330" s="3">
        <v>46106</v>
      </c>
      <c r="AD2330" s="2">
        <v>1</v>
      </c>
      <c r="AE2330" s="1" t="s">
        <v>231</v>
      </c>
    </row>
    <row r="2331" spans="1:31" ht="39.65" customHeight="1">
      <c r="A2331" s="1">
        <v>220</v>
      </c>
      <c r="B2331" s="1" t="s">
        <v>236</v>
      </c>
      <c r="C2331" s="1">
        <v>222</v>
      </c>
      <c r="D2331" s="1" t="s">
        <v>235</v>
      </c>
      <c r="E2331" s="1" t="s">
        <v>234</v>
      </c>
      <c r="F2331" s="2">
        <v>0</v>
      </c>
      <c r="G2331" s="2">
        <f>VLOOKUP(Tabla1[[#This Row],[NOMBRE DE SERIE]],CCD!$A$3:$D$181,2,0)</f>
        <v>43</v>
      </c>
      <c r="H2331" s="1" t="s">
        <v>75</v>
      </c>
      <c r="I2331" s="2">
        <v>1</v>
      </c>
      <c r="J2331" s="2">
        <v>0</v>
      </c>
      <c r="K2331" s="2">
        <v>0</v>
      </c>
      <c r="L2331" s="2">
        <f>VLOOKUP(Tabla1[[#This Row],[NoMBRE DE SuBSERIE]],CCD!$C$3:$D$181,2,0)</f>
        <v>9</v>
      </c>
      <c r="M2331" s="1" t="s">
        <v>2486</v>
      </c>
      <c r="N2331" s="2">
        <v>1</v>
      </c>
      <c r="O2331" s="2">
        <v>0</v>
      </c>
      <c r="P2331" s="2">
        <v>0</v>
      </c>
      <c r="Q2331" s="1" t="s">
        <v>240</v>
      </c>
      <c r="R2331" s="2" t="s">
        <v>233</v>
      </c>
      <c r="S2331" s="2" t="s">
        <v>8</v>
      </c>
      <c r="T2331" s="2" t="s">
        <v>232</v>
      </c>
      <c r="U2331" s="2" t="s">
        <v>7</v>
      </c>
      <c r="V2331" s="2" t="s">
        <v>8</v>
      </c>
      <c r="W2331" s="2" t="s">
        <v>7</v>
      </c>
      <c r="X2331" s="2">
        <v>0</v>
      </c>
      <c r="Y2331" s="1" t="s">
        <v>602</v>
      </c>
      <c r="Z2331" s="1">
        <v>0</v>
      </c>
      <c r="AA2331" s="1" t="s">
        <v>2</v>
      </c>
      <c r="AB2331" s="1" t="s">
        <v>1</v>
      </c>
      <c r="AC2331" s="3">
        <v>46106</v>
      </c>
      <c r="AD2331" s="2">
        <v>1</v>
      </c>
      <c r="AE2331" s="1" t="s">
        <v>231</v>
      </c>
    </row>
    <row r="2332" spans="1:31" ht="39.65" customHeight="1">
      <c r="A2332" s="1">
        <v>220</v>
      </c>
      <c r="B2332" s="1" t="s">
        <v>236</v>
      </c>
      <c r="C2332" s="1">
        <v>222</v>
      </c>
      <c r="D2332" s="1" t="s">
        <v>235</v>
      </c>
      <c r="E2332" s="1" t="s">
        <v>234</v>
      </c>
      <c r="F2332" s="2">
        <v>0</v>
      </c>
      <c r="G2332" s="2">
        <f>VLOOKUP(Tabla1[[#This Row],[NOMBRE DE SERIE]],CCD!$A$3:$D$181,2,0)</f>
        <v>43</v>
      </c>
      <c r="H2332" s="1" t="s">
        <v>75</v>
      </c>
      <c r="I2332" s="2">
        <v>1</v>
      </c>
      <c r="J2332" s="2">
        <v>0</v>
      </c>
      <c r="K2332" s="2">
        <v>0</v>
      </c>
      <c r="L2332" s="2">
        <f>VLOOKUP(Tabla1[[#This Row],[NoMBRE DE SuBSERIE]],CCD!$C$3:$D$181,2,0)</f>
        <v>9</v>
      </c>
      <c r="M2332" s="1" t="s">
        <v>2486</v>
      </c>
      <c r="N2332" s="2">
        <v>1</v>
      </c>
      <c r="O2332" s="2">
        <v>0</v>
      </c>
      <c r="P2332" s="2">
        <v>0</v>
      </c>
      <c r="Q2332" s="1" t="s">
        <v>239</v>
      </c>
      <c r="R2332" s="2" t="s">
        <v>233</v>
      </c>
      <c r="S2332" s="2" t="s">
        <v>8</v>
      </c>
      <c r="T2332" s="2" t="s">
        <v>232</v>
      </c>
      <c r="U2332" s="2" t="s">
        <v>7</v>
      </c>
      <c r="V2332" s="2" t="s">
        <v>8</v>
      </c>
      <c r="W2332" s="2" t="s">
        <v>7</v>
      </c>
      <c r="X2332" s="2">
        <v>0</v>
      </c>
      <c r="Y2332" s="1" t="s">
        <v>602</v>
      </c>
      <c r="Z2332" s="1">
        <v>0</v>
      </c>
      <c r="AA2332" s="1" t="s">
        <v>2</v>
      </c>
      <c r="AB2332" s="1" t="s">
        <v>1</v>
      </c>
      <c r="AC2332" s="3">
        <v>46106</v>
      </c>
      <c r="AD2332" s="2">
        <v>1</v>
      </c>
      <c r="AE2332" s="1" t="s">
        <v>231</v>
      </c>
    </row>
    <row r="2333" spans="1:31" ht="39.65" customHeight="1">
      <c r="A2333" s="1">
        <v>220</v>
      </c>
      <c r="B2333" s="1" t="s">
        <v>236</v>
      </c>
      <c r="C2333" s="1">
        <v>222</v>
      </c>
      <c r="D2333" s="1" t="s">
        <v>235</v>
      </c>
      <c r="E2333" s="1" t="s">
        <v>234</v>
      </c>
      <c r="F2333" s="2">
        <v>0</v>
      </c>
      <c r="G2333" s="2">
        <f>VLOOKUP(Tabla1[[#This Row],[NOMBRE DE SERIE]],CCD!$A$3:$D$181,2,0)</f>
        <v>43</v>
      </c>
      <c r="H2333" s="1" t="s">
        <v>75</v>
      </c>
      <c r="I2333" s="2">
        <v>1</v>
      </c>
      <c r="J2333" s="2">
        <v>0</v>
      </c>
      <c r="K2333" s="2">
        <v>0</v>
      </c>
      <c r="L2333" s="2">
        <f>VLOOKUP(Tabla1[[#This Row],[NoMBRE DE SuBSERIE]],CCD!$C$3:$D$181,2,0)</f>
        <v>9</v>
      </c>
      <c r="M2333" s="1" t="s">
        <v>2486</v>
      </c>
      <c r="N2333" s="2">
        <v>1</v>
      </c>
      <c r="O2333" s="2">
        <v>0</v>
      </c>
      <c r="P2333" s="2">
        <v>0</v>
      </c>
      <c r="Q2333" s="1" t="s">
        <v>238</v>
      </c>
      <c r="R2333" s="2" t="s">
        <v>233</v>
      </c>
      <c r="S2333" s="2" t="s">
        <v>8</v>
      </c>
      <c r="T2333" s="2" t="s">
        <v>232</v>
      </c>
      <c r="U2333" s="2" t="s">
        <v>7</v>
      </c>
      <c r="V2333" s="2" t="s">
        <v>8</v>
      </c>
      <c r="W2333" s="2" t="s">
        <v>7</v>
      </c>
      <c r="X2333" s="2">
        <v>0</v>
      </c>
      <c r="Y2333" s="1" t="s">
        <v>602</v>
      </c>
      <c r="Z2333" s="1">
        <v>0</v>
      </c>
      <c r="AA2333" s="1" t="s">
        <v>2</v>
      </c>
      <c r="AB2333" s="1" t="s">
        <v>1</v>
      </c>
      <c r="AC2333" s="3">
        <v>46106</v>
      </c>
      <c r="AD2333" s="2">
        <v>1</v>
      </c>
      <c r="AE2333" s="1" t="s">
        <v>231</v>
      </c>
    </row>
    <row r="2334" spans="1:31" ht="39.65" customHeight="1">
      <c r="A2334" s="1">
        <v>220</v>
      </c>
      <c r="B2334" s="1" t="s">
        <v>236</v>
      </c>
      <c r="C2334" s="1">
        <v>222</v>
      </c>
      <c r="D2334" s="1" t="s">
        <v>235</v>
      </c>
      <c r="E2334" s="1" t="s">
        <v>234</v>
      </c>
      <c r="F2334" s="2">
        <v>0</v>
      </c>
      <c r="G2334" s="2">
        <f>VLOOKUP(Tabla1[[#This Row],[NOMBRE DE SERIE]],CCD!$A$3:$D$181,2,0)</f>
        <v>43</v>
      </c>
      <c r="H2334" s="1" t="s">
        <v>75</v>
      </c>
      <c r="I2334" s="2">
        <v>1</v>
      </c>
      <c r="J2334" s="2">
        <v>0</v>
      </c>
      <c r="K2334" s="2">
        <v>0</v>
      </c>
      <c r="L2334" s="2">
        <f>VLOOKUP(Tabla1[[#This Row],[NoMBRE DE SuBSERIE]],CCD!$C$3:$D$181,2,0)</f>
        <v>9</v>
      </c>
      <c r="M2334" s="1" t="s">
        <v>2486</v>
      </c>
      <c r="N2334" s="2">
        <v>1</v>
      </c>
      <c r="O2334" s="2">
        <v>0</v>
      </c>
      <c r="P2334" s="2">
        <v>0</v>
      </c>
      <c r="Q2334" s="1" t="s">
        <v>237</v>
      </c>
      <c r="R2334" s="2" t="s">
        <v>233</v>
      </c>
      <c r="S2334" s="2" t="s">
        <v>8</v>
      </c>
      <c r="T2334" s="2" t="s">
        <v>232</v>
      </c>
      <c r="U2334" s="2" t="s">
        <v>7</v>
      </c>
      <c r="V2334" s="2" t="s">
        <v>8</v>
      </c>
      <c r="W2334" s="2" t="s">
        <v>7</v>
      </c>
      <c r="X2334" s="2">
        <v>0</v>
      </c>
      <c r="Y2334" s="1" t="s">
        <v>602</v>
      </c>
      <c r="Z2334" s="1">
        <v>0</v>
      </c>
      <c r="AA2334" s="1" t="s">
        <v>2</v>
      </c>
      <c r="AB2334" s="1" t="s">
        <v>1</v>
      </c>
      <c r="AC2334" s="3">
        <v>46106</v>
      </c>
      <c r="AD2334" s="2">
        <v>1</v>
      </c>
      <c r="AE2334" s="1" t="s">
        <v>231</v>
      </c>
    </row>
    <row r="2335" spans="1:31" ht="39.65" customHeight="1">
      <c r="A2335" s="1">
        <v>220</v>
      </c>
      <c r="B2335" s="1" t="s">
        <v>236</v>
      </c>
      <c r="C2335" s="1">
        <v>222</v>
      </c>
      <c r="D2335" s="1" t="s">
        <v>235</v>
      </c>
      <c r="E2335" s="1" t="s">
        <v>234</v>
      </c>
      <c r="F2335" s="2">
        <v>0</v>
      </c>
      <c r="G2335" s="2">
        <f>VLOOKUP(Tabla1[[#This Row],[NOMBRE DE SERIE]],CCD!$A$3:$D$181,2,0)</f>
        <v>43</v>
      </c>
      <c r="H2335" s="1" t="s">
        <v>75</v>
      </c>
      <c r="I2335" s="2">
        <v>1</v>
      </c>
      <c r="J2335" s="2">
        <v>0</v>
      </c>
      <c r="K2335" s="2">
        <v>0</v>
      </c>
      <c r="L2335" s="2">
        <f>VLOOKUP(Tabla1[[#This Row],[NoMBRE DE SuBSERIE]],CCD!$C$3:$D$181,2,0)</f>
        <v>9</v>
      </c>
      <c r="M2335" s="1" t="s">
        <v>2486</v>
      </c>
      <c r="N2335" s="2">
        <v>1</v>
      </c>
      <c r="O2335" s="2">
        <v>0</v>
      </c>
      <c r="P2335" s="2">
        <v>0</v>
      </c>
      <c r="Q2335" s="1" t="s">
        <v>2104</v>
      </c>
      <c r="R2335" s="2" t="s">
        <v>233</v>
      </c>
      <c r="S2335" s="2" t="s">
        <v>8</v>
      </c>
      <c r="T2335" s="2" t="s">
        <v>232</v>
      </c>
      <c r="U2335" s="2" t="s">
        <v>7</v>
      </c>
      <c r="V2335" s="2" t="s">
        <v>8</v>
      </c>
      <c r="W2335" s="2" t="s">
        <v>7</v>
      </c>
      <c r="X2335" s="2">
        <v>0</v>
      </c>
      <c r="Y2335" s="1" t="s">
        <v>602</v>
      </c>
      <c r="Z2335" s="1">
        <v>0</v>
      </c>
      <c r="AA2335" s="1" t="s">
        <v>2</v>
      </c>
      <c r="AB2335" s="1" t="s">
        <v>1</v>
      </c>
      <c r="AC2335" s="3">
        <v>46106</v>
      </c>
      <c r="AD2335" s="2">
        <v>1</v>
      </c>
      <c r="AE2335" s="1" t="s">
        <v>231</v>
      </c>
    </row>
    <row r="2336" spans="1:31" ht="39.65" customHeight="1">
      <c r="A2336" s="1">
        <v>300</v>
      </c>
      <c r="B2336" s="1" t="s">
        <v>77</v>
      </c>
      <c r="C2336" s="1">
        <v>320</v>
      </c>
      <c r="D2336" s="1" t="s">
        <v>73</v>
      </c>
      <c r="E2336" s="1" t="s">
        <v>76</v>
      </c>
      <c r="F2336" s="2">
        <v>0</v>
      </c>
      <c r="G2336" s="2">
        <f>VLOOKUP(Tabla1[[#This Row],[NOMBRE DE SERIE]],CCD!$A$3:$D$181,2,0)</f>
        <v>43</v>
      </c>
      <c r="H2336" s="1" t="s">
        <v>75</v>
      </c>
      <c r="I2336" s="2">
        <v>1</v>
      </c>
      <c r="J2336" s="2">
        <v>0</v>
      </c>
      <c r="K2336" s="2">
        <v>0</v>
      </c>
      <c r="L2336" s="2">
        <f>VLOOKUP(Tabla1[[#This Row],[NoMBRE DE SuBSERIE]],CCD!$C$3:$D$181,2,0)</f>
        <v>10</v>
      </c>
      <c r="M2336" s="1" t="s">
        <v>2487</v>
      </c>
      <c r="N2336" s="2" t="s">
        <v>7</v>
      </c>
      <c r="O2336" s="2" t="s">
        <v>7</v>
      </c>
      <c r="P2336" s="2" t="s">
        <v>7</v>
      </c>
      <c r="Q2336" s="1" t="s">
        <v>81</v>
      </c>
      <c r="R2336" s="2">
        <v>1</v>
      </c>
      <c r="S2336" s="2">
        <v>1</v>
      </c>
      <c r="T2336" s="2">
        <v>9</v>
      </c>
      <c r="U2336" s="2">
        <v>0</v>
      </c>
      <c r="V2336" s="2">
        <v>1</v>
      </c>
      <c r="W2336" s="2">
        <v>0</v>
      </c>
      <c r="X2336" s="2">
        <v>0</v>
      </c>
      <c r="Y2336" s="1" t="s">
        <v>621</v>
      </c>
      <c r="Z2336" s="1">
        <v>0</v>
      </c>
      <c r="AA2336" s="1" t="s">
        <v>2</v>
      </c>
      <c r="AB2336" s="1" t="s">
        <v>1</v>
      </c>
      <c r="AC2336" s="3">
        <v>46106</v>
      </c>
      <c r="AD2336" s="2">
        <v>1</v>
      </c>
      <c r="AE2336" s="1" t="s">
        <v>68</v>
      </c>
    </row>
    <row r="2337" spans="1:31" ht="39.65" customHeight="1">
      <c r="A2337" s="1">
        <v>300</v>
      </c>
      <c r="B2337" s="1" t="s">
        <v>77</v>
      </c>
      <c r="C2337" s="1">
        <v>320</v>
      </c>
      <c r="D2337" s="1" t="s">
        <v>73</v>
      </c>
      <c r="E2337" s="1" t="s">
        <v>76</v>
      </c>
      <c r="F2337" s="2">
        <v>0</v>
      </c>
      <c r="G2337" s="2">
        <f>VLOOKUP(Tabla1[[#This Row],[NOMBRE DE SERIE]],CCD!$A$3:$D$181,2,0)</f>
        <v>43</v>
      </c>
      <c r="H2337" s="1" t="s">
        <v>75</v>
      </c>
      <c r="I2337" s="2">
        <v>1</v>
      </c>
      <c r="J2337" s="2">
        <v>0</v>
      </c>
      <c r="K2337" s="2">
        <v>0</v>
      </c>
      <c r="L2337" s="2">
        <f>VLOOKUP(Tabla1[[#This Row],[NoMBRE DE SuBSERIE]],CCD!$C$3:$D$181,2,0)</f>
        <v>10</v>
      </c>
      <c r="M2337" s="1" t="s">
        <v>2487</v>
      </c>
      <c r="N2337" s="2" t="s">
        <v>7</v>
      </c>
      <c r="O2337" s="2" t="s">
        <v>7</v>
      </c>
      <c r="P2337" s="2" t="s">
        <v>7</v>
      </c>
      <c r="Q2337" s="1" t="s">
        <v>80</v>
      </c>
      <c r="R2337" s="2">
        <v>1</v>
      </c>
      <c r="S2337" s="2">
        <v>1</v>
      </c>
      <c r="T2337" s="2">
        <v>9</v>
      </c>
      <c r="U2337" s="2">
        <v>0</v>
      </c>
      <c r="V2337" s="2">
        <v>1</v>
      </c>
      <c r="W2337" s="2">
        <v>0</v>
      </c>
      <c r="X2337" s="2">
        <v>0</v>
      </c>
      <c r="Y2337" s="1" t="s">
        <v>621</v>
      </c>
      <c r="Z2337" s="1">
        <v>0</v>
      </c>
      <c r="AA2337" s="1" t="s">
        <v>2</v>
      </c>
      <c r="AB2337" s="1" t="s">
        <v>1</v>
      </c>
      <c r="AC2337" s="3">
        <v>46106</v>
      </c>
      <c r="AD2337" s="2">
        <v>1</v>
      </c>
      <c r="AE2337" s="1" t="s">
        <v>68</v>
      </c>
    </row>
    <row r="2338" spans="1:31" ht="39.65" customHeight="1">
      <c r="A2338" s="1">
        <v>300</v>
      </c>
      <c r="B2338" s="1" t="s">
        <v>77</v>
      </c>
      <c r="C2338" s="1">
        <v>320</v>
      </c>
      <c r="D2338" s="1" t="s">
        <v>73</v>
      </c>
      <c r="E2338" s="1" t="s">
        <v>76</v>
      </c>
      <c r="F2338" s="2">
        <v>0</v>
      </c>
      <c r="G2338" s="2">
        <f>VLOOKUP(Tabla1[[#This Row],[NOMBRE DE SERIE]],CCD!$A$3:$D$181,2,0)</f>
        <v>43</v>
      </c>
      <c r="H2338" s="1" t="s">
        <v>75</v>
      </c>
      <c r="I2338" s="2">
        <v>1</v>
      </c>
      <c r="J2338" s="2">
        <v>0</v>
      </c>
      <c r="K2338" s="2">
        <v>0</v>
      </c>
      <c r="L2338" s="2">
        <f>VLOOKUP(Tabla1[[#This Row],[NoMBRE DE SuBSERIE]],CCD!$C$3:$D$181,2,0)</f>
        <v>10</v>
      </c>
      <c r="M2338" s="1" t="s">
        <v>2487</v>
      </c>
      <c r="N2338" s="2" t="s">
        <v>7</v>
      </c>
      <c r="O2338" s="2" t="s">
        <v>7</v>
      </c>
      <c r="P2338" s="2" t="s">
        <v>7</v>
      </c>
      <c r="Q2338" s="1" t="s">
        <v>79</v>
      </c>
      <c r="R2338" s="2">
        <v>1</v>
      </c>
      <c r="S2338" s="2">
        <v>1</v>
      </c>
      <c r="T2338" s="2">
        <v>9</v>
      </c>
      <c r="U2338" s="2">
        <v>0</v>
      </c>
      <c r="V2338" s="2">
        <v>1</v>
      </c>
      <c r="W2338" s="2">
        <v>0</v>
      </c>
      <c r="X2338" s="2">
        <v>0</v>
      </c>
      <c r="Y2338" s="1" t="s">
        <v>621</v>
      </c>
      <c r="Z2338" s="1">
        <v>0</v>
      </c>
      <c r="AA2338" s="1" t="s">
        <v>2</v>
      </c>
      <c r="AB2338" s="1" t="s">
        <v>1</v>
      </c>
      <c r="AC2338" s="3">
        <v>46106</v>
      </c>
      <c r="AD2338" s="2">
        <v>1</v>
      </c>
      <c r="AE2338" s="1" t="s">
        <v>68</v>
      </c>
    </row>
    <row r="2339" spans="1:31" ht="39.65" customHeight="1">
      <c r="A2339" s="1">
        <v>300</v>
      </c>
      <c r="B2339" s="1" t="s">
        <v>77</v>
      </c>
      <c r="C2339" s="1">
        <v>320</v>
      </c>
      <c r="D2339" s="1" t="s">
        <v>73</v>
      </c>
      <c r="E2339" s="1" t="s">
        <v>76</v>
      </c>
      <c r="F2339" s="2">
        <v>0</v>
      </c>
      <c r="G2339" s="2">
        <f>VLOOKUP(Tabla1[[#This Row],[NOMBRE DE SERIE]],CCD!$A$3:$D$181,2,0)</f>
        <v>43</v>
      </c>
      <c r="H2339" s="1" t="s">
        <v>75</v>
      </c>
      <c r="I2339" s="2">
        <v>1</v>
      </c>
      <c r="J2339" s="2">
        <v>0</v>
      </c>
      <c r="K2339" s="2">
        <v>0</v>
      </c>
      <c r="L2339" s="2">
        <f>VLOOKUP(Tabla1[[#This Row],[NoMBRE DE SuBSERIE]],CCD!$C$3:$D$181,2,0)</f>
        <v>10</v>
      </c>
      <c r="M2339" s="1" t="s">
        <v>2487</v>
      </c>
      <c r="N2339" s="2" t="s">
        <v>7</v>
      </c>
      <c r="O2339" s="2" t="s">
        <v>7</v>
      </c>
      <c r="P2339" s="2" t="s">
        <v>7</v>
      </c>
      <c r="Q2339" s="1" t="s">
        <v>78</v>
      </c>
      <c r="R2339" s="2">
        <v>1</v>
      </c>
      <c r="S2339" s="2">
        <v>1</v>
      </c>
      <c r="T2339" s="2">
        <v>9</v>
      </c>
      <c r="U2339" s="2">
        <v>0</v>
      </c>
      <c r="V2339" s="2">
        <v>1</v>
      </c>
      <c r="W2339" s="2">
        <v>0</v>
      </c>
      <c r="X2339" s="2">
        <v>0</v>
      </c>
      <c r="Y2339" s="1" t="s">
        <v>621</v>
      </c>
      <c r="Z2339" s="1">
        <v>0</v>
      </c>
      <c r="AA2339" s="1" t="s">
        <v>2</v>
      </c>
      <c r="AB2339" s="1" t="s">
        <v>1</v>
      </c>
      <c r="AC2339" s="3">
        <v>46106</v>
      </c>
      <c r="AD2339" s="2">
        <v>1</v>
      </c>
      <c r="AE2339" s="1" t="s">
        <v>68</v>
      </c>
    </row>
    <row r="2340" spans="1:31" ht="39.65" customHeight="1">
      <c r="A2340" s="1">
        <v>300</v>
      </c>
      <c r="B2340" s="1" t="s">
        <v>77</v>
      </c>
      <c r="C2340" s="1">
        <v>320</v>
      </c>
      <c r="D2340" s="1" t="s">
        <v>73</v>
      </c>
      <c r="E2340" s="1" t="s">
        <v>76</v>
      </c>
      <c r="F2340" s="2">
        <v>0</v>
      </c>
      <c r="G2340" s="2">
        <f>VLOOKUP(Tabla1[[#This Row],[NOMBRE DE SERIE]],CCD!$A$3:$D$181,2,0)</f>
        <v>43</v>
      </c>
      <c r="H2340" s="1" t="s">
        <v>75</v>
      </c>
      <c r="I2340" s="2">
        <v>1</v>
      </c>
      <c r="J2340" s="2">
        <v>0</v>
      </c>
      <c r="K2340" s="2">
        <v>0</v>
      </c>
      <c r="L2340" s="2">
        <f>VLOOKUP(Tabla1[[#This Row],[NoMBRE DE SuBSERIE]],CCD!$C$3:$D$181,2,0)</f>
        <v>10</v>
      </c>
      <c r="M2340" s="1" t="s">
        <v>2487</v>
      </c>
      <c r="N2340" s="2" t="s">
        <v>7</v>
      </c>
      <c r="O2340" s="2" t="s">
        <v>7</v>
      </c>
      <c r="P2340" s="2" t="s">
        <v>7</v>
      </c>
      <c r="Q2340" s="1" t="s">
        <v>13</v>
      </c>
      <c r="R2340" s="2">
        <v>1</v>
      </c>
      <c r="S2340" s="2">
        <v>1</v>
      </c>
      <c r="T2340" s="2">
        <v>9</v>
      </c>
      <c r="U2340" s="2">
        <v>0</v>
      </c>
      <c r="V2340" s="2">
        <v>1</v>
      </c>
      <c r="W2340" s="2">
        <v>0</v>
      </c>
      <c r="X2340" s="2">
        <v>0</v>
      </c>
      <c r="Y2340" s="1" t="s">
        <v>621</v>
      </c>
      <c r="Z2340" s="1">
        <v>0</v>
      </c>
      <c r="AA2340" s="1" t="s">
        <v>2</v>
      </c>
      <c r="AB2340" s="1" t="s">
        <v>1</v>
      </c>
      <c r="AC2340" s="3">
        <v>46106</v>
      </c>
      <c r="AD2340" s="2">
        <v>1</v>
      </c>
      <c r="AE2340" s="1" t="s">
        <v>68</v>
      </c>
    </row>
    <row r="2341" spans="1:31" ht="39.65" customHeight="1">
      <c r="A2341" s="1" t="s">
        <v>736</v>
      </c>
      <c r="B2341" s="1" t="s">
        <v>2491</v>
      </c>
      <c r="C2341" s="1" t="s">
        <v>814</v>
      </c>
      <c r="D2341" s="1" t="s">
        <v>1878</v>
      </c>
      <c r="E2341" s="1" t="s">
        <v>815</v>
      </c>
      <c r="F2341" s="2" t="s">
        <v>8</v>
      </c>
      <c r="G2341" s="2">
        <f>VLOOKUP(Tabla1[[#This Row],[NOMBRE DE SERIE]],CCD!$A$3:$D$181,2,0)</f>
        <v>27</v>
      </c>
      <c r="H2341" s="1" t="s">
        <v>2291</v>
      </c>
      <c r="I2341" s="2">
        <v>1</v>
      </c>
      <c r="J2341" s="2" t="s">
        <v>7</v>
      </c>
      <c r="K2341" s="2" t="s">
        <v>7</v>
      </c>
      <c r="L2341" s="2">
        <f>VLOOKUP(Tabla1[[#This Row],[NoMBRE DE SuBSERIE]],CCD!$C$3:$D$181,2,0)</f>
        <v>8</v>
      </c>
      <c r="M2341" s="1" t="s">
        <v>2489</v>
      </c>
      <c r="N2341" s="2" t="s">
        <v>7</v>
      </c>
      <c r="O2341" s="2" t="s">
        <v>7</v>
      </c>
      <c r="P2341" s="2" t="s">
        <v>7</v>
      </c>
      <c r="Q2341" s="1" t="s">
        <v>1894</v>
      </c>
      <c r="R2341" s="2" t="s">
        <v>8</v>
      </c>
      <c r="S2341" s="2" t="s">
        <v>8</v>
      </c>
      <c r="T2341" s="2" t="s">
        <v>232</v>
      </c>
      <c r="U2341" s="2" t="s">
        <v>7</v>
      </c>
      <c r="V2341" s="2" t="s">
        <v>8</v>
      </c>
      <c r="W2341" s="2" t="s">
        <v>7</v>
      </c>
      <c r="X2341" s="2">
        <v>0</v>
      </c>
      <c r="Y2341" s="1" t="s">
        <v>1895</v>
      </c>
      <c r="Z2341" s="1">
        <v>0</v>
      </c>
      <c r="AA2341" s="1" t="s">
        <v>2</v>
      </c>
      <c r="AB2341" s="1" t="s">
        <v>1</v>
      </c>
      <c r="AC2341" s="3">
        <v>46106</v>
      </c>
      <c r="AD2341" s="2">
        <v>0</v>
      </c>
      <c r="AE2341" s="1" t="s">
        <v>841</v>
      </c>
    </row>
    <row r="2342" spans="1:31" ht="39.65" customHeight="1">
      <c r="A2342" s="1" t="s">
        <v>736</v>
      </c>
      <c r="B2342" s="1" t="s">
        <v>2491</v>
      </c>
      <c r="C2342" s="1" t="s">
        <v>814</v>
      </c>
      <c r="D2342" s="1" t="s">
        <v>1878</v>
      </c>
      <c r="E2342" s="1" t="s">
        <v>815</v>
      </c>
      <c r="F2342" s="2" t="s">
        <v>8</v>
      </c>
      <c r="G2342" s="2">
        <f>VLOOKUP(Tabla1[[#This Row],[NOMBRE DE SERIE]],CCD!$A$3:$D$181,2,0)</f>
        <v>27</v>
      </c>
      <c r="H2342" s="1" t="s">
        <v>2291</v>
      </c>
      <c r="I2342" s="2">
        <v>1</v>
      </c>
      <c r="J2342" s="2" t="s">
        <v>7</v>
      </c>
      <c r="K2342" s="2" t="s">
        <v>7</v>
      </c>
      <c r="L2342" s="2">
        <f>VLOOKUP(Tabla1[[#This Row],[NoMBRE DE SuBSERIE]],CCD!$C$3:$D$181,2,0)</f>
        <v>8</v>
      </c>
      <c r="M2342" s="1" t="s">
        <v>2489</v>
      </c>
      <c r="N2342" s="2" t="s">
        <v>7</v>
      </c>
      <c r="O2342" s="2" t="s">
        <v>7</v>
      </c>
      <c r="P2342" s="2" t="s">
        <v>7</v>
      </c>
      <c r="Q2342" s="1" t="s">
        <v>734</v>
      </c>
      <c r="R2342" s="2" t="s">
        <v>8</v>
      </c>
      <c r="S2342" s="2" t="s">
        <v>8</v>
      </c>
      <c r="T2342" s="2" t="s">
        <v>232</v>
      </c>
      <c r="U2342" s="2" t="s">
        <v>7</v>
      </c>
      <c r="V2342" s="2" t="s">
        <v>8</v>
      </c>
      <c r="W2342" s="2" t="s">
        <v>7</v>
      </c>
      <c r="X2342" s="2">
        <v>0</v>
      </c>
      <c r="Y2342" s="1" t="s">
        <v>1895</v>
      </c>
      <c r="Z2342" s="1">
        <v>0</v>
      </c>
      <c r="AA2342" s="1" t="s">
        <v>2</v>
      </c>
      <c r="AB2342" s="1" t="s">
        <v>1</v>
      </c>
      <c r="AC2342" s="3">
        <v>46106</v>
      </c>
      <c r="AD2342" s="2">
        <v>0</v>
      </c>
      <c r="AE2342" s="1" t="s">
        <v>841</v>
      </c>
    </row>
    <row r="2343" spans="1:31" ht="39.65" customHeight="1">
      <c r="A2343" s="1" t="s">
        <v>736</v>
      </c>
      <c r="B2343" s="1" t="s">
        <v>2491</v>
      </c>
      <c r="C2343" s="1" t="s">
        <v>814</v>
      </c>
      <c r="D2343" s="1" t="s">
        <v>1878</v>
      </c>
      <c r="E2343" s="1" t="s">
        <v>815</v>
      </c>
      <c r="F2343" s="2" t="s">
        <v>8</v>
      </c>
      <c r="G2343" s="2">
        <f>VLOOKUP(Tabla1[[#This Row],[NOMBRE DE SERIE]],CCD!$A$3:$D$181,2,0)</f>
        <v>27</v>
      </c>
      <c r="H2343" s="1" t="s">
        <v>2291</v>
      </c>
      <c r="I2343" s="2">
        <v>1</v>
      </c>
      <c r="J2343" s="2" t="s">
        <v>7</v>
      </c>
      <c r="K2343" s="2" t="s">
        <v>7</v>
      </c>
      <c r="L2343" s="2">
        <f>VLOOKUP(Tabla1[[#This Row],[NoMBRE DE SuBSERIE]],CCD!$C$3:$D$181,2,0)</f>
        <v>8</v>
      </c>
      <c r="M2343" s="1" t="s">
        <v>2489</v>
      </c>
      <c r="N2343" s="2" t="s">
        <v>7</v>
      </c>
      <c r="O2343" s="2" t="s">
        <v>7</v>
      </c>
      <c r="P2343" s="2" t="s">
        <v>7</v>
      </c>
      <c r="Q2343" s="1" t="s">
        <v>837</v>
      </c>
      <c r="R2343" s="2" t="s">
        <v>8</v>
      </c>
      <c r="S2343" s="2" t="s">
        <v>8</v>
      </c>
      <c r="T2343" s="2" t="s">
        <v>232</v>
      </c>
      <c r="U2343" s="2" t="s">
        <v>7</v>
      </c>
      <c r="V2343" s="2" t="s">
        <v>8</v>
      </c>
      <c r="W2343" s="2" t="s">
        <v>7</v>
      </c>
      <c r="X2343" s="2">
        <v>0</v>
      </c>
      <c r="Y2343" s="1" t="s">
        <v>1895</v>
      </c>
      <c r="Z2343" s="1">
        <v>0</v>
      </c>
      <c r="AA2343" s="1" t="s">
        <v>2</v>
      </c>
      <c r="AB2343" s="1" t="s">
        <v>1</v>
      </c>
      <c r="AC2343" s="3">
        <v>46106</v>
      </c>
      <c r="AD2343" s="2">
        <v>0</v>
      </c>
      <c r="AE2343" s="1" t="s">
        <v>841</v>
      </c>
    </row>
    <row r="2344" spans="1:31" ht="39.65" customHeight="1">
      <c r="A2344" s="1" t="s">
        <v>736</v>
      </c>
      <c r="B2344" s="1" t="s">
        <v>2491</v>
      </c>
      <c r="C2344" s="1" t="s">
        <v>814</v>
      </c>
      <c r="D2344" s="1" t="s">
        <v>1878</v>
      </c>
      <c r="E2344" s="1" t="s">
        <v>815</v>
      </c>
      <c r="F2344" s="2" t="s">
        <v>8</v>
      </c>
      <c r="G2344" s="2">
        <f>VLOOKUP(Tabla1[[#This Row],[NOMBRE DE SERIE]],CCD!$A$3:$D$181,2,0)</f>
        <v>27</v>
      </c>
      <c r="H2344" s="1" t="s">
        <v>2291</v>
      </c>
      <c r="I2344" s="2">
        <v>1</v>
      </c>
      <c r="J2344" s="2" t="s">
        <v>7</v>
      </c>
      <c r="K2344" s="2" t="s">
        <v>7</v>
      </c>
      <c r="L2344" s="2">
        <f>VLOOKUP(Tabla1[[#This Row],[NoMBRE DE SuBSERIE]],CCD!$C$3:$D$181,2,0)</f>
        <v>8</v>
      </c>
      <c r="M2344" s="1" t="s">
        <v>2489</v>
      </c>
      <c r="N2344" s="2" t="s">
        <v>7</v>
      </c>
      <c r="O2344" s="2" t="s">
        <v>7</v>
      </c>
      <c r="P2344" s="2" t="s">
        <v>7</v>
      </c>
      <c r="Q2344" s="1" t="s">
        <v>822</v>
      </c>
      <c r="R2344" s="2" t="s">
        <v>8</v>
      </c>
      <c r="S2344" s="2" t="s">
        <v>8</v>
      </c>
      <c r="T2344" s="2" t="s">
        <v>232</v>
      </c>
      <c r="U2344" s="2" t="s">
        <v>7</v>
      </c>
      <c r="V2344" s="2" t="s">
        <v>8</v>
      </c>
      <c r="W2344" s="2" t="s">
        <v>7</v>
      </c>
      <c r="X2344" s="2">
        <v>0</v>
      </c>
      <c r="Y2344" s="1" t="s">
        <v>1895</v>
      </c>
      <c r="Z2344" s="1">
        <v>0</v>
      </c>
      <c r="AA2344" s="1" t="s">
        <v>2</v>
      </c>
      <c r="AB2344" s="1" t="s">
        <v>1</v>
      </c>
      <c r="AC2344" s="3">
        <v>46106</v>
      </c>
      <c r="AD2344" s="2">
        <v>0</v>
      </c>
      <c r="AE2344" s="1" t="s">
        <v>841</v>
      </c>
    </row>
    <row r="2345" spans="1:31" ht="39.65" customHeight="1">
      <c r="A2345" s="1">
        <v>220</v>
      </c>
      <c r="B2345" s="1" t="s">
        <v>236</v>
      </c>
      <c r="C2345" s="1">
        <v>222</v>
      </c>
      <c r="D2345" s="1" t="s">
        <v>235</v>
      </c>
      <c r="E2345" s="1" t="s">
        <v>234</v>
      </c>
      <c r="F2345" s="2">
        <v>0</v>
      </c>
      <c r="G2345" s="2">
        <f>VLOOKUP(Tabla1[[#This Row],[NOMBRE DE SERIE]],CCD!$A$3:$D$181,2,0)</f>
        <v>3</v>
      </c>
      <c r="H2345" s="1" t="s">
        <v>158</v>
      </c>
      <c r="I2345" s="2">
        <v>1</v>
      </c>
      <c r="J2345" s="2">
        <v>0</v>
      </c>
      <c r="K2345" s="2">
        <v>0</v>
      </c>
      <c r="L2345" s="2">
        <f>VLOOKUP(Tabla1[[#This Row],[NoMBRE DE SuBSERIE]],CCD!$C$3:$D$181,2,0)</f>
        <v>3</v>
      </c>
      <c r="M2345" s="1" t="s">
        <v>2490</v>
      </c>
      <c r="N2345" s="2">
        <v>1</v>
      </c>
      <c r="O2345" s="2">
        <v>0</v>
      </c>
      <c r="P2345" s="2">
        <v>0</v>
      </c>
      <c r="Q2345" s="1" t="s">
        <v>225</v>
      </c>
      <c r="R2345" s="2" t="s">
        <v>233</v>
      </c>
      <c r="S2345" s="2" t="s">
        <v>244</v>
      </c>
      <c r="T2345" s="2" t="s">
        <v>243</v>
      </c>
      <c r="U2345" s="2" t="s">
        <v>7</v>
      </c>
      <c r="V2345" s="2" t="s">
        <v>8</v>
      </c>
      <c r="W2345" s="2" t="s">
        <v>7</v>
      </c>
      <c r="X2345" s="2">
        <v>0</v>
      </c>
      <c r="Y2345" s="1" t="s">
        <v>242</v>
      </c>
      <c r="Z2345" s="1">
        <v>0</v>
      </c>
      <c r="AA2345" s="1" t="s">
        <v>2</v>
      </c>
      <c r="AB2345" s="1" t="s">
        <v>1</v>
      </c>
      <c r="AC2345" s="3">
        <v>46106</v>
      </c>
      <c r="AD2345" s="2">
        <v>0</v>
      </c>
      <c r="AE2345" s="1" t="s">
        <v>231</v>
      </c>
    </row>
    <row r="2346" spans="1:31" ht="39.65" customHeight="1">
      <c r="A2346" s="1">
        <v>100</v>
      </c>
      <c r="B2346" s="1" t="s">
        <v>163</v>
      </c>
      <c r="C2346" s="1">
        <v>400</v>
      </c>
      <c r="D2346" s="1" t="s">
        <v>191</v>
      </c>
      <c r="E2346" s="1" t="s">
        <v>217</v>
      </c>
      <c r="F2346" s="2">
        <v>0</v>
      </c>
      <c r="G2346" s="2">
        <f>VLOOKUP(Tabla1[[#This Row],[NOMBRE DE SERIE]],CCD!$A$3:$D$181,2,0)</f>
        <v>3</v>
      </c>
      <c r="H2346" s="1" t="s">
        <v>158</v>
      </c>
      <c r="I2346" s="2">
        <v>1</v>
      </c>
      <c r="J2346" s="2">
        <v>0</v>
      </c>
      <c r="K2346" s="2">
        <v>0</v>
      </c>
      <c r="L2346" s="2">
        <f>VLOOKUP(Tabla1[[#This Row],[NoMBRE DE SuBSERIE]],CCD!$C$3:$D$181,2,0)</f>
        <v>3</v>
      </c>
      <c r="M2346" s="1" t="s">
        <v>2490</v>
      </c>
      <c r="N2346" s="2">
        <v>1</v>
      </c>
      <c r="O2346" s="2">
        <v>0</v>
      </c>
      <c r="P2346" s="2">
        <v>0</v>
      </c>
      <c r="Q2346" s="1" t="s">
        <v>225</v>
      </c>
      <c r="R2346" s="2">
        <v>2</v>
      </c>
      <c r="S2346" s="2">
        <v>2</v>
      </c>
      <c r="T2346" s="2">
        <v>18</v>
      </c>
      <c r="U2346" s="2">
        <v>0</v>
      </c>
      <c r="V2346" s="2">
        <v>1</v>
      </c>
      <c r="W2346" s="2">
        <v>0</v>
      </c>
      <c r="X2346" s="2">
        <v>0</v>
      </c>
      <c r="Y2346" s="1" t="s">
        <v>224</v>
      </c>
      <c r="Z2346" s="1">
        <v>0</v>
      </c>
      <c r="AA2346" s="1" t="s">
        <v>2</v>
      </c>
      <c r="AB2346" s="1" t="s">
        <v>1</v>
      </c>
      <c r="AC2346" s="3">
        <v>46106</v>
      </c>
      <c r="AD2346" s="2">
        <v>0</v>
      </c>
      <c r="AE2346" s="1" t="s">
        <v>187</v>
      </c>
    </row>
    <row r="2347" spans="1:31" ht="39.65" customHeight="1">
      <c r="A2347" s="1" t="s">
        <v>736</v>
      </c>
      <c r="B2347" s="1" t="s">
        <v>2491</v>
      </c>
      <c r="C2347" s="1" t="s">
        <v>814</v>
      </c>
      <c r="D2347" s="1" t="s">
        <v>1878</v>
      </c>
      <c r="E2347" s="1" t="s">
        <v>815</v>
      </c>
      <c r="F2347" s="2" t="s">
        <v>8</v>
      </c>
      <c r="G2347" s="2">
        <f>VLOOKUP(Tabla1[[#This Row],[NOMBRE DE SERIE]],CCD!$A$3:$D$181,2,0)</f>
        <v>27</v>
      </c>
      <c r="H2347" s="1" t="s">
        <v>2291</v>
      </c>
      <c r="I2347" s="2">
        <v>1</v>
      </c>
      <c r="J2347" s="2" t="s">
        <v>7</v>
      </c>
      <c r="K2347" s="2" t="s">
        <v>7</v>
      </c>
      <c r="L2347" s="2">
        <f>VLOOKUP(Tabla1[[#This Row],[NoMBRE DE SuBSERIE]],CCD!$C$3:$D$181,2,0)</f>
        <v>9</v>
      </c>
      <c r="M2347" s="1" t="s">
        <v>838</v>
      </c>
      <c r="N2347" s="2" t="s">
        <v>7</v>
      </c>
      <c r="O2347" s="2" t="s">
        <v>7</v>
      </c>
      <c r="P2347" s="2" t="s">
        <v>7</v>
      </c>
      <c r="Q2347" s="1" t="s">
        <v>839</v>
      </c>
      <c r="R2347" s="2" t="s">
        <v>8</v>
      </c>
      <c r="S2347" s="2" t="s">
        <v>8</v>
      </c>
      <c r="T2347" s="2" t="s">
        <v>232</v>
      </c>
      <c r="U2347" s="2" t="s">
        <v>7</v>
      </c>
      <c r="V2347" s="2" t="s">
        <v>8</v>
      </c>
      <c r="W2347" s="2" t="s">
        <v>7</v>
      </c>
      <c r="X2347" s="2">
        <v>0</v>
      </c>
      <c r="Y2347" s="1" t="s">
        <v>1896</v>
      </c>
      <c r="Z2347" s="1">
        <v>0</v>
      </c>
      <c r="AA2347" s="1" t="s">
        <v>2</v>
      </c>
      <c r="AB2347" s="1" t="s">
        <v>1</v>
      </c>
      <c r="AC2347" s="3">
        <v>46106</v>
      </c>
      <c r="AD2347" s="2">
        <v>0</v>
      </c>
      <c r="AE2347" s="1" t="s">
        <v>841</v>
      </c>
    </row>
    <row r="2348" spans="1:31" ht="39.65" customHeight="1">
      <c r="A2348" s="1" t="s">
        <v>736</v>
      </c>
      <c r="B2348" s="1" t="s">
        <v>2491</v>
      </c>
      <c r="C2348" s="1" t="s">
        <v>814</v>
      </c>
      <c r="D2348" s="1" t="s">
        <v>1878</v>
      </c>
      <c r="E2348" s="1" t="s">
        <v>815</v>
      </c>
      <c r="F2348" s="2" t="s">
        <v>8</v>
      </c>
      <c r="G2348" s="2">
        <f>VLOOKUP(Tabla1[[#This Row],[NOMBRE DE SERIE]],CCD!$A$3:$D$181,2,0)</f>
        <v>27</v>
      </c>
      <c r="H2348" s="1" t="s">
        <v>2291</v>
      </c>
      <c r="I2348" s="2">
        <v>1</v>
      </c>
      <c r="J2348" s="2" t="s">
        <v>7</v>
      </c>
      <c r="K2348" s="2" t="s">
        <v>7</v>
      </c>
      <c r="L2348" s="2">
        <f>VLOOKUP(Tabla1[[#This Row],[NoMBRE DE SuBSERIE]],CCD!$C$3:$D$181,2,0)</f>
        <v>10</v>
      </c>
      <c r="M2348" s="1" t="s">
        <v>2432</v>
      </c>
      <c r="N2348" s="2" t="s">
        <v>7</v>
      </c>
      <c r="O2348" s="2" t="s">
        <v>7</v>
      </c>
      <c r="P2348" s="2" t="s">
        <v>7</v>
      </c>
      <c r="Q2348" s="1" t="s">
        <v>1897</v>
      </c>
      <c r="R2348" s="2" t="s">
        <v>233</v>
      </c>
      <c r="S2348" s="2" t="s">
        <v>8</v>
      </c>
      <c r="T2348" s="2" t="s">
        <v>232</v>
      </c>
      <c r="U2348" s="2" t="s">
        <v>7</v>
      </c>
      <c r="V2348" s="2" t="s">
        <v>8</v>
      </c>
      <c r="W2348" s="2" t="s">
        <v>7</v>
      </c>
      <c r="X2348" s="2">
        <v>0</v>
      </c>
      <c r="Y2348" s="1" t="s">
        <v>1896</v>
      </c>
      <c r="Z2348" s="1">
        <v>0</v>
      </c>
      <c r="AA2348" s="1" t="s">
        <v>2</v>
      </c>
      <c r="AB2348" s="1" t="s">
        <v>1</v>
      </c>
      <c r="AC2348" s="3">
        <v>46106</v>
      </c>
      <c r="AD2348" s="2" t="s">
        <v>7</v>
      </c>
      <c r="AE2348" s="1" t="s">
        <v>841</v>
      </c>
    </row>
    <row r="2349" spans="1:31" ht="39.65" customHeight="1">
      <c r="A2349" s="1" t="s">
        <v>736</v>
      </c>
      <c r="B2349" s="1" t="s">
        <v>2491</v>
      </c>
      <c r="C2349" s="1" t="s">
        <v>814</v>
      </c>
      <c r="D2349" s="1" t="s">
        <v>1878</v>
      </c>
      <c r="E2349" s="1" t="s">
        <v>815</v>
      </c>
      <c r="F2349" s="2" t="s">
        <v>8</v>
      </c>
      <c r="G2349" s="2">
        <f>VLOOKUP(Tabla1[[#This Row],[NOMBRE DE SERIE]],CCD!$A$3:$D$181,2,0)</f>
        <v>27</v>
      </c>
      <c r="H2349" s="1" t="s">
        <v>2291</v>
      </c>
      <c r="I2349" s="2">
        <v>1</v>
      </c>
      <c r="J2349" s="2" t="s">
        <v>7</v>
      </c>
      <c r="K2349" s="2" t="s">
        <v>7</v>
      </c>
      <c r="L2349" s="2">
        <f>VLOOKUP(Tabla1[[#This Row],[NoMBRE DE SuBSERIE]],CCD!$C$3:$D$181,2,0)</f>
        <v>10</v>
      </c>
      <c r="M2349" s="1" t="s">
        <v>2432</v>
      </c>
      <c r="N2349" s="2" t="s">
        <v>7</v>
      </c>
      <c r="O2349" s="2" t="s">
        <v>7</v>
      </c>
      <c r="P2349" s="2" t="s">
        <v>7</v>
      </c>
      <c r="Q2349" s="1" t="s">
        <v>2127</v>
      </c>
      <c r="R2349" s="2" t="s">
        <v>233</v>
      </c>
      <c r="S2349" s="2" t="s">
        <v>8</v>
      </c>
      <c r="T2349" s="2" t="s">
        <v>232</v>
      </c>
      <c r="U2349" s="2" t="s">
        <v>7</v>
      </c>
      <c r="V2349" s="2" t="s">
        <v>8</v>
      </c>
      <c r="W2349" s="2" t="s">
        <v>7</v>
      </c>
      <c r="X2349" s="2">
        <v>0</v>
      </c>
      <c r="Y2349" s="1" t="s">
        <v>1896</v>
      </c>
      <c r="Z2349" s="1">
        <v>0</v>
      </c>
      <c r="AA2349" s="1" t="s">
        <v>2</v>
      </c>
      <c r="AB2349" s="1" t="s">
        <v>1</v>
      </c>
      <c r="AC2349" s="3">
        <v>46106</v>
      </c>
      <c r="AD2349" s="2" t="s">
        <v>7</v>
      </c>
      <c r="AE2349" s="1" t="s">
        <v>841</v>
      </c>
    </row>
    <row r="2350" spans="1:31" ht="39.65" customHeight="1">
      <c r="A2350" s="1" t="s">
        <v>736</v>
      </c>
      <c r="B2350" s="1" t="s">
        <v>2491</v>
      </c>
      <c r="C2350" s="1" t="s">
        <v>814</v>
      </c>
      <c r="D2350" s="1" t="s">
        <v>1878</v>
      </c>
      <c r="E2350" s="1" t="s">
        <v>815</v>
      </c>
      <c r="F2350" s="2" t="s">
        <v>8</v>
      </c>
      <c r="G2350" s="2">
        <f>VLOOKUP(Tabla1[[#This Row],[NOMBRE DE SERIE]],CCD!$A$3:$D$181,2,0)</f>
        <v>27</v>
      </c>
      <c r="H2350" s="1" t="s">
        <v>2291</v>
      </c>
      <c r="I2350" s="2">
        <v>1</v>
      </c>
      <c r="J2350" s="2" t="s">
        <v>7</v>
      </c>
      <c r="K2350" s="2" t="s">
        <v>7</v>
      </c>
      <c r="L2350" s="2">
        <f>VLOOKUP(Tabla1[[#This Row],[NoMBRE DE SuBSERIE]],CCD!$C$3:$D$181,2,0)</f>
        <v>10</v>
      </c>
      <c r="M2350" s="1" t="s">
        <v>2432</v>
      </c>
      <c r="N2350" s="2" t="s">
        <v>7</v>
      </c>
      <c r="O2350" s="2" t="s">
        <v>7</v>
      </c>
      <c r="P2350" s="2" t="s">
        <v>7</v>
      </c>
      <c r="Q2350" s="1" t="s">
        <v>2071</v>
      </c>
      <c r="R2350" s="2" t="s">
        <v>233</v>
      </c>
      <c r="S2350" s="2" t="s">
        <v>8</v>
      </c>
      <c r="T2350" s="2" t="s">
        <v>232</v>
      </c>
      <c r="U2350" s="2" t="s">
        <v>7</v>
      </c>
      <c r="V2350" s="2" t="s">
        <v>8</v>
      </c>
      <c r="W2350" s="2" t="s">
        <v>7</v>
      </c>
      <c r="X2350" s="2">
        <v>0</v>
      </c>
      <c r="Y2350" s="1" t="s">
        <v>1896</v>
      </c>
      <c r="Z2350" s="1">
        <v>0</v>
      </c>
      <c r="AA2350" s="1" t="s">
        <v>2</v>
      </c>
      <c r="AB2350" s="1" t="s">
        <v>1</v>
      </c>
      <c r="AC2350" s="3">
        <v>46106</v>
      </c>
      <c r="AD2350" s="2" t="s">
        <v>7</v>
      </c>
      <c r="AE2350" s="1" t="s">
        <v>841</v>
      </c>
    </row>
    <row r="2351" spans="1:31" ht="39.65" customHeight="1">
      <c r="A2351" s="1" t="s">
        <v>736</v>
      </c>
      <c r="B2351" s="1" t="s">
        <v>2491</v>
      </c>
      <c r="C2351" s="1" t="s">
        <v>814</v>
      </c>
      <c r="D2351" s="1" t="s">
        <v>1878</v>
      </c>
      <c r="E2351" s="1" t="s">
        <v>815</v>
      </c>
      <c r="F2351" s="2" t="s">
        <v>8</v>
      </c>
      <c r="G2351" s="2">
        <f>VLOOKUP(Tabla1[[#This Row],[NOMBRE DE SERIE]],CCD!$A$3:$D$181,2,0)</f>
        <v>27</v>
      </c>
      <c r="H2351" s="1" t="s">
        <v>2291</v>
      </c>
      <c r="I2351" s="2">
        <v>1</v>
      </c>
      <c r="J2351" s="2" t="s">
        <v>7</v>
      </c>
      <c r="K2351" s="2" t="s">
        <v>7</v>
      </c>
      <c r="L2351" s="2">
        <f>VLOOKUP(Tabla1[[#This Row],[NoMBRE DE SuBSERIE]],CCD!$C$3:$D$181,2,0)</f>
        <v>10</v>
      </c>
      <c r="M2351" s="1" t="s">
        <v>2432</v>
      </c>
      <c r="N2351" s="2" t="s">
        <v>7</v>
      </c>
      <c r="O2351" s="2" t="s">
        <v>7</v>
      </c>
      <c r="P2351" s="2" t="s">
        <v>7</v>
      </c>
      <c r="Q2351" s="1" t="s">
        <v>1898</v>
      </c>
      <c r="R2351" s="2" t="s">
        <v>233</v>
      </c>
      <c r="S2351" s="2" t="s">
        <v>8</v>
      </c>
      <c r="T2351" s="2" t="s">
        <v>232</v>
      </c>
      <c r="U2351" s="2" t="s">
        <v>7</v>
      </c>
      <c r="V2351" s="2" t="s">
        <v>8</v>
      </c>
      <c r="W2351" s="2" t="s">
        <v>7</v>
      </c>
      <c r="X2351" s="2">
        <v>0</v>
      </c>
      <c r="Y2351" s="1" t="s">
        <v>1896</v>
      </c>
      <c r="Z2351" s="1">
        <v>0</v>
      </c>
      <c r="AA2351" s="1" t="s">
        <v>2</v>
      </c>
      <c r="AB2351" s="1" t="s">
        <v>1</v>
      </c>
      <c r="AC2351" s="3">
        <v>46106</v>
      </c>
      <c r="AD2351" s="2" t="s">
        <v>7</v>
      </c>
      <c r="AE2351" s="1" t="s">
        <v>841</v>
      </c>
    </row>
    <row r="2352" spans="1:31" ht="39.65" customHeight="1">
      <c r="A2352" s="1" t="s">
        <v>736</v>
      </c>
      <c r="B2352" s="1" t="s">
        <v>2491</v>
      </c>
      <c r="C2352" s="1" t="s">
        <v>814</v>
      </c>
      <c r="D2352" s="1" t="s">
        <v>1878</v>
      </c>
      <c r="E2352" s="1" t="s">
        <v>815</v>
      </c>
      <c r="F2352" s="2" t="s">
        <v>8</v>
      </c>
      <c r="G2352" s="2">
        <f>VLOOKUP(Tabla1[[#This Row],[NOMBRE DE SERIE]],CCD!$A$3:$D$181,2,0)</f>
        <v>27</v>
      </c>
      <c r="H2352" s="1" t="s">
        <v>2291</v>
      </c>
      <c r="I2352" s="2">
        <v>1</v>
      </c>
      <c r="J2352" s="2" t="s">
        <v>7</v>
      </c>
      <c r="K2352" s="2" t="s">
        <v>7</v>
      </c>
      <c r="L2352" s="2">
        <f>VLOOKUP(Tabla1[[#This Row],[NoMBRE DE SuBSERIE]],CCD!$C$3:$D$181,2,0)</f>
        <v>10</v>
      </c>
      <c r="M2352" s="1" t="s">
        <v>2432</v>
      </c>
      <c r="N2352" s="2" t="s">
        <v>7</v>
      </c>
      <c r="O2352" s="2" t="s">
        <v>7</v>
      </c>
      <c r="P2352" s="2" t="s">
        <v>7</v>
      </c>
      <c r="Q2352" s="1" t="s">
        <v>2121</v>
      </c>
      <c r="R2352" s="2" t="s">
        <v>233</v>
      </c>
      <c r="S2352" s="2" t="s">
        <v>8</v>
      </c>
      <c r="T2352" s="2" t="s">
        <v>232</v>
      </c>
      <c r="U2352" s="2" t="s">
        <v>7</v>
      </c>
      <c r="V2352" s="2" t="s">
        <v>8</v>
      </c>
      <c r="W2352" s="2" t="s">
        <v>7</v>
      </c>
      <c r="X2352" s="2">
        <v>0</v>
      </c>
      <c r="Y2352" s="1" t="s">
        <v>1896</v>
      </c>
      <c r="Z2352" s="1">
        <v>0</v>
      </c>
      <c r="AA2352" s="1" t="s">
        <v>2</v>
      </c>
      <c r="AB2352" s="1" t="s">
        <v>1</v>
      </c>
      <c r="AC2352" s="3">
        <v>46106</v>
      </c>
      <c r="AD2352" s="2" t="s">
        <v>7</v>
      </c>
      <c r="AE2352" s="1" t="s">
        <v>841</v>
      </c>
    </row>
    <row r="2353" spans="1:31" ht="39.65" customHeight="1">
      <c r="A2353" s="1" t="s">
        <v>736</v>
      </c>
      <c r="B2353" s="1" t="s">
        <v>2491</v>
      </c>
      <c r="C2353" s="1" t="s">
        <v>814</v>
      </c>
      <c r="D2353" s="1" t="s">
        <v>1878</v>
      </c>
      <c r="E2353" s="1" t="s">
        <v>815</v>
      </c>
      <c r="F2353" s="2" t="s">
        <v>8</v>
      </c>
      <c r="G2353" s="2">
        <f>VLOOKUP(Tabla1[[#This Row],[NOMBRE DE SERIE]],CCD!$A$3:$D$181,2,0)</f>
        <v>27</v>
      </c>
      <c r="H2353" s="1" t="s">
        <v>2291</v>
      </c>
      <c r="I2353" s="2">
        <v>1</v>
      </c>
      <c r="J2353" s="2" t="s">
        <v>7</v>
      </c>
      <c r="K2353" s="2" t="s">
        <v>7</v>
      </c>
      <c r="L2353" s="2">
        <f>VLOOKUP(Tabla1[[#This Row],[NoMBRE DE SuBSERIE]],CCD!$C$3:$D$181,2,0)</f>
        <v>10</v>
      </c>
      <c r="M2353" s="1" t="s">
        <v>2432</v>
      </c>
      <c r="N2353" s="2" t="s">
        <v>7</v>
      </c>
      <c r="O2353" s="2" t="s">
        <v>7</v>
      </c>
      <c r="P2353" s="2" t="s">
        <v>7</v>
      </c>
      <c r="Q2353" s="1" t="s">
        <v>2091</v>
      </c>
      <c r="R2353" s="2" t="s">
        <v>233</v>
      </c>
      <c r="S2353" s="2" t="s">
        <v>8</v>
      </c>
      <c r="T2353" s="2" t="s">
        <v>232</v>
      </c>
      <c r="U2353" s="2" t="s">
        <v>7</v>
      </c>
      <c r="V2353" s="2" t="s">
        <v>8</v>
      </c>
      <c r="W2353" s="2" t="s">
        <v>7</v>
      </c>
      <c r="X2353" s="2">
        <v>0</v>
      </c>
      <c r="Y2353" s="1" t="s">
        <v>1896</v>
      </c>
      <c r="Z2353" s="1">
        <v>0</v>
      </c>
      <c r="AA2353" s="1" t="s">
        <v>2</v>
      </c>
      <c r="AB2353" s="1" t="s">
        <v>1</v>
      </c>
      <c r="AC2353" s="3">
        <v>46106</v>
      </c>
      <c r="AD2353" s="2" t="s">
        <v>7</v>
      </c>
      <c r="AE2353" s="1" t="s">
        <v>841</v>
      </c>
    </row>
    <row r="2354" spans="1:31" ht="39.65" customHeight="1">
      <c r="A2354" s="1" t="s">
        <v>736</v>
      </c>
      <c r="B2354" s="1" t="s">
        <v>2491</v>
      </c>
      <c r="C2354" s="1" t="s">
        <v>814</v>
      </c>
      <c r="D2354" s="1" t="s">
        <v>1878</v>
      </c>
      <c r="E2354" s="1" t="s">
        <v>815</v>
      </c>
      <c r="F2354" s="2" t="s">
        <v>8</v>
      </c>
      <c r="G2354" s="2">
        <f>VLOOKUP(Tabla1[[#This Row],[NOMBRE DE SERIE]],CCD!$A$3:$D$181,2,0)</f>
        <v>27</v>
      </c>
      <c r="H2354" s="1" t="s">
        <v>2291</v>
      </c>
      <c r="I2354" s="2">
        <v>1</v>
      </c>
      <c r="J2354" s="2" t="s">
        <v>7</v>
      </c>
      <c r="K2354" s="2" t="s">
        <v>7</v>
      </c>
      <c r="L2354" s="2">
        <f>VLOOKUP(Tabla1[[#This Row],[NoMBRE DE SuBSERIE]],CCD!$C$3:$D$181,2,0)</f>
        <v>10</v>
      </c>
      <c r="M2354" s="1" t="s">
        <v>2432</v>
      </c>
      <c r="N2354" s="2" t="s">
        <v>7</v>
      </c>
      <c r="O2354" s="2" t="s">
        <v>7</v>
      </c>
      <c r="P2354" s="2" t="s">
        <v>7</v>
      </c>
      <c r="Q2354" s="1" t="s">
        <v>1899</v>
      </c>
      <c r="R2354" s="2" t="s">
        <v>233</v>
      </c>
      <c r="S2354" s="2" t="s">
        <v>8</v>
      </c>
      <c r="T2354" s="2" t="s">
        <v>232</v>
      </c>
      <c r="U2354" s="2" t="s">
        <v>7</v>
      </c>
      <c r="V2354" s="2" t="s">
        <v>8</v>
      </c>
      <c r="W2354" s="2" t="s">
        <v>7</v>
      </c>
      <c r="X2354" s="2">
        <v>0</v>
      </c>
      <c r="Y2354" s="1" t="s">
        <v>1896</v>
      </c>
      <c r="Z2354" s="1">
        <v>0</v>
      </c>
      <c r="AA2354" s="1" t="s">
        <v>2</v>
      </c>
      <c r="AB2354" s="1" t="s">
        <v>1</v>
      </c>
      <c r="AC2354" s="3">
        <v>46106</v>
      </c>
      <c r="AD2354" s="2" t="s">
        <v>7</v>
      </c>
      <c r="AE2354" s="1" t="s">
        <v>841</v>
      </c>
    </row>
    <row r="2355" spans="1:31" ht="39.65" customHeight="1">
      <c r="A2355" s="1" t="s">
        <v>736</v>
      </c>
      <c r="B2355" s="1" t="s">
        <v>2491</v>
      </c>
      <c r="C2355" s="1" t="s">
        <v>814</v>
      </c>
      <c r="D2355" s="1" t="s">
        <v>1878</v>
      </c>
      <c r="E2355" s="1" t="s">
        <v>815</v>
      </c>
      <c r="F2355" s="2" t="s">
        <v>8</v>
      </c>
      <c r="G2355" s="2">
        <f>VLOOKUP(Tabla1[[#This Row],[NOMBRE DE SERIE]],CCD!$A$3:$D$181,2,0)</f>
        <v>27</v>
      </c>
      <c r="H2355" s="1" t="s">
        <v>2291</v>
      </c>
      <c r="I2355" s="2">
        <v>1</v>
      </c>
      <c r="J2355" s="2" t="s">
        <v>7</v>
      </c>
      <c r="K2355" s="2" t="s">
        <v>7</v>
      </c>
      <c r="L2355" s="2">
        <f>VLOOKUP(Tabla1[[#This Row],[NoMBRE DE SuBSERIE]],CCD!$C$3:$D$181,2,0)</f>
        <v>10</v>
      </c>
      <c r="M2355" s="1" t="s">
        <v>2432</v>
      </c>
      <c r="N2355" s="2" t="s">
        <v>7</v>
      </c>
      <c r="O2355" s="2" t="s">
        <v>7</v>
      </c>
      <c r="P2355" s="2" t="s">
        <v>7</v>
      </c>
      <c r="Q2355" s="1" t="s">
        <v>1900</v>
      </c>
      <c r="R2355" s="2" t="s">
        <v>233</v>
      </c>
      <c r="S2355" s="2" t="s">
        <v>8</v>
      </c>
      <c r="T2355" s="2" t="s">
        <v>232</v>
      </c>
      <c r="U2355" s="2" t="s">
        <v>7</v>
      </c>
      <c r="V2355" s="2" t="s">
        <v>8</v>
      </c>
      <c r="W2355" s="2" t="s">
        <v>7</v>
      </c>
      <c r="X2355" s="2">
        <v>0</v>
      </c>
      <c r="Y2355" s="1" t="s">
        <v>1896</v>
      </c>
      <c r="Z2355" s="1">
        <v>0</v>
      </c>
      <c r="AA2355" s="1" t="s">
        <v>2</v>
      </c>
      <c r="AB2355" s="1" t="s">
        <v>1</v>
      </c>
      <c r="AC2355" s="3">
        <v>46106</v>
      </c>
      <c r="AD2355" s="2" t="s">
        <v>7</v>
      </c>
      <c r="AE2355" s="1" t="s">
        <v>841</v>
      </c>
    </row>
    <row r="2356" spans="1:31" ht="39.65" customHeight="1">
      <c r="A2356" s="1" t="s">
        <v>736</v>
      </c>
      <c r="B2356" s="1" t="s">
        <v>2491</v>
      </c>
      <c r="C2356" s="1" t="s">
        <v>814</v>
      </c>
      <c r="D2356" s="1" t="s">
        <v>1878</v>
      </c>
      <c r="E2356" s="1" t="s">
        <v>815</v>
      </c>
      <c r="F2356" s="2" t="s">
        <v>8</v>
      </c>
      <c r="G2356" s="2">
        <f>VLOOKUP(Tabla1[[#This Row],[NOMBRE DE SERIE]],CCD!$A$3:$D$181,2,0)</f>
        <v>27</v>
      </c>
      <c r="H2356" s="1" t="s">
        <v>2291</v>
      </c>
      <c r="I2356" s="2">
        <v>1</v>
      </c>
      <c r="J2356" s="2" t="s">
        <v>7</v>
      </c>
      <c r="K2356" s="2" t="s">
        <v>7</v>
      </c>
      <c r="L2356" s="2">
        <f>VLOOKUP(Tabla1[[#This Row],[NoMBRE DE SuBSERIE]],CCD!$C$3:$D$181,2,0)</f>
        <v>10</v>
      </c>
      <c r="M2356" s="1" t="s">
        <v>2432</v>
      </c>
      <c r="N2356" s="2" t="s">
        <v>7</v>
      </c>
      <c r="O2356" s="2" t="s">
        <v>7</v>
      </c>
      <c r="P2356" s="2" t="s">
        <v>7</v>
      </c>
      <c r="Q2356" s="1" t="s">
        <v>1901</v>
      </c>
      <c r="R2356" s="2" t="s">
        <v>233</v>
      </c>
      <c r="S2356" s="2" t="s">
        <v>8</v>
      </c>
      <c r="T2356" s="2" t="s">
        <v>232</v>
      </c>
      <c r="U2356" s="2" t="s">
        <v>7</v>
      </c>
      <c r="V2356" s="2" t="s">
        <v>8</v>
      </c>
      <c r="W2356" s="2" t="s">
        <v>7</v>
      </c>
      <c r="X2356" s="2">
        <v>0</v>
      </c>
      <c r="Y2356" s="1" t="s">
        <v>1896</v>
      </c>
      <c r="Z2356" s="1">
        <v>0</v>
      </c>
      <c r="AA2356" s="1" t="s">
        <v>2</v>
      </c>
      <c r="AB2356" s="1" t="s">
        <v>1</v>
      </c>
      <c r="AC2356" s="3">
        <v>46106</v>
      </c>
      <c r="AD2356" s="2" t="s">
        <v>7</v>
      </c>
      <c r="AE2356" s="1" t="s">
        <v>841</v>
      </c>
    </row>
    <row r="2357" spans="1:31" ht="39.65" customHeight="1">
      <c r="A2357" s="1" t="s">
        <v>736</v>
      </c>
      <c r="B2357" s="1" t="s">
        <v>2491</v>
      </c>
      <c r="C2357" s="1" t="s">
        <v>814</v>
      </c>
      <c r="D2357" s="1" t="s">
        <v>1878</v>
      </c>
      <c r="E2357" s="1" t="s">
        <v>815</v>
      </c>
      <c r="F2357" s="2" t="s">
        <v>8</v>
      </c>
      <c r="G2357" s="2">
        <f>VLOOKUP(Tabla1[[#This Row],[NOMBRE DE SERIE]],CCD!$A$3:$D$181,2,0)</f>
        <v>27</v>
      </c>
      <c r="H2357" s="1" t="s">
        <v>2291</v>
      </c>
      <c r="I2357" s="2">
        <v>1</v>
      </c>
      <c r="J2357" s="2" t="s">
        <v>7</v>
      </c>
      <c r="K2357" s="2" t="s">
        <v>7</v>
      </c>
      <c r="L2357" s="2">
        <f>VLOOKUP(Tabla1[[#This Row],[NoMBRE DE SuBSERIE]],CCD!$C$3:$D$181,2,0)</f>
        <v>10</v>
      </c>
      <c r="M2357" s="1" t="s">
        <v>2432</v>
      </c>
      <c r="N2357" s="2" t="s">
        <v>7</v>
      </c>
      <c r="O2357" s="2" t="s">
        <v>7</v>
      </c>
      <c r="P2357" s="2" t="s">
        <v>7</v>
      </c>
      <c r="Q2357" s="1" t="s">
        <v>1902</v>
      </c>
      <c r="R2357" s="2" t="s">
        <v>233</v>
      </c>
      <c r="S2357" s="2" t="s">
        <v>8</v>
      </c>
      <c r="T2357" s="2" t="s">
        <v>232</v>
      </c>
      <c r="U2357" s="2" t="s">
        <v>7</v>
      </c>
      <c r="V2357" s="2" t="s">
        <v>8</v>
      </c>
      <c r="W2357" s="2" t="s">
        <v>7</v>
      </c>
      <c r="X2357" s="2">
        <v>0</v>
      </c>
      <c r="Y2357" s="1" t="s">
        <v>1896</v>
      </c>
      <c r="Z2357" s="1">
        <v>0</v>
      </c>
      <c r="AA2357" s="1" t="s">
        <v>2</v>
      </c>
      <c r="AB2357" s="1" t="s">
        <v>1</v>
      </c>
      <c r="AC2357" s="3">
        <v>46106</v>
      </c>
      <c r="AD2357" s="2" t="s">
        <v>7</v>
      </c>
      <c r="AE2357" s="1" t="s">
        <v>841</v>
      </c>
    </row>
    <row r="2358" spans="1:31" ht="39.65" customHeight="1">
      <c r="A2358" s="1" t="s">
        <v>736</v>
      </c>
      <c r="B2358" s="1" t="s">
        <v>2491</v>
      </c>
      <c r="C2358" s="1" t="s">
        <v>814</v>
      </c>
      <c r="D2358" s="1" t="s">
        <v>1878</v>
      </c>
      <c r="E2358" s="1" t="s">
        <v>815</v>
      </c>
      <c r="F2358" s="2" t="s">
        <v>8</v>
      </c>
      <c r="G2358" s="2">
        <f>VLOOKUP(Tabla1[[#This Row],[NOMBRE DE SERIE]],CCD!$A$3:$D$181,2,0)</f>
        <v>27</v>
      </c>
      <c r="H2358" s="1" t="s">
        <v>2291</v>
      </c>
      <c r="I2358" s="2">
        <v>1</v>
      </c>
      <c r="J2358" s="2" t="s">
        <v>7</v>
      </c>
      <c r="K2358" s="2" t="s">
        <v>7</v>
      </c>
      <c r="L2358" s="2">
        <f>VLOOKUP(Tabla1[[#This Row],[NoMBRE DE SuBSERIE]],CCD!$C$3:$D$181,2,0)</f>
        <v>10</v>
      </c>
      <c r="M2358" s="1" t="s">
        <v>2432</v>
      </c>
      <c r="N2358" s="2" t="s">
        <v>7</v>
      </c>
      <c r="O2358" s="2" t="s">
        <v>7</v>
      </c>
      <c r="P2358" s="2" t="s">
        <v>7</v>
      </c>
      <c r="Q2358" s="1" t="s">
        <v>2128</v>
      </c>
      <c r="R2358" s="2" t="s">
        <v>233</v>
      </c>
      <c r="S2358" s="2" t="s">
        <v>8</v>
      </c>
      <c r="T2358" s="2" t="s">
        <v>232</v>
      </c>
      <c r="U2358" s="2" t="s">
        <v>7</v>
      </c>
      <c r="V2358" s="2" t="s">
        <v>8</v>
      </c>
      <c r="W2358" s="2" t="s">
        <v>7</v>
      </c>
      <c r="X2358" s="2">
        <v>0</v>
      </c>
      <c r="Y2358" s="1" t="s">
        <v>1896</v>
      </c>
      <c r="Z2358" s="1">
        <v>0</v>
      </c>
      <c r="AA2358" s="1" t="s">
        <v>2</v>
      </c>
      <c r="AB2358" s="1" t="s">
        <v>1</v>
      </c>
      <c r="AC2358" s="3">
        <v>46106</v>
      </c>
      <c r="AD2358" s="2" t="s">
        <v>7</v>
      </c>
      <c r="AE2358" s="1" t="s">
        <v>841</v>
      </c>
    </row>
    <row r="2359" spans="1:31" ht="39.65" customHeight="1">
      <c r="A2359" s="1" t="s">
        <v>736</v>
      </c>
      <c r="B2359" s="1" t="s">
        <v>2491</v>
      </c>
      <c r="C2359" s="1" t="s">
        <v>814</v>
      </c>
      <c r="D2359" s="1" t="s">
        <v>1878</v>
      </c>
      <c r="E2359" s="1" t="s">
        <v>815</v>
      </c>
      <c r="F2359" s="2" t="s">
        <v>8</v>
      </c>
      <c r="G2359" s="2">
        <f>VLOOKUP(Tabla1[[#This Row],[NOMBRE DE SERIE]],CCD!$A$3:$D$181,2,0)</f>
        <v>27</v>
      </c>
      <c r="H2359" s="1" t="s">
        <v>2291</v>
      </c>
      <c r="I2359" s="2">
        <v>1</v>
      </c>
      <c r="J2359" s="2" t="s">
        <v>7</v>
      </c>
      <c r="K2359" s="2" t="s">
        <v>7</v>
      </c>
      <c r="L2359" s="2">
        <f>VLOOKUP(Tabla1[[#This Row],[NoMBRE DE SuBSERIE]],CCD!$C$3:$D$181,2,0)</f>
        <v>10</v>
      </c>
      <c r="M2359" s="1" t="s">
        <v>2432</v>
      </c>
      <c r="N2359" s="2" t="s">
        <v>7</v>
      </c>
      <c r="O2359" s="2" t="s">
        <v>7</v>
      </c>
      <c r="P2359" s="2" t="s">
        <v>7</v>
      </c>
      <c r="Q2359" s="1" t="s">
        <v>1903</v>
      </c>
      <c r="R2359" s="2" t="s">
        <v>233</v>
      </c>
      <c r="S2359" s="2" t="s">
        <v>8</v>
      </c>
      <c r="T2359" s="2" t="s">
        <v>232</v>
      </c>
      <c r="U2359" s="2" t="s">
        <v>7</v>
      </c>
      <c r="V2359" s="2" t="s">
        <v>8</v>
      </c>
      <c r="W2359" s="2" t="s">
        <v>7</v>
      </c>
      <c r="X2359" s="2">
        <v>0</v>
      </c>
      <c r="Y2359" s="1" t="s">
        <v>1896</v>
      </c>
      <c r="Z2359" s="1">
        <v>0</v>
      </c>
      <c r="AA2359" s="1" t="s">
        <v>2</v>
      </c>
      <c r="AB2359" s="1" t="s">
        <v>1</v>
      </c>
      <c r="AC2359" s="3">
        <v>46106</v>
      </c>
      <c r="AD2359" s="2" t="s">
        <v>7</v>
      </c>
      <c r="AE2359" s="1" t="s">
        <v>841</v>
      </c>
    </row>
    <row r="2360" spans="1:31" ht="39.65" customHeight="1">
      <c r="A2360" s="1" t="s">
        <v>736</v>
      </c>
      <c r="B2360" s="1" t="s">
        <v>2491</v>
      </c>
      <c r="C2360" s="1" t="s">
        <v>814</v>
      </c>
      <c r="D2360" s="1" t="s">
        <v>1878</v>
      </c>
      <c r="E2360" s="1" t="s">
        <v>815</v>
      </c>
      <c r="F2360" s="2" t="s">
        <v>8</v>
      </c>
      <c r="G2360" s="2">
        <f>VLOOKUP(Tabla1[[#This Row],[NOMBRE DE SERIE]],CCD!$A$3:$D$181,2,0)</f>
        <v>27</v>
      </c>
      <c r="H2360" s="1" t="s">
        <v>2291</v>
      </c>
      <c r="I2360" s="2">
        <v>1</v>
      </c>
      <c r="J2360" s="2" t="s">
        <v>7</v>
      </c>
      <c r="K2360" s="2" t="s">
        <v>7</v>
      </c>
      <c r="L2360" s="2">
        <f>VLOOKUP(Tabla1[[#This Row],[NoMBRE DE SuBSERIE]],CCD!$C$3:$D$181,2,0)</f>
        <v>10</v>
      </c>
      <c r="M2360" s="1" t="s">
        <v>2432</v>
      </c>
      <c r="N2360" s="2" t="s">
        <v>7</v>
      </c>
      <c r="O2360" s="2" t="s">
        <v>7</v>
      </c>
      <c r="P2360" s="2" t="s">
        <v>7</v>
      </c>
      <c r="Q2360" s="1" t="s">
        <v>1904</v>
      </c>
      <c r="R2360" s="2" t="s">
        <v>233</v>
      </c>
      <c r="S2360" s="2" t="s">
        <v>8</v>
      </c>
      <c r="T2360" s="2" t="s">
        <v>232</v>
      </c>
      <c r="U2360" s="2" t="s">
        <v>7</v>
      </c>
      <c r="V2360" s="2" t="s">
        <v>8</v>
      </c>
      <c r="W2360" s="2" t="s">
        <v>7</v>
      </c>
      <c r="X2360" s="2">
        <v>0</v>
      </c>
      <c r="Y2360" s="1" t="s">
        <v>1896</v>
      </c>
      <c r="Z2360" s="1">
        <v>0</v>
      </c>
      <c r="AA2360" s="1" t="s">
        <v>2</v>
      </c>
      <c r="AB2360" s="1" t="s">
        <v>1</v>
      </c>
      <c r="AC2360" s="3">
        <v>46106</v>
      </c>
      <c r="AD2360" s="2" t="s">
        <v>7</v>
      </c>
      <c r="AE2360" s="1" t="s">
        <v>841</v>
      </c>
    </row>
    <row r="2361" spans="1:31" ht="39.65" customHeight="1">
      <c r="A2361" s="1" t="s">
        <v>736</v>
      </c>
      <c r="B2361" s="1" t="s">
        <v>2491</v>
      </c>
      <c r="C2361" s="1" t="s">
        <v>814</v>
      </c>
      <c r="D2361" s="1" t="s">
        <v>1878</v>
      </c>
      <c r="E2361" s="1" t="s">
        <v>815</v>
      </c>
      <c r="F2361" s="2" t="s">
        <v>8</v>
      </c>
      <c r="G2361" s="2">
        <f>VLOOKUP(Tabla1[[#This Row],[NOMBRE DE SERIE]],CCD!$A$3:$D$181,2,0)</f>
        <v>27</v>
      </c>
      <c r="H2361" s="1" t="s">
        <v>2291</v>
      </c>
      <c r="I2361" s="2">
        <v>1</v>
      </c>
      <c r="J2361" s="2" t="s">
        <v>7</v>
      </c>
      <c r="K2361" s="2" t="s">
        <v>7</v>
      </c>
      <c r="L2361" s="2">
        <f>VLOOKUP(Tabla1[[#This Row],[NoMBRE DE SuBSERIE]],CCD!$C$3:$D$181,2,0)</f>
        <v>10</v>
      </c>
      <c r="M2361" s="1" t="s">
        <v>2432</v>
      </c>
      <c r="N2361" s="2" t="s">
        <v>7</v>
      </c>
      <c r="O2361" s="2" t="s">
        <v>7</v>
      </c>
      <c r="P2361" s="2" t="s">
        <v>7</v>
      </c>
      <c r="Q2361" s="1" t="s">
        <v>1905</v>
      </c>
      <c r="R2361" s="2" t="s">
        <v>233</v>
      </c>
      <c r="S2361" s="2" t="s">
        <v>8</v>
      </c>
      <c r="T2361" s="2" t="s">
        <v>232</v>
      </c>
      <c r="U2361" s="2" t="s">
        <v>7</v>
      </c>
      <c r="V2361" s="2" t="s">
        <v>8</v>
      </c>
      <c r="W2361" s="2" t="s">
        <v>7</v>
      </c>
      <c r="X2361" s="2">
        <v>0</v>
      </c>
      <c r="Y2361" s="1" t="s">
        <v>1896</v>
      </c>
      <c r="Z2361" s="1">
        <v>0</v>
      </c>
      <c r="AA2361" s="1" t="s">
        <v>2</v>
      </c>
      <c r="AB2361" s="1" t="s">
        <v>1</v>
      </c>
      <c r="AC2361" s="3">
        <v>46106</v>
      </c>
      <c r="AD2361" s="2" t="s">
        <v>7</v>
      </c>
      <c r="AE2361" s="1" t="s">
        <v>841</v>
      </c>
    </row>
    <row r="2362" spans="1:31" ht="39.65" customHeight="1">
      <c r="A2362" s="1" t="s">
        <v>736</v>
      </c>
      <c r="B2362" s="1" t="s">
        <v>2491</v>
      </c>
      <c r="C2362" s="1" t="s">
        <v>814</v>
      </c>
      <c r="D2362" s="1" t="s">
        <v>1878</v>
      </c>
      <c r="E2362" s="1" t="s">
        <v>815</v>
      </c>
      <c r="F2362" s="2" t="s">
        <v>8</v>
      </c>
      <c r="G2362" s="2">
        <f>VLOOKUP(Tabla1[[#This Row],[NOMBRE DE SERIE]],CCD!$A$3:$D$181,2,0)</f>
        <v>27</v>
      </c>
      <c r="H2362" s="1" t="s">
        <v>2291</v>
      </c>
      <c r="I2362" s="2">
        <v>1</v>
      </c>
      <c r="J2362" s="2" t="s">
        <v>7</v>
      </c>
      <c r="K2362" s="2" t="s">
        <v>7</v>
      </c>
      <c r="L2362" s="2">
        <f>VLOOKUP(Tabla1[[#This Row],[NoMBRE DE SuBSERIE]],CCD!$C$3:$D$181,2,0)</f>
        <v>10</v>
      </c>
      <c r="M2362" s="1" t="s">
        <v>2432</v>
      </c>
      <c r="N2362" s="2" t="s">
        <v>7</v>
      </c>
      <c r="O2362" s="2" t="s">
        <v>7</v>
      </c>
      <c r="P2362" s="2" t="s">
        <v>7</v>
      </c>
      <c r="Q2362" s="1" t="s">
        <v>1906</v>
      </c>
      <c r="R2362" s="2" t="s">
        <v>233</v>
      </c>
      <c r="S2362" s="2" t="s">
        <v>8</v>
      </c>
      <c r="T2362" s="2" t="s">
        <v>232</v>
      </c>
      <c r="U2362" s="2" t="s">
        <v>7</v>
      </c>
      <c r="V2362" s="2" t="s">
        <v>8</v>
      </c>
      <c r="W2362" s="2" t="s">
        <v>7</v>
      </c>
      <c r="X2362" s="2">
        <v>0</v>
      </c>
      <c r="Y2362" s="1" t="s">
        <v>1896</v>
      </c>
      <c r="Z2362" s="1">
        <v>0</v>
      </c>
      <c r="AA2362" s="1" t="s">
        <v>2</v>
      </c>
      <c r="AB2362" s="1" t="s">
        <v>1</v>
      </c>
      <c r="AC2362" s="3">
        <v>46106</v>
      </c>
      <c r="AD2362" s="2" t="s">
        <v>7</v>
      </c>
      <c r="AE2362" s="1" t="s">
        <v>841</v>
      </c>
    </row>
    <row r="2363" spans="1:31" ht="39.65" customHeight="1">
      <c r="A2363" s="1" t="s">
        <v>736</v>
      </c>
      <c r="B2363" s="1" t="s">
        <v>2491</v>
      </c>
      <c r="C2363" s="1" t="s">
        <v>814</v>
      </c>
      <c r="D2363" s="1" t="s">
        <v>1878</v>
      </c>
      <c r="E2363" s="1" t="s">
        <v>815</v>
      </c>
      <c r="F2363" s="2" t="s">
        <v>8</v>
      </c>
      <c r="G2363" s="2">
        <f>VLOOKUP(Tabla1[[#This Row],[NOMBRE DE SERIE]],CCD!$A$3:$D$181,2,0)</f>
        <v>27</v>
      </c>
      <c r="H2363" s="1" t="s">
        <v>2291</v>
      </c>
      <c r="I2363" s="2">
        <v>1</v>
      </c>
      <c r="J2363" s="2" t="s">
        <v>7</v>
      </c>
      <c r="K2363" s="2" t="s">
        <v>7</v>
      </c>
      <c r="L2363" s="2">
        <f>VLOOKUP(Tabla1[[#This Row],[NoMBRE DE SuBSERIE]],CCD!$C$3:$D$181,2,0)</f>
        <v>10</v>
      </c>
      <c r="M2363" s="1" t="s">
        <v>2432</v>
      </c>
      <c r="N2363" s="2" t="s">
        <v>7</v>
      </c>
      <c r="O2363" s="2" t="s">
        <v>7</v>
      </c>
      <c r="P2363" s="2" t="s">
        <v>7</v>
      </c>
      <c r="Q2363" s="1" t="s">
        <v>1907</v>
      </c>
      <c r="R2363" s="2">
        <v>2</v>
      </c>
      <c r="S2363" s="2" t="s">
        <v>8</v>
      </c>
      <c r="T2363" s="2" t="s">
        <v>232</v>
      </c>
      <c r="U2363" s="2" t="s">
        <v>7</v>
      </c>
      <c r="V2363" s="2" t="s">
        <v>8</v>
      </c>
      <c r="W2363" s="2" t="s">
        <v>7</v>
      </c>
      <c r="X2363" s="2">
        <v>0</v>
      </c>
      <c r="Y2363" s="1" t="s">
        <v>1896</v>
      </c>
      <c r="Z2363" s="1">
        <v>0</v>
      </c>
      <c r="AA2363" s="1" t="s">
        <v>2</v>
      </c>
      <c r="AB2363" s="1" t="s">
        <v>1</v>
      </c>
      <c r="AC2363" s="3">
        <v>46106</v>
      </c>
      <c r="AD2363" s="2" t="s">
        <v>7</v>
      </c>
      <c r="AE2363" s="1" t="s">
        <v>841</v>
      </c>
    </row>
    <row r="2364" spans="1:31" ht="39.65" customHeight="1">
      <c r="A2364" s="1" t="s">
        <v>736</v>
      </c>
      <c r="B2364" s="1" t="s">
        <v>2491</v>
      </c>
      <c r="C2364" s="1" t="s">
        <v>814</v>
      </c>
      <c r="D2364" s="1" t="s">
        <v>1878</v>
      </c>
      <c r="E2364" s="1" t="s">
        <v>815</v>
      </c>
      <c r="F2364" s="2" t="s">
        <v>8</v>
      </c>
      <c r="G2364" s="2">
        <f>VLOOKUP(Tabla1[[#This Row],[NOMBRE DE SERIE]],CCD!$A$3:$D$181,2,0)</f>
        <v>27</v>
      </c>
      <c r="H2364" s="1" t="s">
        <v>2291</v>
      </c>
      <c r="I2364" s="2">
        <v>1</v>
      </c>
      <c r="J2364" s="2" t="s">
        <v>7</v>
      </c>
      <c r="K2364" s="2" t="s">
        <v>7</v>
      </c>
      <c r="L2364" s="2">
        <f>VLOOKUP(Tabla1[[#This Row],[NoMBRE DE SuBSERIE]],CCD!$C$3:$D$181,2,0)</f>
        <v>11</v>
      </c>
      <c r="M2364" s="1" t="s">
        <v>2433</v>
      </c>
      <c r="N2364" s="2" t="s">
        <v>7</v>
      </c>
      <c r="O2364" s="2" t="s">
        <v>7</v>
      </c>
      <c r="P2364" s="2" t="s">
        <v>7</v>
      </c>
      <c r="Q2364" s="1" t="s">
        <v>1908</v>
      </c>
      <c r="R2364" s="2" t="s">
        <v>233</v>
      </c>
      <c r="S2364" s="2" t="s">
        <v>8</v>
      </c>
      <c r="T2364" s="2" t="s">
        <v>232</v>
      </c>
      <c r="U2364" s="2" t="s">
        <v>7</v>
      </c>
      <c r="V2364" s="2" t="s">
        <v>8</v>
      </c>
      <c r="W2364" s="2" t="s">
        <v>7</v>
      </c>
      <c r="X2364" s="2">
        <v>0</v>
      </c>
      <c r="Y2364" s="1" t="s">
        <v>1896</v>
      </c>
      <c r="Z2364" s="1">
        <v>0</v>
      </c>
      <c r="AA2364" s="1" t="s">
        <v>2</v>
      </c>
      <c r="AB2364" s="1" t="s">
        <v>1</v>
      </c>
      <c r="AC2364" s="3">
        <v>46106</v>
      </c>
      <c r="AD2364" s="2" t="s">
        <v>7</v>
      </c>
      <c r="AE2364" s="1" t="s">
        <v>841</v>
      </c>
    </row>
    <row r="2365" spans="1:31" ht="39.65" customHeight="1">
      <c r="A2365" s="1" t="s">
        <v>736</v>
      </c>
      <c r="B2365" s="1" t="s">
        <v>2491</v>
      </c>
      <c r="C2365" s="1" t="s">
        <v>814</v>
      </c>
      <c r="D2365" s="1" t="s">
        <v>1878</v>
      </c>
      <c r="E2365" s="1" t="s">
        <v>815</v>
      </c>
      <c r="F2365" s="2" t="s">
        <v>8</v>
      </c>
      <c r="G2365" s="2">
        <f>VLOOKUP(Tabla1[[#This Row],[NOMBRE DE SERIE]],CCD!$A$3:$D$181,2,0)</f>
        <v>27</v>
      </c>
      <c r="H2365" s="1" t="s">
        <v>2291</v>
      </c>
      <c r="I2365" s="2">
        <v>1</v>
      </c>
      <c r="J2365" s="2" t="s">
        <v>7</v>
      </c>
      <c r="K2365" s="2" t="s">
        <v>7</v>
      </c>
      <c r="L2365" s="2">
        <f>VLOOKUP(Tabla1[[#This Row],[NoMBRE DE SuBSERIE]],CCD!$C$3:$D$181,2,0)</f>
        <v>11</v>
      </c>
      <c r="M2365" s="1" t="s">
        <v>2433</v>
      </c>
      <c r="N2365" s="2" t="s">
        <v>7</v>
      </c>
      <c r="O2365" s="2" t="s">
        <v>7</v>
      </c>
      <c r="P2365" s="2" t="s">
        <v>7</v>
      </c>
      <c r="Q2365" s="1" t="s">
        <v>1909</v>
      </c>
      <c r="R2365" s="2" t="s">
        <v>233</v>
      </c>
      <c r="S2365" s="2" t="s">
        <v>8</v>
      </c>
      <c r="T2365" s="2" t="s">
        <v>232</v>
      </c>
      <c r="U2365" s="2" t="s">
        <v>7</v>
      </c>
      <c r="V2365" s="2" t="s">
        <v>8</v>
      </c>
      <c r="W2365" s="2" t="s">
        <v>7</v>
      </c>
      <c r="X2365" s="2">
        <v>0</v>
      </c>
      <c r="Y2365" s="1" t="s">
        <v>1896</v>
      </c>
      <c r="Z2365" s="1">
        <v>0</v>
      </c>
      <c r="AA2365" s="1" t="s">
        <v>2</v>
      </c>
      <c r="AB2365" s="1" t="s">
        <v>1</v>
      </c>
      <c r="AC2365" s="3">
        <v>46106</v>
      </c>
      <c r="AD2365" s="2" t="s">
        <v>7</v>
      </c>
      <c r="AE2365" s="1" t="s">
        <v>841</v>
      </c>
    </row>
    <row r="2366" spans="1:31" ht="39.65" customHeight="1">
      <c r="A2366" s="1" t="s">
        <v>736</v>
      </c>
      <c r="B2366" s="1" t="s">
        <v>2491</v>
      </c>
      <c r="C2366" s="1" t="s">
        <v>814</v>
      </c>
      <c r="D2366" s="1" t="s">
        <v>1878</v>
      </c>
      <c r="E2366" s="1" t="s">
        <v>815</v>
      </c>
      <c r="F2366" s="2" t="s">
        <v>8</v>
      </c>
      <c r="G2366" s="2">
        <f>VLOOKUP(Tabla1[[#This Row],[NOMBRE DE SERIE]],CCD!$A$3:$D$181,2,0)</f>
        <v>27</v>
      </c>
      <c r="H2366" s="1" t="s">
        <v>2291</v>
      </c>
      <c r="I2366" s="2">
        <v>1</v>
      </c>
      <c r="J2366" s="2" t="s">
        <v>7</v>
      </c>
      <c r="K2366" s="2" t="s">
        <v>7</v>
      </c>
      <c r="L2366" s="2">
        <f>VLOOKUP(Tabla1[[#This Row],[NoMBRE DE SuBSERIE]],CCD!$C$3:$D$181,2,0)</f>
        <v>11</v>
      </c>
      <c r="M2366" s="1" t="s">
        <v>2433</v>
      </c>
      <c r="N2366" s="2" t="s">
        <v>7</v>
      </c>
      <c r="O2366" s="2" t="s">
        <v>7</v>
      </c>
      <c r="P2366" s="2" t="s">
        <v>7</v>
      </c>
      <c r="Q2366" s="1" t="s">
        <v>840</v>
      </c>
      <c r="R2366" s="2" t="s">
        <v>233</v>
      </c>
      <c r="S2366" s="2" t="s">
        <v>8</v>
      </c>
      <c r="T2366" s="2" t="s">
        <v>232</v>
      </c>
      <c r="U2366" s="2" t="s">
        <v>7</v>
      </c>
      <c r="V2366" s="2" t="s">
        <v>8</v>
      </c>
      <c r="W2366" s="2" t="s">
        <v>7</v>
      </c>
      <c r="X2366" s="2">
        <v>0</v>
      </c>
      <c r="Y2366" s="1" t="s">
        <v>1896</v>
      </c>
      <c r="Z2366" s="1">
        <v>0</v>
      </c>
      <c r="AA2366" s="1" t="s">
        <v>2</v>
      </c>
      <c r="AB2366" s="1" t="s">
        <v>1</v>
      </c>
      <c r="AC2366" s="3">
        <v>46106</v>
      </c>
      <c r="AD2366" s="2" t="s">
        <v>7</v>
      </c>
      <c r="AE2366" s="1" t="s">
        <v>841</v>
      </c>
    </row>
    <row r="2367" spans="1:31" ht="39.65" customHeight="1">
      <c r="A2367" s="1" t="s">
        <v>736</v>
      </c>
      <c r="B2367" s="1" t="s">
        <v>2491</v>
      </c>
      <c r="C2367" s="1" t="s">
        <v>814</v>
      </c>
      <c r="D2367" s="1" t="s">
        <v>1878</v>
      </c>
      <c r="E2367" s="1" t="s">
        <v>815</v>
      </c>
      <c r="F2367" s="2" t="s">
        <v>8</v>
      </c>
      <c r="G2367" s="2">
        <f>VLOOKUP(Tabla1[[#This Row],[NOMBRE DE SERIE]],CCD!$A$3:$D$181,2,0)</f>
        <v>27</v>
      </c>
      <c r="H2367" s="1" t="s">
        <v>2291</v>
      </c>
      <c r="I2367" s="2">
        <v>1</v>
      </c>
      <c r="J2367" s="2" t="s">
        <v>7</v>
      </c>
      <c r="K2367" s="2" t="s">
        <v>7</v>
      </c>
      <c r="L2367" s="2">
        <f>VLOOKUP(Tabla1[[#This Row],[NoMBRE DE SuBSERIE]],CCD!$C$3:$D$181,2,0)</f>
        <v>11</v>
      </c>
      <c r="M2367" s="1" t="s">
        <v>2433</v>
      </c>
      <c r="N2367" s="2" t="s">
        <v>7</v>
      </c>
      <c r="O2367" s="2" t="s">
        <v>7</v>
      </c>
      <c r="P2367" s="2" t="s">
        <v>7</v>
      </c>
      <c r="Q2367" s="1" t="s">
        <v>2129</v>
      </c>
      <c r="R2367" s="2" t="s">
        <v>233</v>
      </c>
      <c r="S2367" s="2" t="s">
        <v>8</v>
      </c>
      <c r="T2367" s="2" t="s">
        <v>232</v>
      </c>
      <c r="U2367" s="2" t="s">
        <v>7</v>
      </c>
      <c r="V2367" s="2" t="s">
        <v>8</v>
      </c>
      <c r="W2367" s="2" t="s">
        <v>7</v>
      </c>
      <c r="X2367" s="2">
        <v>0</v>
      </c>
      <c r="Y2367" s="1" t="s">
        <v>1896</v>
      </c>
      <c r="Z2367" s="1">
        <v>0</v>
      </c>
      <c r="AA2367" s="1" t="s">
        <v>2</v>
      </c>
      <c r="AB2367" s="1" t="s">
        <v>1</v>
      </c>
      <c r="AC2367" s="3">
        <v>46106</v>
      </c>
      <c r="AD2367" s="2" t="s">
        <v>7</v>
      </c>
      <c r="AE2367" s="1" t="s">
        <v>841</v>
      </c>
    </row>
    <row r="2368" spans="1:31" ht="39.65" customHeight="1">
      <c r="A2368" s="1" t="s">
        <v>736</v>
      </c>
      <c r="B2368" s="1" t="s">
        <v>2491</v>
      </c>
      <c r="C2368" s="1" t="s">
        <v>814</v>
      </c>
      <c r="D2368" s="1" t="s">
        <v>1878</v>
      </c>
      <c r="E2368" s="1" t="s">
        <v>815</v>
      </c>
      <c r="F2368" s="2" t="s">
        <v>8</v>
      </c>
      <c r="G2368" s="2">
        <f>VLOOKUP(Tabla1[[#This Row],[NOMBRE DE SERIE]],CCD!$A$3:$D$181,2,0)</f>
        <v>27</v>
      </c>
      <c r="H2368" s="1" t="s">
        <v>2291</v>
      </c>
      <c r="I2368" s="2">
        <v>1</v>
      </c>
      <c r="J2368" s="2" t="s">
        <v>7</v>
      </c>
      <c r="K2368" s="2" t="s">
        <v>7</v>
      </c>
      <c r="L2368" s="2">
        <f>VLOOKUP(Tabla1[[#This Row],[NoMBRE DE SuBSERIE]],CCD!$C$3:$D$181,2,0)</f>
        <v>11</v>
      </c>
      <c r="M2368" s="1" t="s">
        <v>2433</v>
      </c>
      <c r="N2368" s="2" t="s">
        <v>7</v>
      </c>
      <c r="O2368" s="2" t="s">
        <v>7</v>
      </c>
      <c r="P2368" s="2" t="s">
        <v>7</v>
      </c>
      <c r="Q2368" s="1" t="s">
        <v>2072</v>
      </c>
      <c r="R2368" s="2" t="s">
        <v>233</v>
      </c>
      <c r="S2368" s="2" t="s">
        <v>8</v>
      </c>
      <c r="T2368" s="2" t="s">
        <v>232</v>
      </c>
      <c r="U2368" s="2" t="s">
        <v>7</v>
      </c>
      <c r="V2368" s="2" t="s">
        <v>8</v>
      </c>
      <c r="W2368" s="2" t="s">
        <v>7</v>
      </c>
      <c r="X2368" s="2">
        <v>0</v>
      </c>
      <c r="Y2368" s="1" t="s">
        <v>1896</v>
      </c>
      <c r="Z2368" s="1">
        <v>0</v>
      </c>
      <c r="AA2368" s="1" t="s">
        <v>2</v>
      </c>
      <c r="AB2368" s="1" t="s">
        <v>1</v>
      </c>
      <c r="AC2368" s="3">
        <v>46106</v>
      </c>
      <c r="AD2368" s="2" t="s">
        <v>7</v>
      </c>
      <c r="AE2368" s="1" t="s">
        <v>841</v>
      </c>
    </row>
    <row r="2369" spans="1:31" ht="39.65" customHeight="1">
      <c r="A2369" s="1" t="s">
        <v>736</v>
      </c>
      <c r="B2369" s="1" t="s">
        <v>2491</v>
      </c>
      <c r="C2369" s="1" t="s">
        <v>814</v>
      </c>
      <c r="D2369" s="1" t="s">
        <v>1878</v>
      </c>
      <c r="E2369" s="1" t="s">
        <v>815</v>
      </c>
      <c r="F2369" s="2" t="s">
        <v>8</v>
      </c>
      <c r="G2369" s="2">
        <f>VLOOKUP(Tabla1[[#This Row],[NOMBRE DE SERIE]],CCD!$A$3:$D$181,2,0)</f>
        <v>27</v>
      </c>
      <c r="H2369" s="1" t="s">
        <v>2291</v>
      </c>
      <c r="I2369" s="2">
        <v>1</v>
      </c>
      <c r="J2369" s="2" t="s">
        <v>7</v>
      </c>
      <c r="K2369" s="2" t="s">
        <v>7</v>
      </c>
      <c r="L2369" s="2">
        <f>VLOOKUP(Tabla1[[#This Row],[NoMBRE DE SuBSERIE]],CCD!$C$3:$D$181,2,0)</f>
        <v>11</v>
      </c>
      <c r="M2369" s="1" t="s">
        <v>2433</v>
      </c>
      <c r="N2369" s="2" t="s">
        <v>7</v>
      </c>
      <c r="O2369" s="2" t="s">
        <v>7</v>
      </c>
      <c r="P2369" s="2" t="s">
        <v>7</v>
      </c>
      <c r="Q2369" s="1" t="s">
        <v>1898</v>
      </c>
      <c r="R2369" s="2" t="s">
        <v>233</v>
      </c>
      <c r="S2369" s="2" t="s">
        <v>8</v>
      </c>
      <c r="T2369" s="2" t="s">
        <v>232</v>
      </c>
      <c r="U2369" s="2" t="s">
        <v>7</v>
      </c>
      <c r="V2369" s="2" t="s">
        <v>8</v>
      </c>
      <c r="W2369" s="2" t="s">
        <v>7</v>
      </c>
      <c r="X2369" s="2">
        <v>0</v>
      </c>
      <c r="Y2369" s="1" t="s">
        <v>1896</v>
      </c>
      <c r="Z2369" s="1">
        <v>0</v>
      </c>
      <c r="AA2369" s="1" t="s">
        <v>2</v>
      </c>
      <c r="AB2369" s="1" t="s">
        <v>1</v>
      </c>
      <c r="AC2369" s="3">
        <v>46106</v>
      </c>
      <c r="AD2369" s="2" t="s">
        <v>7</v>
      </c>
      <c r="AE2369" s="1" t="s">
        <v>841</v>
      </c>
    </row>
    <row r="2370" spans="1:31" ht="39.65" customHeight="1">
      <c r="A2370" s="1" t="s">
        <v>736</v>
      </c>
      <c r="B2370" s="1" t="s">
        <v>2491</v>
      </c>
      <c r="C2370" s="1" t="s">
        <v>814</v>
      </c>
      <c r="D2370" s="1" t="s">
        <v>1878</v>
      </c>
      <c r="E2370" s="1" t="s">
        <v>815</v>
      </c>
      <c r="F2370" s="2" t="s">
        <v>8</v>
      </c>
      <c r="G2370" s="2">
        <f>VLOOKUP(Tabla1[[#This Row],[NOMBRE DE SERIE]],CCD!$A$3:$D$181,2,0)</f>
        <v>27</v>
      </c>
      <c r="H2370" s="1" t="s">
        <v>2291</v>
      </c>
      <c r="I2370" s="2">
        <v>1</v>
      </c>
      <c r="J2370" s="2" t="s">
        <v>7</v>
      </c>
      <c r="K2370" s="2" t="s">
        <v>7</v>
      </c>
      <c r="L2370" s="2">
        <f>VLOOKUP(Tabla1[[#This Row],[NoMBRE DE SuBSERIE]],CCD!$C$3:$D$181,2,0)</f>
        <v>11</v>
      </c>
      <c r="M2370" s="1" t="s">
        <v>2433</v>
      </c>
      <c r="N2370" s="2" t="s">
        <v>7</v>
      </c>
      <c r="O2370" s="2" t="s">
        <v>7</v>
      </c>
      <c r="P2370" s="2" t="s">
        <v>7</v>
      </c>
      <c r="Q2370" s="1" t="s">
        <v>2121</v>
      </c>
      <c r="R2370" s="2" t="s">
        <v>233</v>
      </c>
      <c r="S2370" s="2" t="s">
        <v>8</v>
      </c>
      <c r="T2370" s="2" t="s">
        <v>232</v>
      </c>
      <c r="U2370" s="2" t="s">
        <v>7</v>
      </c>
      <c r="V2370" s="2" t="s">
        <v>8</v>
      </c>
      <c r="W2370" s="2" t="s">
        <v>7</v>
      </c>
      <c r="X2370" s="2">
        <v>0</v>
      </c>
      <c r="Y2370" s="1" t="s">
        <v>1896</v>
      </c>
      <c r="Z2370" s="1">
        <v>0</v>
      </c>
      <c r="AA2370" s="1" t="s">
        <v>2</v>
      </c>
      <c r="AB2370" s="1" t="s">
        <v>1</v>
      </c>
      <c r="AC2370" s="3">
        <v>46106</v>
      </c>
      <c r="AD2370" s="2" t="s">
        <v>7</v>
      </c>
      <c r="AE2370" s="1" t="s">
        <v>841</v>
      </c>
    </row>
    <row r="2371" spans="1:31" ht="39.65" customHeight="1">
      <c r="A2371" s="1" t="s">
        <v>736</v>
      </c>
      <c r="B2371" s="1" t="s">
        <v>2491</v>
      </c>
      <c r="C2371" s="1" t="s">
        <v>814</v>
      </c>
      <c r="D2371" s="1" t="s">
        <v>1878</v>
      </c>
      <c r="E2371" s="1" t="s">
        <v>815</v>
      </c>
      <c r="F2371" s="2" t="s">
        <v>8</v>
      </c>
      <c r="G2371" s="2">
        <f>VLOOKUP(Tabla1[[#This Row],[NOMBRE DE SERIE]],CCD!$A$3:$D$181,2,0)</f>
        <v>27</v>
      </c>
      <c r="H2371" s="1" t="s">
        <v>2291</v>
      </c>
      <c r="I2371" s="2">
        <v>1</v>
      </c>
      <c r="J2371" s="2" t="s">
        <v>7</v>
      </c>
      <c r="K2371" s="2" t="s">
        <v>7</v>
      </c>
      <c r="L2371" s="2">
        <f>VLOOKUP(Tabla1[[#This Row],[NoMBRE DE SuBSERIE]],CCD!$C$3:$D$181,2,0)</f>
        <v>11</v>
      </c>
      <c r="M2371" s="1" t="s">
        <v>2433</v>
      </c>
      <c r="N2371" s="2" t="s">
        <v>7</v>
      </c>
      <c r="O2371" s="2" t="s">
        <v>7</v>
      </c>
      <c r="P2371" s="2" t="s">
        <v>7</v>
      </c>
      <c r="Q2371" s="1" t="s">
        <v>2091</v>
      </c>
      <c r="R2371" s="2" t="s">
        <v>233</v>
      </c>
      <c r="S2371" s="2" t="s">
        <v>8</v>
      </c>
      <c r="T2371" s="2" t="s">
        <v>232</v>
      </c>
      <c r="U2371" s="2" t="s">
        <v>7</v>
      </c>
      <c r="V2371" s="2" t="s">
        <v>8</v>
      </c>
      <c r="W2371" s="2" t="s">
        <v>7</v>
      </c>
      <c r="X2371" s="2">
        <v>0</v>
      </c>
      <c r="Y2371" s="1" t="s">
        <v>1896</v>
      </c>
      <c r="Z2371" s="1">
        <v>0</v>
      </c>
      <c r="AA2371" s="1" t="s">
        <v>2</v>
      </c>
      <c r="AB2371" s="1" t="s">
        <v>1</v>
      </c>
      <c r="AC2371" s="3">
        <v>46106</v>
      </c>
      <c r="AD2371" s="2" t="s">
        <v>7</v>
      </c>
      <c r="AE2371" s="1" t="s">
        <v>841</v>
      </c>
    </row>
    <row r="2372" spans="1:31" ht="39.65" customHeight="1">
      <c r="A2372" s="1" t="s">
        <v>736</v>
      </c>
      <c r="B2372" s="1" t="s">
        <v>2491</v>
      </c>
      <c r="C2372" s="1" t="s">
        <v>814</v>
      </c>
      <c r="D2372" s="1" t="s">
        <v>1878</v>
      </c>
      <c r="E2372" s="1" t="s">
        <v>815</v>
      </c>
      <c r="F2372" s="2" t="s">
        <v>8</v>
      </c>
      <c r="G2372" s="2">
        <f>VLOOKUP(Tabla1[[#This Row],[NOMBRE DE SERIE]],CCD!$A$3:$D$181,2,0)</f>
        <v>27</v>
      </c>
      <c r="H2372" s="1" t="s">
        <v>2291</v>
      </c>
      <c r="I2372" s="2">
        <v>1</v>
      </c>
      <c r="J2372" s="2" t="s">
        <v>7</v>
      </c>
      <c r="K2372" s="2" t="s">
        <v>7</v>
      </c>
      <c r="L2372" s="2">
        <f>VLOOKUP(Tabla1[[#This Row],[NoMBRE DE SuBSERIE]],CCD!$C$3:$D$181,2,0)</f>
        <v>11</v>
      </c>
      <c r="M2372" s="1" t="s">
        <v>2433</v>
      </c>
      <c r="N2372" s="2" t="s">
        <v>7</v>
      </c>
      <c r="O2372" s="2" t="s">
        <v>7</v>
      </c>
      <c r="P2372" s="2" t="s">
        <v>7</v>
      </c>
      <c r="Q2372" s="1" t="s">
        <v>1910</v>
      </c>
      <c r="R2372" s="2" t="s">
        <v>233</v>
      </c>
      <c r="S2372" s="2" t="s">
        <v>8</v>
      </c>
      <c r="T2372" s="2" t="s">
        <v>232</v>
      </c>
      <c r="U2372" s="2" t="s">
        <v>7</v>
      </c>
      <c r="V2372" s="2" t="s">
        <v>8</v>
      </c>
      <c r="W2372" s="2" t="s">
        <v>7</v>
      </c>
      <c r="X2372" s="2">
        <v>0</v>
      </c>
      <c r="Y2372" s="1" t="s">
        <v>1896</v>
      </c>
      <c r="Z2372" s="1">
        <v>0</v>
      </c>
      <c r="AA2372" s="1" t="s">
        <v>2</v>
      </c>
      <c r="AB2372" s="1" t="s">
        <v>1</v>
      </c>
      <c r="AC2372" s="3">
        <v>46106</v>
      </c>
      <c r="AD2372" s="2" t="s">
        <v>7</v>
      </c>
      <c r="AE2372" s="1" t="s">
        <v>841</v>
      </c>
    </row>
    <row r="2373" spans="1:31" ht="39.65" customHeight="1">
      <c r="A2373" s="1" t="s">
        <v>736</v>
      </c>
      <c r="B2373" s="1" t="s">
        <v>2491</v>
      </c>
      <c r="C2373" s="1" t="s">
        <v>814</v>
      </c>
      <c r="D2373" s="1" t="s">
        <v>1878</v>
      </c>
      <c r="E2373" s="1" t="s">
        <v>815</v>
      </c>
      <c r="F2373" s="2" t="s">
        <v>8</v>
      </c>
      <c r="G2373" s="2">
        <f>VLOOKUP(Tabla1[[#This Row],[NOMBRE DE SERIE]],CCD!$A$3:$D$181,2,0)</f>
        <v>27</v>
      </c>
      <c r="H2373" s="1" t="s">
        <v>2291</v>
      </c>
      <c r="I2373" s="2">
        <v>1</v>
      </c>
      <c r="J2373" s="2" t="s">
        <v>7</v>
      </c>
      <c r="K2373" s="2" t="s">
        <v>7</v>
      </c>
      <c r="L2373" s="2">
        <f>VLOOKUP(Tabla1[[#This Row],[NoMBRE DE SuBSERIE]],CCD!$C$3:$D$181,2,0)</f>
        <v>11</v>
      </c>
      <c r="M2373" s="1" t="s">
        <v>2433</v>
      </c>
      <c r="N2373" s="2" t="s">
        <v>7</v>
      </c>
      <c r="O2373" s="2" t="s">
        <v>7</v>
      </c>
      <c r="P2373" s="2" t="s">
        <v>7</v>
      </c>
      <c r="Q2373" s="1" t="s">
        <v>1900</v>
      </c>
      <c r="R2373" s="2" t="s">
        <v>233</v>
      </c>
      <c r="S2373" s="2" t="s">
        <v>8</v>
      </c>
      <c r="T2373" s="2" t="s">
        <v>232</v>
      </c>
      <c r="U2373" s="2" t="s">
        <v>7</v>
      </c>
      <c r="V2373" s="2" t="s">
        <v>8</v>
      </c>
      <c r="W2373" s="2" t="s">
        <v>7</v>
      </c>
      <c r="X2373" s="2">
        <v>0</v>
      </c>
      <c r="Y2373" s="1" t="s">
        <v>1896</v>
      </c>
      <c r="Z2373" s="1">
        <v>0</v>
      </c>
      <c r="AA2373" s="1" t="s">
        <v>2</v>
      </c>
      <c r="AB2373" s="1" t="s">
        <v>1</v>
      </c>
      <c r="AC2373" s="3">
        <v>46106</v>
      </c>
      <c r="AD2373" s="2" t="s">
        <v>7</v>
      </c>
      <c r="AE2373" s="1" t="s">
        <v>841</v>
      </c>
    </row>
    <row r="2374" spans="1:31" ht="39.65" customHeight="1">
      <c r="A2374" s="1" t="s">
        <v>736</v>
      </c>
      <c r="B2374" s="1" t="s">
        <v>2491</v>
      </c>
      <c r="C2374" s="1" t="s">
        <v>814</v>
      </c>
      <c r="D2374" s="1" t="s">
        <v>1878</v>
      </c>
      <c r="E2374" s="1" t="s">
        <v>815</v>
      </c>
      <c r="F2374" s="2" t="s">
        <v>8</v>
      </c>
      <c r="G2374" s="2">
        <f>VLOOKUP(Tabla1[[#This Row],[NOMBRE DE SERIE]],CCD!$A$3:$D$181,2,0)</f>
        <v>27</v>
      </c>
      <c r="H2374" s="1" t="s">
        <v>2291</v>
      </c>
      <c r="I2374" s="2">
        <v>1</v>
      </c>
      <c r="J2374" s="2" t="s">
        <v>7</v>
      </c>
      <c r="K2374" s="2" t="s">
        <v>7</v>
      </c>
      <c r="L2374" s="2">
        <f>VLOOKUP(Tabla1[[#This Row],[NoMBRE DE SuBSERIE]],CCD!$C$3:$D$181,2,0)</f>
        <v>11</v>
      </c>
      <c r="M2374" s="1" t="s">
        <v>2433</v>
      </c>
      <c r="N2374" s="2" t="s">
        <v>7</v>
      </c>
      <c r="O2374" s="2" t="s">
        <v>7</v>
      </c>
      <c r="P2374" s="2">
        <v>0</v>
      </c>
      <c r="Q2374" s="1" t="s">
        <v>1902</v>
      </c>
      <c r="R2374" s="2" t="s">
        <v>233</v>
      </c>
      <c r="S2374" s="2" t="s">
        <v>8</v>
      </c>
      <c r="T2374" s="2" t="s">
        <v>232</v>
      </c>
      <c r="U2374" s="2" t="s">
        <v>7</v>
      </c>
      <c r="V2374" s="2" t="s">
        <v>8</v>
      </c>
      <c r="W2374" s="2" t="s">
        <v>7</v>
      </c>
      <c r="X2374" s="2">
        <v>0</v>
      </c>
      <c r="Y2374" s="1" t="s">
        <v>1896</v>
      </c>
      <c r="Z2374" s="1">
        <v>0</v>
      </c>
      <c r="AA2374" s="1" t="s">
        <v>2</v>
      </c>
      <c r="AB2374" s="1" t="s">
        <v>1</v>
      </c>
      <c r="AC2374" s="3">
        <v>46106</v>
      </c>
      <c r="AD2374" s="2" t="s">
        <v>7</v>
      </c>
      <c r="AE2374" s="1" t="s">
        <v>841</v>
      </c>
    </row>
    <row r="2375" spans="1:31" ht="39.65" customHeight="1">
      <c r="A2375" s="1" t="s">
        <v>736</v>
      </c>
      <c r="B2375" s="1" t="s">
        <v>2491</v>
      </c>
      <c r="C2375" s="1" t="s">
        <v>814</v>
      </c>
      <c r="D2375" s="1" t="s">
        <v>1878</v>
      </c>
      <c r="E2375" s="1" t="s">
        <v>815</v>
      </c>
      <c r="F2375" s="2" t="s">
        <v>8</v>
      </c>
      <c r="G2375" s="2">
        <f>VLOOKUP(Tabla1[[#This Row],[NOMBRE DE SERIE]],CCD!$A$3:$D$181,2,0)</f>
        <v>27</v>
      </c>
      <c r="H2375" s="1" t="s">
        <v>2291</v>
      </c>
      <c r="I2375" s="2">
        <v>1</v>
      </c>
      <c r="J2375" s="2" t="s">
        <v>7</v>
      </c>
      <c r="K2375" s="2" t="s">
        <v>7</v>
      </c>
      <c r="L2375" s="2">
        <f>VLOOKUP(Tabla1[[#This Row],[NoMBRE DE SuBSERIE]],CCD!$C$3:$D$181,2,0)</f>
        <v>11</v>
      </c>
      <c r="M2375" s="1" t="s">
        <v>2433</v>
      </c>
      <c r="N2375" s="2" t="s">
        <v>7</v>
      </c>
      <c r="O2375" s="2" t="s">
        <v>7</v>
      </c>
      <c r="P2375" s="2" t="s">
        <v>7</v>
      </c>
      <c r="Q2375" s="1" t="s">
        <v>2130</v>
      </c>
      <c r="R2375" s="2" t="s">
        <v>233</v>
      </c>
      <c r="S2375" s="2" t="s">
        <v>8</v>
      </c>
      <c r="T2375" s="2" t="s">
        <v>232</v>
      </c>
      <c r="U2375" s="2" t="s">
        <v>7</v>
      </c>
      <c r="V2375" s="2" t="s">
        <v>8</v>
      </c>
      <c r="W2375" s="2" t="s">
        <v>7</v>
      </c>
      <c r="X2375" s="2">
        <v>0</v>
      </c>
      <c r="Y2375" s="1" t="s">
        <v>1896</v>
      </c>
      <c r="Z2375" s="1">
        <v>0</v>
      </c>
      <c r="AA2375" s="1" t="s">
        <v>2</v>
      </c>
      <c r="AB2375" s="1" t="s">
        <v>1</v>
      </c>
      <c r="AC2375" s="3">
        <v>46106</v>
      </c>
      <c r="AD2375" s="2" t="s">
        <v>7</v>
      </c>
      <c r="AE2375" s="1" t="s">
        <v>841</v>
      </c>
    </row>
    <row r="2376" spans="1:31" ht="39.65" customHeight="1">
      <c r="A2376" s="1" t="s">
        <v>736</v>
      </c>
      <c r="B2376" s="1" t="s">
        <v>2491</v>
      </c>
      <c r="C2376" s="1" t="s">
        <v>814</v>
      </c>
      <c r="D2376" s="1" t="s">
        <v>1878</v>
      </c>
      <c r="E2376" s="1" t="s">
        <v>815</v>
      </c>
      <c r="F2376" s="2" t="s">
        <v>8</v>
      </c>
      <c r="G2376" s="2">
        <f>VLOOKUP(Tabla1[[#This Row],[NOMBRE DE SERIE]],CCD!$A$3:$D$181,2,0)</f>
        <v>27</v>
      </c>
      <c r="H2376" s="1" t="s">
        <v>2291</v>
      </c>
      <c r="I2376" s="2">
        <v>1</v>
      </c>
      <c r="J2376" s="2" t="s">
        <v>7</v>
      </c>
      <c r="K2376" s="2" t="s">
        <v>7</v>
      </c>
      <c r="L2376" s="2">
        <f>VLOOKUP(Tabla1[[#This Row],[NoMBRE DE SuBSERIE]],CCD!$C$3:$D$181,2,0)</f>
        <v>11</v>
      </c>
      <c r="M2376" s="1" t="s">
        <v>2433</v>
      </c>
      <c r="N2376" s="2" t="s">
        <v>7</v>
      </c>
      <c r="O2376" s="2" t="s">
        <v>7</v>
      </c>
      <c r="P2376" s="2" t="s">
        <v>7</v>
      </c>
      <c r="Q2376" s="1" t="s">
        <v>1907</v>
      </c>
      <c r="R2376" s="2">
        <v>2</v>
      </c>
      <c r="S2376" s="2" t="s">
        <v>8</v>
      </c>
      <c r="T2376" s="2" t="s">
        <v>232</v>
      </c>
      <c r="U2376" s="2" t="s">
        <v>7</v>
      </c>
      <c r="V2376" s="2" t="s">
        <v>8</v>
      </c>
      <c r="W2376" s="2" t="s">
        <v>7</v>
      </c>
      <c r="X2376" s="2">
        <v>0</v>
      </c>
      <c r="Y2376" s="1" t="s">
        <v>1896</v>
      </c>
      <c r="Z2376" s="1">
        <v>0</v>
      </c>
      <c r="AA2376" s="1" t="s">
        <v>2</v>
      </c>
      <c r="AB2376" s="1" t="s">
        <v>1</v>
      </c>
      <c r="AC2376" s="3">
        <v>46106</v>
      </c>
      <c r="AD2376" s="2" t="s">
        <v>7</v>
      </c>
      <c r="AE2376" s="1" t="s">
        <v>841</v>
      </c>
    </row>
    <row r="2377" spans="1:31" ht="39.65" customHeight="1">
      <c r="A2377" s="1">
        <v>300</v>
      </c>
      <c r="B2377" s="1" t="s">
        <v>367</v>
      </c>
      <c r="C2377" s="1">
        <v>340</v>
      </c>
      <c r="D2377" s="1" t="s">
        <v>6</v>
      </c>
      <c r="E2377" s="1" t="s">
        <v>366</v>
      </c>
      <c r="F2377" s="2">
        <v>0</v>
      </c>
      <c r="G2377" s="2">
        <f>VLOOKUP(Tabla1[[#This Row],[NOMBRE DE SERIE]],CCD!$A$3:$D$181,2,0)</f>
        <v>13</v>
      </c>
      <c r="H2377" s="1" t="s">
        <v>93</v>
      </c>
      <c r="I2377" s="2">
        <v>1</v>
      </c>
      <c r="J2377" s="2">
        <v>0</v>
      </c>
      <c r="K2377" s="2">
        <v>0</v>
      </c>
      <c r="L2377" s="2">
        <f>VLOOKUP(Tabla1[[#This Row],[NoMBRE DE SuBSERIE]],CCD!$C$3:$D$181,2,0)</f>
        <v>2</v>
      </c>
      <c r="M2377" s="1" t="s">
        <v>2393</v>
      </c>
      <c r="N2377" s="2">
        <v>1</v>
      </c>
      <c r="O2377" s="2">
        <v>0</v>
      </c>
      <c r="P2377" s="2">
        <v>0</v>
      </c>
      <c r="Q2377" s="1" t="s">
        <v>1805</v>
      </c>
      <c r="R2377" s="2">
        <v>1</v>
      </c>
      <c r="S2377" s="2">
        <v>1</v>
      </c>
      <c r="T2377" s="2">
        <v>9</v>
      </c>
      <c r="U2377" s="2">
        <v>0</v>
      </c>
      <c r="V2377" s="2">
        <v>0</v>
      </c>
      <c r="W2377" s="2">
        <v>1</v>
      </c>
      <c r="X2377" s="2">
        <v>0</v>
      </c>
      <c r="Y2377" s="1" t="s">
        <v>579</v>
      </c>
      <c r="Z2377" s="1">
        <v>0</v>
      </c>
      <c r="AA2377" s="1" t="s">
        <v>2</v>
      </c>
      <c r="AB2377" s="1" t="s">
        <v>1</v>
      </c>
      <c r="AC2377" s="3">
        <v>46106</v>
      </c>
      <c r="AD2377" s="2">
        <v>1</v>
      </c>
      <c r="AE2377" s="1" t="s">
        <v>365</v>
      </c>
    </row>
  </sheetData>
  <pageMargins left="0.7" right="0.7" top="0.75" bottom="0.75" header="0.3" footer="0.3"/>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150199-F3A1-40B2-A312-B5B7871D37D8}">
  <dimension ref="A3:D181"/>
  <sheetViews>
    <sheetView workbookViewId="0">
      <selection activeCell="I35" sqref="I35"/>
    </sheetView>
  </sheetViews>
  <sheetFormatPr baseColWidth="10" defaultColWidth="12" defaultRowHeight="13"/>
  <cols>
    <col min="1" max="1" width="37.453125" style="14" bestFit="1" customWidth="1"/>
    <col min="2" max="2" width="18.26953125" style="32" customWidth="1"/>
    <col min="3" max="3" width="46.81640625" style="33" customWidth="1"/>
    <col min="4" max="4" width="9.54296875" style="32" customWidth="1"/>
    <col min="5" max="16384" width="12" style="14"/>
  </cols>
  <sheetData>
    <row r="3" spans="1:4">
      <c r="A3" s="13" t="s">
        <v>2207</v>
      </c>
      <c r="B3" s="13" t="s">
        <v>2208</v>
      </c>
      <c r="C3" s="13" t="s">
        <v>2209</v>
      </c>
      <c r="D3" s="13" t="s">
        <v>2208</v>
      </c>
    </row>
    <row r="4" spans="1:4">
      <c r="A4" s="15" t="s">
        <v>461</v>
      </c>
      <c r="B4" s="16">
        <v>1</v>
      </c>
      <c r="C4" s="17" t="s">
        <v>2210</v>
      </c>
      <c r="D4" s="18">
        <v>1</v>
      </c>
    </row>
    <row r="5" spans="1:4" ht="57.4" customHeight="1">
      <c r="A5" s="19"/>
      <c r="B5" s="20"/>
      <c r="C5" s="21" t="s">
        <v>2211</v>
      </c>
      <c r="D5" s="22">
        <v>2</v>
      </c>
    </row>
    <row r="6" spans="1:4" ht="57.4" customHeight="1">
      <c r="A6" s="19"/>
      <c r="B6" s="20"/>
      <c r="C6" s="21" t="s">
        <v>2212</v>
      </c>
      <c r="D6" s="22">
        <v>3</v>
      </c>
    </row>
    <row r="7" spans="1:4">
      <c r="A7" s="19"/>
      <c r="B7" s="20"/>
      <c r="C7" s="21" t="s">
        <v>2213</v>
      </c>
      <c r="D7" s="22">
        <v>4</v>
      </c>
    </row>
    <row r="8" spans="1:4">
      <c r="A8" s="15" t="s">
        <v>55</v>
      </c>
      <c r="B8" s="16">
        <v>2</v>
      </c>
      <c r="C8" s="21" t="s">
        <v>2214</v>
      </c>
      <c r="D8" s="22">
        <v>1</v>
      </c>
    </row>
    <row r="9" spans="1:4" ht="25">
      <c r="A9" s="19"/>
      <c r="B9" s="20"/>
      <c r="C9" s="21" t="s">
        <v>2215</v>
      </c>
      <c r="D9" s="22">
        <v>2</v>
      </c>
    </row>
    <row r="10" spans="1:4">
      <c r="A10" s="19"/>
      <c r="B10" s="20"/>
      <c r="C10" s="21" t="s">
        <v>2216</v>
      </c>
      <c r="D10" s="22">
        <v>3</v>
      </c>
    </row>
    <row r="11" spans="1:4" ht="25">
      <c r="A11" s="19"/>
      <c r="B11" s="20"/>
      <c r="C11" s="21" t="s">
        <v>2217</v>
      </c>
      <c r="D11" s="22">
        <v>4</v>
      </c>
    </row>
    <row r="12" spans="1:4">
      <c r="A12" s="19"/>
      <c r="B12" s="20"/>
      <c r="C12" s="21" t="s">
        <v>2218</v>
      </c>
      <c r="D12" s="22">
        <v>5</v>
      </c>
    </row>
    <row r="13" spans="1:4" ht="25">
      <c r="A13" s="19"/>
      <c r="B13" s="20"/>
      <c r="C13" s="21" t="s">
        <v>2219</v>
      </c>
      <c r="D13" s="22">
        <v>6</v>
      </c>
    </row>
    <row r="14" spans="1:4" ht="25">
      <c r="A14" s="19"/>
      <c r="B14" s="20"/>
      <c r="C14" s="21" t="s">
        <v>2220</v>
      </c>
      <c r="D14" s="22">
        <v>7</v>
      </c>
    </row>
    <row r="15" spans="1:4" ht="25">
      <c r="A15" s="19"/>
      <c r="B15" s="20"/>
      <c r="C15" s="21" t="s">
        <v>2221</v>
      </c>
      <c r="D15" s="22">
        <v>8</v>
      </c>
    </row>
    <row r="16" spans="1:4" ht="25">
      <c r="A16" s="19"/>
      <c r="B16" s="20"/>
      <c r="C16" s="21" t="s">
        <v>2222</v>
      </c>
      <c r="D16" s="22">
        <v>9</v>
      </c>
    </row>
    <row r="17" spans="1:4" ht="37.5">
      <c r="A17" s="19"/>
      <c r="B17" s="20"/>
      <c r="C17" s="21" t="s">
        <v>2223</v>
      </c>
      <c r="D17" s="22">
        <v>10</v>
      </c>
    </row>
    <row r="18" spans="1:4" ht="43.15" customHeight="1">
      <c r="A18" s="19"/>
      <c r="B18" s="20"/>
      <c r="C18" s="21" t="s">
        <v>2224</v>
      </c>
      <c r="D18" s="22">
        <v>11</v>
      </c>
    </row>
    <row r="19" spans="1:4">
      <c r="A19" s="19"/>
      <c r="B19" s="20"/>
      <c r="C19" s="21" t="s">
        <v>2225</v>
      </c>
      <c r="D19" s="22">
        <v>12</v>
      </c>
    </row>
    <row r="20" spans="1:4" ht="25">
      <c r="A20" s="19"/>
      <c r="B20" s="20"/>
      <c r="C20" s="21" t="s">
        <v>2226</v>
      </c>
      <c r="D20" s="22">
        <v>13</v>
      </c>
    </row>
    <row r="21" spans="1:4" ht="37.5">
      <c r="A21" s="19"/>
      <c r="B21" s="20"/>
      <c r="C21" s="21" t="s">
        <v>2227</v>
      </c>
      <c r="D21" s="22">
        <v>14</v>
      </c>
    </row>
    <row r="22" spans="1:4" ht="25">
      <c r="A22" s="15" t="s">
        <v>158</v>
      </c>
      <c r="B22" s="16">
        <v>3</v>
      </c>
      <c r="C22" s="21" t="s">
        <v>2228</v>
      </c>
      <c r="D22" s="22">
        <v>1</v>
      </c>
    </row>
    <row r="23" spans="1:4">
      <c r="A23" s="19"/>
      <c r="B23" s="20"/>
      <c r="C23" s="21" t="s">
        <v>2229</v>
      </c>
      <c r="D23" s="22">
        <v>2</v>
      </c>
    </row>
    <row r="24" spans="1:4">
      <c r="A24" s="23"/>
      <c r="B24" s="24"/>
      <c r="C24" s="21" t="s">
        <v>2230</v>
      </c>
      <c r="D24" s="22">
        <v>3</v>
      </c>
    </row>
    <row r="25" spans="1:4" ht="50">
      <c r="A25" s="25" t="s">
        <v>382</v>
      </c>
      <c r="B25" s="26">
        <v>4</v>
      </c>
      <c r="C25" s="21"/>
      <c r="D25" s="22"/>
    </row>
    <row r="26" spans="1:4" ht="25">
      <c r="A26" s="25" t="s">
        <v>52</v>
      </c>
      <c r="B26" s="26">
        <v>5</v>
      </c>
      <c r="C26" s="21"/>
      <c r="D26" s="22"/>
    </row>
    <row r="27" spans="1:4">
      <c r="A27" s="25" t="s">
        <v>35</v>
      </c>
      <c r="B27" s="26">
        <v>6</v>
      </c>
      <c r="C27" s="21"/>
      <c r="D27" s="22"/>
    </row>
    <row r="28" spans="1:4" ht="25">
      <c r="A28" s="25" t="s">
        <v>2231</v>
      </c>
      <c r="B28" s="26">
        <v>7</v>
      </c>
      <c r="C28" s="21"/>
      <c r="D28" s="22"/>
    </row>
    <row r="29" spans="1:4" ht="25">
      <c r="A29" s="25" t="s">
        <v>66</v>
      </c>
      <c r="B29" s="26">
        <v>8</v>
      </c>
      <c r="C29" s="21"/>
      <c r="D29" s="22"/>
    </row>
    <row r="30" spans="1:4" ht="25">
      <c r="A30" s="27" t="s">
        <v>60</v>
      </c>
      <c r="B30" s="28">
        <v>9</v>
      </c>
      <c r="C30" s="21"/>
      <c r="D30" s="22"/>
    </row>
    <row r="31" spans="1:4">
      <c r="A31" s="15" t="s">
        <v>221</v>
      </c>
      <c r="B31" s="16">
        <v>10</v>
      </c>
      <c r="C31" s="21" t="s">
        <v>2232</v>
      </c>
      <c r="D31" s="22">
        <v>1</v>
      </c>
    </row>
    <row r="32" spans="1:4">
      <c r="A32" s="19"/>
      <c r="B32" s="20"/>
      <c r="C32" s="21" t="s">
        <v>2233</v>
      </c>
      <c r="D32" s="22">
        <v>2</v>
      </c>
    </row>
    <row r="33" spans="1:4">
      <c r="A33" s="15" t="s">
        <v>2234</v>
      </c>
      <c r="B33" s="16">
        <v>11</v>
      </c>
      <c r="C33" s="35" t="s">
        <v>2438</v>
      </c>
      <c r="D33" s="22">
        <v>1</v>
      </c>
    </row>
    <row r="34" spans="1:4">
      <c r="A34" s="19"/>
      <c r="B34" s="20"/>
      <c r="C34" s="35" t="s">
        <v>2440</v>
      </c>
      <c r="D34" s="22">
        <v>2</v>
      </c>
    </row>
    <row r="35" spans="1:4" ht="25">
      <c r="A35" s="15" t="s">
        <v>2235</v>
      </c>
      <c r="B35" s="16">
        <v>12</v>
      </c>
      <c r="C35" s="21" t="s">
        <v>2236</v>
      </c>
      <c r="D35" s="22">
        <v>1</v>
      </c>
    </row>
    <row r="36" spans="1:4" ht="25">
      <c r="A36" s="19"/>
      <c r="B36" s="20"/>
      <c r="C36" s="21" t="s">
        <v>2237</v>
      </c>
      <c r="D36" s="22">
        <v>2</v>
      </c>
    </row>
    <row r="37" spans="1:4" ht="25">
      <c r="A37" s="19"/>
      <c r="B37" s="20"/>
      <c r="C37" s="21" t="s">
        <v>2238</v>
      </c>
      <c r="D37" s="22">
        <v>3</v>
      </c>
    </row>
    <row r="38" spans="1:4">
      <c r="A38" s="15" t="s">
        <v>93</v>
      </c>
      <c r="B38" s="16">
        <v>13</v>
      </c>
      <c r="C38" s="21" t="s">
        <v>2239</v>
      </c>
      <c r="D38" s="22">
        <v>1</v>
      </c>
    </row>
    <row r="39" spans="1:4">
      <c r="A39" s="19"/>
      <c r="B39" s="20"/>
      <c r="C39" s="21" t="s">
        <v>2240</v>
      </c>
      <c r="D39" s="22">
        <v>2</v>
      </c>
    </row>
    <row r="40" spans="1:4" ht="25">
      <c r="A40" s="15" t="s">
        <v>817</v>
      </c>
      <c r="B40" s="16">
        <v>14</v>
      </c>
      <c r="C40" s="21" t="s">
        <v>2241</v>
      </c>
      <c r="D40" s="22">
        <v>1</v>
      </c>
    </row>
    <row r="41" spans="1:4" ht="25">
      <c r="A41" s="19"/>
      <c r="B41" s="20"/>
      <c r="C41" s="21" t="s">
        <v>2242</v>
      </c>
      <c r="D41" s="22">
        <v>2</v>
      </c>
    </row>
    <row r="42" spans="1:4" ht="25">
      <c r="A42" s="15" t="s">
        <v>2243</v>
      </c>
      <c r="B42" s="16">
        <v>15</v>
      </c>
      <c r="C42" s="21" t="s">
        <v>2244</v>
      </c>
      <c r="D42" s="22">
        <v>1</v>
      </c>
    </row>
    <row r="43" spans="1:4" ht="37.5">
      <c r="A43" s="19"/>
      <c r="B43" s="20"/>
      <c r="C43" s="21" t="s">
        <v>2245</v>
      </c>
      <c r="D43" s="22">
        <v>2</v>
      </c>
    </row>
    <row r="44" spans="1:4">
      <c r="A44" s="19"/>
      <c r="B44" s="20"/>
      <c r="C44" s="21" t="s">
        <v>2246</v>
      </c>
      <c r="D44" s="22">
        <v>3</v>
      </c>
    </row>
    <row r="45" spans="1:4">
      <c r="A45" s="19"/>
      <c r="B45" s="20"/>
      <c r="C45" s="21" t="s">
        <v>2247</v>
      </c>
      <c r="D45" s="22">
        <v>4</v>
      </c>
    </row>
    <row r="46" spans="1:4">
      <c r="A46" s="19"/>
      <c r="B46" s="20"/>
      <c r="C46" s="21" t="s">
        <v>2248</v>
      </c>
      <c r="D46" s="22">
        <v>5</v>
      </c>
    </row>
    <row r="47" spans="1:4">
      <c r="A47" s="19"/>
      <c r="B47" s="20"/>
      <c r="C47" s="21" t="s">
        <v>2249</v>
      </c>
      <c r="D47" s="22">
        <v>6</v>
      </c>
    </row>
    <row r="48" spans="1:4">
      <c r="A48" s="19"/>
      <c r="B48" s="20"/>
      <c r="C48" s="21" t="s">
        <v>2250</v>
      </c>
      <c r="D48" s="22">
        <v>7</v>
      </c>
    </row>
    <row r="49" spans="1:4">
      <c r="A49" s="19"/>
      <c r="B49" s="20"/>
      <c r="C49" s="21" t="s">
        <v>2251</v>
      </c>
      <c r="D49" s="22">
        <v>8</v>
      </c>
    </row>
    <row r="50" spans="1:4">
      <c r="A50" s="19"/>
      <c r="B50" s="20"/>
      <c r="C50" s="21" t="s">
        <v>2252</v>
      </c>
      <c r="D50" s="22">
        <v>9</v>
      </c>
    </row>
    <row r="51" spans="1:4">
      <c r="A51" s="19"/>
      <c r="B51" s="20"/>
      <c r="C51" s="21" t="s">
        <v>2253</v>
      </c>
      <c r="D51" s="22">
        <v>10</v>
      </c>
    </row>
    <row r="52" spans="1:4" ht="25">
      <c r="A52" s="19"/>
      <c r="B52" s="20"/>
      <c r="C52" s="21" t="s">
        <v>2254</v>
      </c>
      <c r="D52" s="22">
        <v>11</v>
      </c>
    </row>
    <row r="53" spans="1:4">
      <c r="A53" s="19"/>
      <c r="B53" s="20"/>
      <c r="C53" s="21" t="s">
        <v>2255</v>
      </c>
      <c r="D53" s="22">
        <v>12</v>
      </c>
    </row>
    <row r="54" spans="1:4" ht="25">
      <c r="A54" s="19"/>
      <c r="B54" s="20"/>
      <c r="C54" s="21" t="s">
        <v>2256</v>
      </c>
      <c r="D54" s="22">
        <v>13</v>
      </c>
    </row>
    <row r="55" spans="1:4">
      <c r="A55" s="19"/>
      <c r="B55" s="20"/>
      <c r="C55" s="21" t="s">
        <v>2257</v>
      </c>
      <c r="D55" s="22">
        <v>14</v>
      </c>
    </row>
    <row r="56" spans="1:4">
      <c r="A56" s="19"/>
      <c r="B56" s="20"/>
      <c r="C56" s="21" t="s">
        <v>2258</v>
      </c>
      <c r="D56" s="22">
        <v>15</v>
      </c>
    </row>
    <row r="57" spans="1:4">
      <c r="A57" s="19"/>
      <c r="B57" s="20"/>
      <c r="C57" s="21" t="s">
        <v>2259</v>
      </c>
      <c r="D57" s="22">
        <v>16</v>
      </c>
    </row>
    <row r="58" spans="1:4">
      <c r="A58" s="15" t="s">
        <v>688</v>
      </c>
      <c r="B58" s="16">
        <v>16</v>
      </c>
      <c r="C58" s="21" t="s">
        <v>2260</v>
      </c>
      <c r="D58" s="22">
        <v>1</v>
      </c>
    </row>
    <row r="59" spans="1:4">
      <c r="A59" s="19"/>
      <c r="B59" s="20"/>
      <c r="C59" s="21" t="s">
        <v>2261</v>
      </c>
      <c r="D59" s="22">
        <v>2</v>
      </c>
    </row>
    <row r="60" spans="1:4">
      <c r="A60" s="19"/>
      <c r="B60" s="20"/>
      <c r="C60" s="21" t="s">
        <v>2262</v>
      </c>
      <c r="D60" s="22">
        <v>3</v>
      </c>
    </row>
    <row r="61" spans="1:4">
      <c r="A61" s="19"/>
      <c r="B61" s="20"/>
      <c r="C61" s="21" t="s">
        <v>2263</v>
      </c>
      <c r="D61" s="22">
        <v>4</v>
      </c>
    </row>
    <row r="62" spans="1:4">
      <c r="A62" s="15" t="s">
        <v>705</v>
      </c>
      <c r="B62" s="16">
        <v>17</v>
      </c>
      <c r="C62" s="21" t="s">
        <v>2264</v>
      </c>
      <c r="D62" s="22">
        <v>1</v>
      </c>
    </row>
    <row r="63" spans="1:4">
      <c r="A63" s="23"/>
      <c r="B63" s="24"/>
      <c r="C63" s="21" t="s">
        <v>2265</v>
      </c>
      <c r="D63" s="22">
        <v>2</v>
      </c>
    </row>
    <row r="64" spans="1:4">
      <c r="A64" s="25" t="s">
        <v>2266</v>
      </c>
      <c r="B64" s="26">
        <v>18</v>
      </c>
      <c r="C64" s="21"/>
      <c r="D64" s="22"/>
    </row>
    <row r="65" spans="1:4">
      <c r="A65" s="25" t="s">
        <v>39</v>
      </c>
      <c r="B65" s="26">
        <v>19</v>
      </c>
      <c r="C65" s="21" t="s">
        <v>2267</v>
      </c>
      <c r="D65" s="22">
        <v>1</v>
      </c>
    </row>
    <row r="66" spans="1:4" ht="25">
      <c r="A66" s="25" t="s">
        <v>2268</v>
      </c>
      <c r="B66" s="26">
        <v>20</v>
      </c>
      <c r="C66" s="21"/>
      <c r="D66" s="22"/>
    </row>
    <row r="67" spans="1:4" ht="37.5">
      <c r="A67" s="25" t="s">
        <v>2269</v>
      </c>
      <c r="B67" s="26">
        <v>21</v>
      </c>
      <c r="C67" s="21"/>
      <c r="D67" s="22"/>
    </row>
    <row r="68" spans="1:4">
      <c r="A68" s="25" t="s">
        <v>712</v>
      </c>
      <c r="B68" s="26">
        <v>22</v>
      </c>
      <c r="C68" s="21"/>
      <c r="D68" s="22"/>
    </row>
    <row r="69" spans="1:4" ht="25">
      <c r="A69" s="25" t="s">
        <v>1724</v>
      </c>
      <c r="B69" s="26">
        <v>23</v>
      </c>
      <c r="C69" s="21"/>
      <c r="D69" s="22"/>
    </row>
    <row r="70" spans="1:4">
      <c r="A70" s="25" t="s">
        <v>762</v>
      </c>
      <c r="B70" s="26">
        <v>24</v>
      </c>
      <c r="C70" s="21"/>
      <c r="D70" s="22"/>
    </row>
    <row r="71" spans="1:4">
      <c r="A71" s="27" t="s">
        <v>741</v>
      </c>
      <c r="B71" s="28">
        <v>25</v>
      </c>
      <c r="C71" s="21"/>
      <c r="D71" s="22"/>
    </row>
    <row r="72" spans="1:4">
      <c r="A72" s="15" t="s">
        <v>2008</v>
      </c>
      <c r="B72" s="16">
        <v>26</v>
      </c>
      <c r="C72" s="21" t="s">
        <v>2270</v>
      </c>
      <c r="D72" s="22">
        <v>1</v>
      </c>
    </row>
    <row r="73" spans="1:4">
      <c r="A73" s="19"/>
      <c r="B73" s="20"/>
      <c r="C73" s="21" t="s">
        <v>2271</v>
      </c>
      <c r="D73" s="22">
        <v>2</v>
      </c>
    </row>
    <row r="74" spans="1:4" ht="25">
      <c r="A74" s="19"/>
      <c r="B74" s="20"/>
      <c r="C74" s="21" t="s">
        <v>2272</v>
      </c>
      <c r="D74" s="22">
        <v>3</v>
      </c>
    </row>
    <row r="75" spans="1:4" ht="25">
      <c r="A75" s="19"/>
      <c r="B75" s="20"/>
      <c r="C75" s="21" t="s">
        <v>2273</v>
      </c>
      <c r="D75" s="22">
        <v>4</v>
      </c>
    </row>
    <row r="76" spans="1:4" ht="25">
      <c r="A76" s="19"/>
      <c r="B76" s="20"/>
      <c r="C76" s="21" t="s">
        <v>2274</v>
      </c>
      <c r="D76" s="22">
        <v>5</v>
      </c>
    </row>
    <row r="77" spans="1:4" ht="25">
      <c r="A77" s="19"/>
      <c r="B77" s="20"/>
      <c r="C77" s="21" t="s">
        <v>2275</v>
      </c>
      <c r="D77" s="22">
        <v>6</v>
      </c>
    </row>
    <row r="78" spans="1:4" ht="25">
      <c r="A78" s="19"/>
      <c r="B78" s="20"/>
      <c r="C78" s="21" t="s">
        <v>2276</v>
      </c>
      <c r="D78" s="22">
        <v>7</v>
      </c>
    </row>
    <row r="79" spans="1:4">
      <c r="A79" s="19"/>
      <c r="B79" s="20"/>
      <c r="C79" s="21" t="s">
        <v>2277</v>
      </c>
      <c r="D79" s="22">
        <v>8</v>
      </c>
    </row>
    <row r="80" spans="1:4">
      <c r="A80" s="19"/>
      <c r="B80" s="20"/>
      <c r="C80" s="21" t="s">
        <v>2278</v>
      </c>
      <c r="D80" s="22">
        <v>9</v>
      </c>
    </row>
    <row r="81" spans="1:4">
      <c r="A81" s="19"/>
      <c r="B81" s="20"/>
      <c r="C81" s="21" t="s">
        <v>2279</v>
      </c>
      <c r="D81" s="22">
        <v>10</v>
      </c>
    </row>
    <row r="82" spans="1:4" ht="25">
      <c r="A82" s="19"/>
      <c r="B82" s="20"/>
      <c r="C82" s="21" t="s">
        <v>2280</v>
      </c>
      <c r="D82" s="22">
        <v>11</v>
      </c>
    </row>
    <row r="83" spans="1:4">
      <c r="A83" s="19"/>
      <c r="B83" s="20"/>
      <c r="C83" s="21" t="s">
        <v>2281</v>
      </c>
      <c r="D83" s="22">
        <v>12</v>
      </c>
    </row>
    <row r="84" spans="1:4" ht="25">
      <c r="A84" s="19"/>
      <c r="B84" s="20"/>
      <c r="C84" s="21" t="s">
        <v>2282</v>
      </c>
      <c r="D84" s="22">
        <v>13</v>
      </c>
    </row>
    <row r="85" spans="1:4" ht="25">
      <c r="A85" s="19"/>
      <c r="B85" s="20"/>
      <c r="C85" s="21" t="s">
        <v>2283</v>
      </c>
      <c r="D85" s="22">
        <v>14</v>
      </c>
    </row>
    <row r="86" spans="1:4" ht="50">
      <c r="A86" s="19"/>
      <c r="B86" s="20"/>
      <c r="C86" s="21" t="s">
        <v>2284</v>
      </c>
      <c r="D86" s="22">
        <v>15</v>
      </c>
    </row>
    <row r="87" spans="1:4" ht="25">
      <c r="A87" s="19"/>
      <c r="B87" s="20"/>
      <c r="C87" s="21" t="s">
        <v>2285</v>
      </c>
      <c r="D87" s="22">
        <v>16</v>
      </c>
    </row>
    <row r="88" spans="1:4" ht="37.5">
      <c r="A88" s="19"/>
      <c r="B88" s="20"/>
      <c r="C88" s="21" t="s">
        <v>2286</v>
      </c>
      <c r="D88" s="22">
        <v>17</v>
      </c>
    </row>
    <row r="89" spans="1:4" ht="25">
      <c r="A89" s="19"/>
      <c r="B89" s="20"/>
      <c r="C89" s="21" t="s">
        <v>2287</v>
      </c>
      <c r="D89" s="22">
        <v>18</v>
      </c>
    </row>
    <row r="90" spans="1:4">
      <c r="A90" s="19"/>
      <c r="B90" s="20"/>
      <c r="C90" s="21" t="s">
        <v>2288</v>
      </c>
      <c r="D90" s="22">
        <v>19</v>
      </c>
    </row>
    <row r="91" spans="1:4">
      <c r="A91" s="19"/>
      <c r="B91" s="20"/>
      <c r="C91" s="21" t="s">
        <v>2289</v>
      </c>
      <c r="D91" s="22">
        <v>20</v>
      </c>
    </row>
    <row r="92" spans="1:4" ht="25">
      <c r="A92" s="19"/>
      <c r="B92" s="20"/>
      <c r="C92" s="21" t="s">
        <v>2290</v>
      </c>
      <c r="D92" s="22">
        <v>21</v>
      </c>
    </row>
    <row r="93" spans="1:4" ht="25">
      <c r="A93" s="15" t="s">
        <v>2291</v>
      </c>
      <c r="B93" s="16">
        <v>27</v>
      </c>
      <c r="C93" s="21" t="s">
        <v>2292</v>
      </c>
      <c r="D93" s="22">
        <v>1</v>
      </c>
    </row>
    <row r="94" spans="1:4">
      <c r="A94" s="19"/>
      <c r="B94" s="20"/>
      <c r="C94" s="21" t="s">
        <v>2293</v>
      </c>
      <c r="D94" s="22">
        <v>2</v>
      </c>
    </row>
    <row r="95" spans="1:4" ht="25">
      <c r="A95" s="19"/>
      <c r="B95" s="20"/>
      <c r="C95" s="21" t="s">
        <v>2294</v>
      </c>
      <c r="D95" s="22">
        <v>3</v>
      </c>
    </row>
    <row r="96" spans="1:4" ht="25">
      <c r="A96" s="19"/>
      <c r="B96" s="20"/>
      <c r="C96" s="21" t="s">
        <v>2295</v>
      </c>
      <c r="D96" s="22">
        <v>4</v>
      </c>
    </row>
    <row r="97" spans="1:4" ht="25">
      <c r="A97" s="19"/>
      <c r="B97" s="20"/>
      <c r="C97" s="21" t="s">
        <v>2296</v>
      </c>
      <c r="D97" s="22">
        <v>5</v>
      </c>
    </row>
    <row r="98" spans="1:4">
      <c r="A98" s="19"/>
      <c r="B98" s="20"/>
      <c r="C98" s="21" t="s">
        <v>2297</v>
      </c>
      <c r="D98" s="22">
        <v>6</v>
      </c>
    </row>
    <row r="99" spans="1:4">
      <c r="A99" s="19"/>
      <c r="B99" s="20"/>
      <c r="C99" s="21" t="s">
        <v>2298</v>
      </c>
      <c r="D99" s="22">
        <v>7</v>
      </c>
    </row>
    <row r="100" spans="1:4" ht="25">
      <c r="A100" s="19"/>
      <c r="B100" s="20"/>
      <c r="C100" s="21" t="s">
        <v>2299</v>
      </c>
      <c r="D100" s="22">
        <v>8</v>
      </c>
    </row>
    <row r="101" spans="1:4">
      <c r="A101" s="19"/>
      <c r="B101" s="20"/>
      <c r="C101" s="21" t="s">
        <v>2300</v>
      </c>
      <c r="D101" s="22">
        <v>9</v>
      </c>
    </row>
    <row r="102" spans="1:4">
      <c r="A102" s="19"/>
      <c r="B102" s="20"/>
      <c r="C102" s="21" t="s">
        <v>2301</v>
      </c>
      <c r="D102" s="22">
        <v>10</v>
      </c>
    </row>
    <row r="103" spans="1:4">
      <c r="A103" s="19"/>
      <c r="B103" s="20"/>
      <c r="C103" s="21" t="s">
        <v>2302</v>
      </c>
      <c r="D103" s="22">
        <v>11</v>
      </c>
    </row>
    <row r="104" spans="1:4" ht="37.5">
      <c r="A104" s="15" t="s">
        <v>31</v>
      </c>
      <c r="B104" s="16">
        <v>28</v>
      </c>
      <c r="C104" s="21" t="s">
        <v>2303</v>
      </c>
      <c r="D104" s="22">
        <v>1</v>
      </c>
    </row>
    <row r="105" spans="1:4" ht="25">
      <c r="A105" s="19"/>
      <c r="B105" s="20"/>
      <c r="C105" s="21" t="s">
        <v>2304</v>
      </c>
      <c r="D105" s="22">
        <v>2</v>
      </c>
    </row>
    <row r="106" spans="1:4" ht="25">
      <c r="A106" s="19"/>
      <c r="B106" s="20"/>
      <c r="C106" s="21" t="s">
        <v>2305</v>
      </c>
      <c r="D106" s="22">
        <v>3</v>
      </c>
    </row>
    <row r="107" spans="1:4" ht="25">
      <c r="A107" s="19"/>
      <c r="B107" s="20"/>
      <c r="C107" s="21" t="s">
        <v>2306</v>
      </c>
      <c r="D107" s="22">
        <v>4</v>
      </c>
    </row>
    <row r="108" spans="1:4" ht="25">
      <c r="A108" s="19"/>
      <c r="B108" s="20"/>
      <c r="C108" s="21" t="s">
        <v>2307</v>
      </c>
      <c r="D108" s="22">
        <v>5</v>
      </c>
    </row>
    <row r="109" spans="1:4" ht="37.5">
      <c r="A109" s="19"/>
      <c r="B109" s="20"/>
      <c r="C109" s="21" t="s">
        <v>2308</v>
      </c>
      <c r="D109" s="22">
        <v>6</v>
      </c>
    </row>
    <row r="110" spans="1:4" ht="25">
      <c r="A110" s="23"/>
      <c r="B110" s="24"/>
      <c r="C110" s="21" t="s">
        <v>2309</v>
      </c>
      <c r="D110" s="22">
        <v>7</v>
      </c>
    </row>
    <row r="111" spans="1:4" ht="25">
      <c r="A111" s="27" t="s">
        <v>2310</v>
      </c>
      <c r="B111" s="28">
        <v>29</v>
      </c>
      <c r="C111" s="21"/>
      <c r="D111" s="22"/>
    </row>
    <row r="112" spans="1:4" ht="13.15" customHeight="1">
      <c r="A112" s="15" t="s">
        <v>303</v>
      </c>
      <c r="B112" s="16">
        <v>30</v>
      </c>
      <c r="C112" s="21" t="s">
        <v>2311</v>
      </c>
      <c r="D112" s="22">
        <v>1</v>
      </c>
    </row>
    <row r="113" spans="1:4">
      <c r="A113" s="19"/>
      <c r="B113" s="20"/>
      <c r="C113" s="21" t="s">
        <v>2463</v>
      </c>
      <c r="D113" s="22">
        <v>2</v>
      </c>
    </row>
    <row r="114" spans="1:4">
      <c r="A114" s="19"/>
      <c r="B114" s="20"/>
      <c r="C114" s="21" t="s">
        <v>2312</v>
      </c>
      <c r="D114" s="22">
        <v>3</v>
      </c>
    </row>
    <row r="115" spans="1:4" ht="25">
      <c r="A115" s="23"/>
      <c r="B115" s="24"/>
      <c r="C115" s="21" t="s">
        <v>2313</v>
      </c>
      <c r="D115" s="22">
        <v>4</v>
      </c>
    </row>
    <row r="116" spans="1:4">
      <c r="A116" s="25" t="s">
        <v>2314</v>
      </c>
      <c r="B116" s="26">
        <v>31</v>
      </c>
      <c r="C116" s="21"/>
      <c r="D116" s="22"/>
    </row>
    <row r="117" spans="1:4">
      <c r="A117" s="27" t="s">
        <v>2315</v>
      </c>
      <c r="B117" s="28">
        <v>32</v>
      </c>
      <c r="C117" s="21"/>
      <c r="D117" s="22"/>
    </row>
    <row r="118" spans="1:4">
      <c r="A118" s="15" t="s">
        <v>70</v>
      </c>
      <c r="B118" s="16">
        <v>33</v>
      </c>
      <c r="C118" s="21" t="s">
        <v>2316</v>
      </c>
      <c r="D118" s="22">
        <v>1</v>
      </c>
    </row>
    <row r="119" spans="1:4" ht="25">
      <c r="A119" s="19"/>
      <c r="B119" s="20"/>
      <c r="C119" s="21" t="s">
        <v>2317</v>
      </c>
      <c r="D119" s="22">
        <v>2</v>
      </c>
    </row>
    <row r="120" spans="1:4" ht="25">
      <c r="A120" s="19"/>
      <c r="B120" s="20"/>
      <c r="C120" s="21" t="s">
        <v>2318</v>
      </c>
      <c r="D120" s="22">
        <v>3</v>
      </c>
    </row>
    <row r="121" spans="1:4">
      <c r="A121" s="19"/>
      <c r="B121" s="20"/>
      <c r="C121" s="21" t="s">
        <v>2319</v>
      </c>
      <c r="D121" s="22">
        <v>4</v>
      </c>
    </row>
    <row r="122" spans="1:4" ht="25">
      <c r="A122" s="19"/>
      <c r="B122" s="20"/>
      <c r="C122" s="21" t="s">
        <v>2320</v>
      </c>
      <c r="D122" s="22">
        <v>5</v>
      </c>
    </row>
    <row r="123" spans="1:4">
      <c r="A123" s="19"/>
      <c r="B123" s="20"/>
      <c r="C123" s="21" t="s">
        <v>2321</v>
      </c>
      <c r="D123" s="22">
        <v>6</v>
      </c>
    </row>
    <row r="124" spans="1:4">
      <c r="A124" s="19"/>
      <c r="B124" s="20"/>
      <c r="C124" s="21" t="s">
        <v>2322</v>
      </c>
      <c r="D124" s="22">
        <v>7</v>
      </c>
    </row>
    <row r="125" spans="1:4">
      <c r="A125" s="19"/>
      <c r="B125" s="20"/>
      <c r="C125" s="21" t="s">
        <v>2323</v>
      </c>
      <c r="D125" s="22">
        <v>8</v>
      </c>
    </row>
    <row r="126" spans="1:4" ht="25">
      <c r="A126" s="19"/>
      <c r="B126" s="20"/>
      <c r="C126" s="21" t="s">
        <v>2324</v>
      </c>
      <c r="D126" s="22">
        <v>9</v>
      </c>
    </row>
    <row r="127" spans="1:4">
      <c r="A127" s="19"/>
      <c r="B127" s="20"/>
      <c r="C127" s="21" t="s">
        <v>2325</v>
      </c>
      <c r="D127" s="22">
        <v>10</v>
      </c>
    </row>
    <row r="128" spans="1:4">
      <c r="A128" s="19"/>
      <c r="B128" s="20"/>
      <c r="C128" s="21" t="s">
        <v>2326</v>
      </c>
      <c r="D128" s="22">
        <v>11</v>
      </c>
    </row>
    <row r="129" spans="1:4" ht="25">
      <c r="A129" s="19"/>
      <c r="B129" s="20"/>
      <c r="C129" s="21" t="s">
        <v>2327</v>
      </c>
      <c r="D129" s="22">
        <v>12</v>
      </c>
    </row>
    <row r="130" spans="1:4" ht="25">
      <c r="A130" s="19"/>
      <c r="B130" s="20"/>
      <c r="C130" s="21" t="s">
        <v>2328</v>
      </c>
      <c r="D130" s="22">
        <v>13</v>
      </c>
    </row>
    <row r="131" spans="1:4">
      <c r="A131" s="19"/>
      <c r="B131" s="20"/>
      <c r="C131" s="21" t="s">
        <v>2329</v>
      </c>
      <c r="D131" s="22">
        <v>14</v>
      </c>
    </row>
    <row r="132" spans="1:4" ht="25">
      <c r="A132" s="19"/>
      <c r="B132" s="20"/>
      <c r="C132" s="21" t="s">
        <v>2330</v>
      </c>
      <c r="D132" s="22">
        <v>15</v>
      </c>
    </row>
    <row r="133" spans="1:4" ht="25">
      <c r="A133" s="19"/>
      <c r="B133" s="20"/>
      <c r="C133" s="21" t="s">
        <v>2331</v>
      </c>
      <c r="D133" s="22">
        <v>16</v>
      </c>
    </row>
    <row r="134" spans="1:4" ht="37.5">
      <c r="A134" s="19"/>
      <c r="B134" s="20"/>
      <c r="C134" s="21" t="s">
        <v>2332</v>
      </c>
      <c r="D134" s="22">
        <v>17</v>
      </c>
    </row>
    <row r="135" spans="1:4" ht="25">
      <c r="A135" s="19"/>
      <c r="B135" s="20"/>
      <c r="C135" s="21" t="s">
        <v>2333</v>
      </c>
      <c r="D135" s="22">
        <v>18</v>
      </c>
    </row>
    <row r="136" spans="1:4">
      <c r="A136" s="19"/>
      <c r="B136" s="20"/>
      <c r="C136" s="21" t="s">
        <v>2334</v>
      </c>
      <c r="D136" s="22">
        <v>19</v>
      </c>
    </row>
    <row r="137" spans="1:4">
      <c r="A137" s="19"/>
      <c r="B137" s="20"/>
      <c r="C137" s="29" t="s">
        <v>2335</v>
      </c>
      <c r="D137" s="22">
        <v>20</v>
      </c>
    </row>
    <row r="138" spans="1:4" ht="25">
      <c r="A138" s="19"/>
      <c r="B138" s="20"/>
      <c r="C138" s="30" t="s">
        <v>2336</v>
      </c>
      <c r="D138" s="22">
        <v>21</v>
      </c>
    </row>
    <row r="139" spans="1:4" ht="25">
      <c r="A139" s="19"/>
      <c r="B139" s="20"/>
      <c r="C139" s="21" t="s">
        <v>2337</v>
      </c>
      <c r="D139" s="22">
        <v>22</v>
      </c>
    </row>
    <row r="140" spans="1:4" ht="25">
      <c r="A140" s="19"/>
      <c r="B140" s="20"/>
      <c r="C140" s="21" t="s">
        <v>2338</v>
      </c>
      <c r="D140" s="22">
        <v>23</v>
      </c>
    </row>
    <row r="141" spans="1:4" ht="25">
      <c r="A141" s="15" t="s">
        <v>2339</v>
      </c>
      <c r="B141" s="16">
        <v>34</v>
      </c>
      <c r="C141" s="21" t="s">
        <v>2340</v>
      </c>
      <c r="D141" s="22">
        <v>1</v>
      </c>
    </row>
    <row r="142" spans="1:4" ht="25">
      <c r="A142" s="19"/>
      <c r="B142" s="20"/>
      <c r="C142" s="21" t="s">
        <v>2341</v>
      </c>
      <c r="D142" s="22">
        <v>2</v>
      </c>
    </row>
    <row r="143" spans="1:4" ht="50">
      <c r="A143" s="19"/>
      <c r="B143" s="20"/>
      <c r="C143" s="21" t="s">
        <v>2342</v>
      </c>
      <c r="D143" s="22">
        <v>3</v>
      </c>
    </row>
    <row r="144" spans="1:4" ht="25">
      <c r="A144" s="19"/>
      <c r="B144" s="20"/>
      <c r="C144" s="21" t="s">
        <v>2343</v>
      </c>
      <c r="D144" s="22">
        <v>4</v>
      </c>
    </row>
    <row r="145" spans="1:4" ht="37.5">
      <c r="A145" s="19"/>
      <c r="B145" s="20"/>
      <c r="C145" s="21" t="s">
        <v>2344</v>
      </c>
      <c r="D145" s="22">
        <v>5</v>
      </c>
    </row>
    <row r="146" spans="1:4" ht="25">
      <c r="A146" s="19"/>
      <c r="B146" s="20"/>
      <c r="C146" s="21" t="s">
        <v>2345</v>
      </c>
      <c r="D146" s="22">
        <v>6</v>
      </c>
    </row>
    <row r="147" spans="1:4" ht="25">
      <c r="A147" s="19"/>
      <c r="B147" s="20"/>
      <c r="C147" s="21" t="s">
        <v>2346</v>
      </c>
      <c r="D147" s="22">
        <v>7</v>
      </c>
    </row>
    <row r="148" spans="1:4" ht="50">
      <c r="A148" s="19"/>
      <c r="B148" s="20"/>
      <c r="C148" s="21" t="s">
        <v>2347</v>
      </c>
      <c r="D148" s="22">
        <v>8</v>
      </c>
    </row>
    <row r="149" spans="1:4">
      <c r="A149" s="19"/>
      <c r="B149" s="20"/>
      <c r="C149" s="21" t="s">
        <v>2348</v>
      </c>
      <c r="D149" s="22">
        <v>9</v>
      </c>
    </row>
    <row r="150" spans="1:4" ht="25">
      <c r="A150" s="19"/>
      <c r="B150" s="20"/>
      <c r="C150" s="21" t="s">
        <v>2349</v>
      </c>
      <c r="D150" s="22">
        <v>10</v>
      </c>
    </row>
    <row r="151" spans="1:4" ht="25">
      <c r="A151" s="19"/>
      <c r="B151" s="20"/>
      <c r="C151" s="21" t="s">
        <v>2350</v>
      </c>
      <c r="D151" s="22">
        <v>11</v>
      </c>
    </row>
    <row r="152" spans="1:4" ht="37.5">
      <c r="A152" s="19"/>
      <c r="B152" s="20"/>
      <c r="C152" s="21" t="s">
        <v>2351</v>
      </c>
      <c r="D152" s="22">
        <v>12</v>
      </c>
    </row>
    <row r="153" spans="1:4">
      <c r="A153" s="19"/>
      <c r="B153" s="20"/>
      <c r="C153" s="21" t="s">
        <v>2352</v>
      </c>
      <c r="D153" s="22">
        <v>13</v>
      </c>
    </row>
    <row r="154" spans="1:4" ht="25">
      <c r="A154" s="23"/>
      <c r="B154" s="24"/>
      <c r="C154" s="21" t="s">
        <v>2353</v>
      </c>
      <c r="D154" s="22">
        <v>14</v>
      </c>
    </row>
    <row r="155" spans="1:4" ht="25">
      <c r="A155" s="25" t="s">
        <v>409</v>
      </c>
      <c r="B155" s="26">
        <v>35</v>
      </c>
      <c r="C155" s="21"/>
      <c r="D155" s="22"/>
    </row>
    <row r="156" spans="1:4" ht="25">
      <c r="A156" s="25" t="s">
        <v>701</v>
      </c>
      <c r="B156" s="26">
        <v>36</v>
      </c>
      <c r="C156" s="21"/>
      <c r="D156" s="22"/>
    </row>
    <row r="157" spans="1:4" ht="25">
      <c r="A157" s="31" t="s">
        <v>720</v>
      </c>
      <c r="B157" s="26">
        <v>37</v>
      </c>
      <c r="C157" s="21"/>
      <c r="D157" s="22"/>
    </row>
    <row r="158" spans="1:4">
      <c r="A158" s="25" t="s">
        <v>723</v>
      </c>
      <c r="B158" s="26">
        <v>38</v>
      </c>
      <c r="C158" s="21"/>
      <c r="D158" s="22"/>
    </row>
    <row r="159" spans="1:4" ht="50">
      <c r="A159" s="27" t="s">
        <v>2354</v>
      </c>
      <c r="B159" s="28">
        <v>39</v>
      </c>
      <c r="C159" s="21"/>
      <c r="D159" s="22"/>
    </row>
    <row r="160" spans="1:4" ht="25">
      <c r="A160" s="25" t="s">
        <v>2355</v>
      </c>
      <c r="B160" s="26">
        <v>40</v>
      </c>
      <c r="C160" s="21"/>
      <c r="D160" s="22"/>
    </row>
    <row r="161" spans="1:4">
      <c r="A161" s="15" t="s">
        <v>2356</v>
      </c>
      <c r="B161" s="16">
        <v>41</v>
      </c>
      <c r="C161" s="21" t="s">
        <v>2357</v>
      </c>
      <c r="D161" s="22">
        <v>1</v>
      </c>
    </row>
    <row r="162" spans="1:4">
      <c r="A162" s="19"/>
      <c r="B162" s="20"/>
      <c r="C162" s="21" t="s">
        <v>2358</v>
      </c>
      <c r="D162" s="22">
        <v>2</v>
      </c>
    </row>
    <row r="163" spans="1:4">
      <c r="A163" s="23"/>
      <c r="B163" s="24"/>
      <c r="C163" s="21" t="s">
        <v>2359</v>
      </c>
      <c r="D163" s="22">
        <v>3</v>
      </c>
    </row>
    <row r="164" spans="1:4">
      <c r="A164" s="25" t="s">
        <v>22</v>
      </c>
      <c r="B164" s="26">
        <v>42</v>
      </c>
      <c r="C164" s="21" t="s">
        <v>2360</v>
      </c>
      <c r="D164" s="22">
        <v>1</v>
      </c>
    </row>
    <row r="165" spans="1:4" ht="25">
      <c r="A165" s="25"/>
      <c r="B165" s="26"/>
      <c r="C165" s="21" t="s">
        <v>2361</v>
      </c>
      <c r="D165" s="22">
        <v>2</v>
      </c>
    </row>
    <row r="166" spans="1:4">
      <c r="A166" s="25"/>
      <c r="B166" s="26"/>
      <c r="C166" s="21" t="s">
        <v>2362</v>
      </c>
      <c r="D166" s="22">
        <v>3</v>
      </c>
    </row>
    <row r="167" spans="1:4" ht="25">
      <c r="A167" s="25"/>
      <c r="B167" s="26"/>
      <c r="C167" s="35" t="s">
        <v>2488</v>
      </c>
      <c r="D167" s="22">
        <v>4</v>
      </c>
    </row>
    <row r="168" spans="1:4">
      <c r="A168" s="25"/>
      <c r="B168" s="26"/>
      <c r="C168" s="21" t="s">
        <v>2363</v>
      </c>
      <c r="D168" s="22">
        <v>5</v>
      </c>
    </row>
    <row r="169" spans="1:4" ht="25">
      <c r="A169" s="27"/>
      <c r="B169" s="28"/>
      <c r="C169" s="21" t="s">
        <v>2364</v>
      </c>
      <c r="D169" s="22">
        <v>6</v>
      </c>
    </row>
    <row r="170" spans="1:4">
      <c r="A170" s="15" t="s">
        <v>75</v>
      </c>
      <c r="B170" s="16">
        <v>43</v>
      </c>
      <c r="C170" s="21" t="s">
        <v>2365</v>
      </c>
      <c r="D170" s="22">
        <v>1</v>
      </c>
    </row>
    <row r="171" spans="1:4" ht="25">
      <c r="A171" s="19"/>
      <c r="B171" s="20"/>
      <c r="C171" s="21" t="s">
        <v>2366</v>
      </c>
      <c r="D171" s="22">
        <v>2</v>
      </c>
    </row>
    <row r="172" spans="1:4" ht="25">
      <c r="A172" s="19"/>
      <c r="B172" s="20"/>
      <c r="C172" s="21" t="s">
        <v>2367</v>
      </c>
      <c r="D172" s="22">
        <v>3</v>
      </c>
    </row>
    <row r="173" spans="1:4" ht="25">
      <c r="A173" s="19"/>
      <c r="B173" s="20"/>
      <c r="C173" s="21" t="s">
        <v>2368</v>
      </c>
      <c r="D173" s="22">
        <v>4</v>
      </c>
    </row>
    <row r="174" spans="1:4" ht="37.5">
      <c r="A174" s="19"/>
      <c r="B174" s="20"/>
      <c r="C174" s="21" t="s">
        <v>2369</v>
      </c>
      <c r="D174" s="22">
        <v>5</v>
      </c>
    </row>
    <row r="175" spans="1:4" ht="25">
      <c r="A175" s="19"/>
      <c r="B175" s="20"/>
      <c r="C175" s="21" t="s">
        <v>2370</v>
      </c>
      <c r="D175" s="22">
        <v>6</v>
      </c>
    </row>
    <row r="176" spans="1:4" ht="25">
      <c r="A176" s="19"/>
      <c r="B176" s="20"/>
      <c r="C176" s="21" t="s">
        <v>2371</v>
      </c>
      <c r="D176" s="22">
        <v>7</v>
      </c>
    </row>
    <row r="177" spans="1:4">
      <c r="A177" s="19"/>
      <c r="B177" s="20"/>
      <c r="C177" s="21" t="s">
        <v>2372</v>
      </c>
      <c r="D177" s="22">
        <v>8</v>
      </c>
    </row>
    <row r="178" spans="1:4" ht="25">
      <c r="A178" s="19"/>
      <c r="B178" s="20"/>
      <c r="C178" s="21" t="s">
        <v>2373</v>
      </c>
      <c r="D178" s="22">
        <v>9</v>
      </c>
    </row>
    <row r="179" spans="1:4" ht="25">
      <c r="A179" s="23"/>
      <c r="B179" s="24"/>
      <c r="C179" s="21" t="s">
        <v>2374</v>
      </c>
      <c r="D179" s="22">
        <v>10</v>
      </c>
    </row>
    <row r="180" spans="1:4" ht="25">
      <c r="A180" s="25" t="s">
        <v>2009</v>
      </c>
      <c r="B180" s="26">
        <v>44</v>
      </c>
      <c r="C180" s="21"/>
      <c r="D180" s="22"/>
    </row>
    <row r="181" spans="1:4">
      <c r="A181" s="25" t="s">
        <v>2375</v>
      </c>
      <c r="B181" s="26">
        <v>45</v>
      </c>
      <c r="C181" s="21"/>
      <c r="D181" s="22"/>
    </row>
  </sheetData>
  <conditionalFormatting sqref="A4:A181">
    <cfRule type="duplicateValues" dxfId="1" priority="1"/>
  </conditionalFormatting>
  <conditionalFormatting sqref="C4:C137 C139:C181">
    <cfRule type="duplicateValues" dxfId="0" priority="2"/>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SERIES1 (2)</vt:lpstr>
      <vt:lpstr>CCD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Jhonnattan Javier Rodriguez Sichaca</dc:creator>
  <cp:lastModifiedBy>Esperanza Acuña Hernández (Gestión Documental)</cp:lastModifiedBy>
  <dcterms:created xsi:type="dcterms:W3CDTF">2026-03-09T16:28:32Z</dcterms:created>
  <dcterms:modified xsi:type="dcterms:W3CDTF">2026-04-27T16:48:20Z</dcterms:modified>
</cp:coreProperties>
</file>